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kalu100\Desktop\REVISÕES DE PROJETO\REVISÃO_04\Planilha_Aguiomar_Elias_2025_REV04\Envio_02_04_2025_REV04\Memórias\"/>
    </mc:Choice>
  </mc:AlternateContent>
  <xr:revisionPtr revIDLastSave="0" documentId="13_ncr:1_{034E93A9-9EA3-4AD3-B0CD-BFAEE6A1B621}" xr6:coauthVersionLast="47" xr6:coauthVersionMax="47" xr10:uidLastSave="{00000000-0000-0000-0000-000000000000}"/>
  <bookViews>
    <workbookView xWindow="-120" yWindow="-120" windowWidth="29040" windowHeight="15720" tabRatio="500" firstSheet="2" activeTab="2" xr2:uid="{00000000-000D-0000-FFFF-FFFF00000000}"/>
  </bookViews>
  <sheets>
    <sheet name="BDI" sheetId="1" state="hidden" r:id="rId1"/>
    <sheet name="EXERCICIO" sheetId="2" state="hidden" r:id="rId2"/>
    <sheet name="BDI CONSTRUÇÃO" sheetId="3" r:id="rId3"/>
    <sheet name="BDI OAE MP RODOANEL (2)" sheetId="4" state="hidden" r:id="rId4"/>
    <sheet name="BDI OAE PP RODOANEL " sheetId="5" state="hidden" r:id="rId5"/>
  </sheets>
  <definedNames>
    <definedName name="_xlnm.Print_Area" localSheetId="2">'BDI CONSTRUÇÃO'!$B$21:$D$41</definedName>
  </definedNames>
  <calcPr calcId="19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1" i="3" l="1"/>
  <c r="D40" i="5" l="1"/>
  <c r="C38" i="5"/>
  <c r="D37" i="5"/>
  <c r="D36" i="5"/>
  <c r="D35" i="5"/>
  <c r="D34" i="5"/>
  <c r="D38" i="5" s="1"/>
  <c r="K33" i="5"/>
  <c r="D31" i="5"/>
  <c r="C30" i="5"/>
  <c r="C31" i="5" s="1"/>
  <c r="D26" i="5"/>
  <c r="D25" i="5"/>
  <c r="D24" i="5"/>
  <c r="D27" i="5" s="1"/>
  <c r="C23" i="5"/>
  <c r="C27" i="5" s="1"/>
  <c r="P21" i="5"/>
  <c r="D40" i="4"/>
  <c r="C38" i="4"/>
  <c r="D37" i="4"/>
  <c r="D36" i="4"/>
  <c r="D35" i="4"/>
  <c r="D34" i="4"/>
  <c r="D38" i="4" s="1"/>
  <c r="K33" i="4"/>
  <c r="D31" i="4"/>
  <c r="C30" i="4"/>
  <c r="C31" i="4" s="1"/>
  <c r="D26" i="4"/>
  <c r="D25" i="4"/>
  <c r="D24" i="4"/>
  <c r="D27" i="4" s="1"/>
  <c r="C23" i="4"/>
  <c r="C27" i="4" s="1"/>
  <c r="P21" i="4"/>
  <c r="C40" i="4" l="1"/>
  <c r="C40" i="5"/>
  <c r="C39" i="3"/>
  <c r="D38" i="3"/>
  <c r="D32" i="3"/>
  <c r="P21" i="3"/>
  <c r="D37" i="3" l="1"/>
  <c r="D36" i="3"/>
  <c r="D35" i="3"/>
  <c r="D25" i="3"/>
  <c r="C24" i="3"/>
  <c r="C28" i="3" s="1"/>
  <c r="D27" i="3"/>
  <c r="D26" i="3"/>
  <c r="C31" i="3"/>
  <c r="C32" i="3" s="1"/>
  <c r="C21" i="1"/>
  <c r="B11" i="1" s="1"/>
  <c r="B12" i="1" s="1"/>
  <c r="C12" i="1"/>
  <c r="B19" i="1"/>
  <c r="D28" i="3" l="1"/>
  <c r="C41" i="3"/>
  <c r="D39" i="3"/>
  <c r="C5" i="1"/>
  <c r="C6" i="1"/>
  <c r="C15" i="1"/>
  <c r="C18" i="1"/>
  <c r="C16" i="1"/>
  <c r="C7" i="1"/>
  <c r="B4" i="1"/>
  <c r="B8" i="1" s="1"/>
  <c r="B21" i="1" s="1"/>
  <c r="C17" i="1"/>
  <c r="C19" i="1" l="1"/>
  <c r="C8" i="1"/>
</calcChain>
</file>

<file path=xl/sharedStrings.xml><?xml version="1.0" encoding="utf-8"?>
<sst xmlns="http://schemas.openxmlformats.org/spreadsheetml/2006/main" count="111" uniqueCount="36">
  <si>
    <t>COMPOSIÇÃO DO BDI</t>
  </si>
  <si>
    <t>Despesas Indiretas</t>
  </si>
  <si>
    <t>Administração Central</t>
  </si>
  <si>
    <t>Despesas Financeiras</t>
  </si>
  <si>
    <t>Seguros e Garantias Contratuais</t>
  </si>
  <si>
    <t>Riscos</t>
  </si>
  <si>
    <t>Benefícios</t>
  </si>
  <si>
    <t>Tributos</t>
  </si>
  <si>
    <t>PIS</t>
  </si>
  <si>
    <t>COFINS</t>
  </si>
  <si>
    <t>ISSQN</t>
  </si>
  <si>
    <t>CPRB</t>
  </si>
  <si>
    <t>BDI</t>
  </si>
  <si>
    <t>% sobre PV</t>
  </si>
  <si>
    <t>% sobre CD</t>
  </si>
  <si>
    <t>Sub-Total 1</t>
  </si>
  <si>
    <t>Sub-Total 3</t>
  </si>
  <si>
    <t>Sub-Total 2</t>
  </si>
  <si>
    <t>Taxa SELIC (a.a.)</t>
  </si>
  <si>
    <t>Lucro</t>
  </si>
  <si>
    <t>EXERCICIO - CORRIGIR TABELAS DE BDI NAS SEGUINTES CONDIÇÕES:</t>
  </si>
  <si>
    <t>C) GRANDE PORTE, PARA PRAZO DE OBRA DE 3 ANOS</t>
  </si>
  <si>
    <t>A) PEQUENO PORTE</t>
  </si>
  <si>
    <t>B) MEDIO PORTE COM DESONERAÇÃO</t>
  </si>
  <si>
    <t>D) CONSERVAÇÃO COM DESONERAÇÃO E PRAZO DE 4 ANOS</t>
  </si>
  <si>
    <t xml:space="preserve"> </t>
  </si>
  <si>
    <t>DF = [(1+6,16)^1/12 - 1]</t>
  </si>
  <si>
    <t xml:space="preserve">DF = </t>
  </si>
  <si>
    <t>(julho/2.019)</t>
  </si>
  <si>
    <t>COMPOSIÇÃO DO BDI - OAE MÉDIO PORTE</t>
  </si>
  <si>
    <t>COMPOSIÇÃO DO BDI - OAE PEQUENO PORTE</t>
  </si>
  <si>
    <t>COMPOSIÇÃO DO BDI - CONSTRUÇÃO PEQUENO PORTE</t>
  </si>
  <si>
    <t>DF = [(1+6,09)^1/12 - 1]</t>
  </si>
  <si>
    <t>1. Despesas Indiretas</t>
  </si>
  <si>
    <t>2. Benefícios</t>
  </si>
  <si>
    <t>3. Tributos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</si>
</sst>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4"/>
      <color rgb="FF0432FF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3" borderId="0" xfId="0" applyFont="1" applyFill="1"/>
    <xf numFmtId="10" fontId="1" fillId="3" borderId="0" xfId="0" applyNumberFormat="1" applyFont="1" applyFill="1"/>
    <xf numFmtId="0" fontId="1" fillId="3" borderId="0" xfId="0" quotePrefix="1" applyFont="1" applyFill="1"/>
    <xf numFmtId="0" fontId="1" fillId="3" borderId="0" xfId="0" applyFont="1" applyFill="1" applyAlignment="1">
      <alignment horizontal="center"/>
    </xf>
    <xf numFmtId="10" fontId="1" fillId="3" borderId="0" xfId="0" applyNumberFormat="1" applyFon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10" fontId="4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10" fontId="5" fillId="4" borderId="0" xfId="0" applyNumberFormat="1" applyFont="1" applyFill="1" applyAlignment="1">
      <alignment horizontal="center"/>
    </xf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10" fontId="1" fillId="3" borderId="4" xfId="0" applyNumberFormat="1" applyFont="1" applyFill="1" applyBorder="1" applyAlignment="1">
      <alignment horizontal="center"/>
    </xf>
    <xf numFmtId="10" fontId="1" fillId="3" borderId="3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right"/>
    </xf>
    <xf numFmtId="10" fontId="3" fillId="3" borderId="0" xfId="0" applyNumberFormat="1" applyFont="1" applyFill="1" applyAlignment="1">
      <alignment horizontal="center"/>
    </xf>
    <xf numFmtId="10" fontId="3" fillId="3" borderId="5" xfId="0" applyNumberFormat="1" applyFont="1" applyFill="1" applyBorder="1" applyAlignment="1">
      <alignment horizontal="center"/>
    </xf>
    <xf numFmtId="10" fontId="1" fillId="3" borderId="5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right"/>
    </xf>
    <xf numFmtId="10" fontId="3" fillId="3" borderId="7" xfId="0" applyNumberFormat="1" applyFont="1" applyFill="1" applyBorder="1" applyAlignment="1">
      <alignment horizontal="center"/>
    </xf>
    <xf numFmtId="10" fontId="3" fillId="3" borderId="8" xfId="0" applyNumberFormat="1" applyFont="1" applyFill="1" applyBorder="1" applyAlignment="1">
      <alignment horizontal="center"/>
    </xf>
    <xf numFmtId="10" fontId="1" fillId="2" borderId="3" xfId="0" applyNumberFormat="1" applyFont="1" applyFill="1" applyBorder="1" applyAlignment="1" applyProtection="1">
      <alignment horizontal="center"/>
      <protection locked="0"/>
    </xf>
    <xf numFmtId="10" fontId="1" fillId="2" borderId="0" xfId="0" applyNumberFormat="1" applyFont="1" applyFill="1" applyAlignment="1" applyProtection="1">
      <alignment horizontal="center"/>
      <protection locked="0"/>
    </xf>
    <xf numFmtId="0" fontId="6" fillId="0" borderId="0" xfId="0" applyFont="1"/>
    <xf numFmtId="17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8" fillId="0" borderId="0" xfId="0" applyFont="1"/>
    <xf numFmtId="10" fontId="8" fillId="0" borderId="0" xfId="0" applyNumberFormat="1" applyFont="1" applyAlignment="1">
      <alignment horizontal="center"/>
    </xf>
    <xf numFmtId="0" fontId="7" fillId="5" borderId="11" xfId="0" applyFont="1" applyFill="1" applyBorder="1" applyAlignment="1">
      <alignment horizontal="center"/>
    </xf>
    <xf numFmtId="10" fontId="9" fillId="0" borderId="10" xfId="0" applyNumberFormat="1" applyFont="1" applyBorder="1" applyAlignment="1">
      <alignment horizontal="center"/>
    </xf>
    <xf numFmtId="10" fontId="9" fillId="4" borderId="10" xfId="0" applyNumberFormat="1" applyFont="1" applyFill="1" applyBorder="1" applyAlignment="1">
      <alignment horizontal="center"/>
    </xf>
    <xf numFmtId="10" fontId="7" fillId="5" borderId="9" xfId="0" applyNumberFormat="1" applyFont="1" applyFill="1" applyBorder="1" applyAlignment="1">
      <alignment horizontal="center"/>
    </xf>
    <xf numFmtId="0" fontId="10" fillId="0" borderId="0" xfId="0" applyFont="1"/>
    <xf numFmtId="10" fontId="10" fillId="0" borderId="0" xfId="0" applyNumberFormat="1" applyFont="1" applyAlignment="1" applyProtection="1">
      <alignment horizontal="center"/>
      <protection locked="0"/>
    </xf>
    <xf numFmtId="10" fontId="10" fillId="0" borderId="0" xfId="0" applyNumberFormat="1" applyFont="1" applyAlignment="1">
      <alignment horizontal="center"/>
    </xf>
    <xf numFmtId="0" fontId="8" fillId="0" borderId="14" xfId="0" applyFont="1" applyBorder="1"/>
    <xf numFmtId="10" fontId="8" fillId="0" borderId="15" xfId="0" applyNumberFormat="1" applyFont="1" applyBorder="1" applyAlignment="1">
      <alignment horizontal="center"/>
    </xf>
    <xf numFmtId="0" fontId="7" fillId="5" borderId="16" xfId="0" applyFont="1" applyFill="1" applyBorder="1" applyAlignment="1">
      <alignment horizontal="center"/>
    </xf>
    <xf numFmtId="10" fontId="7" fillId="5" borderId="17" xfId="0" applyNumberFormat="1" applyFont="1" applyFill="1" applyBorder="1" applyAlignment="1">
      <alignment horizontal="center"/>
    </xf>
    <xf numFmtId="10" fontId="8" fillId="0" borderId="15" xfId="0" applyNumberFormat="1" applyFont="1" applyBorder="1" applyAlignment="1" applyProtection="1">
      <alignment horizontal="center"/>
      <protection locked="0"/>
    </xf>
    <xf numFmtId="10" fontId="8" fillId="0" borderId="0" xfId="0" applyNumberFormat="1" applyFont="1" applyAlignment="1" applyProtection="1">
      <alignment horizontal="center"/>
      <protection locked="0"/>
    </xf>
    <xf numFmtId="0" fontId="9" fillId="0" borderId="18" xfId="0" applyFont="1" applyBorder="1" applyAlignment="1">
      <alignment horizontal="right"/>
    </xf>
    <xf numFmtId="10" fontId="9" fillId="0" borderId="19" xfId="0" applyNumberFormat="1" applyFont="1" applyBorder="1" applyAlignment="1">
      <alignment horizontal="center"/>
    </xf>
    <xf numFmtId="0" fontId="9" fillId="4" borderId="18" xfId="0" applyFont="1" applyFill="1" applyBorder="1" applyAlignment="1">
      <alignment horizontal="right"/>
    </xf>
    <xf numFmtId="10" fontId="9" fillId="4" borderId="19" xfId="0" applyNumberFormat="1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10" fontId="7" fillId="5" borderId="13" xfId="0" applyNumberFormat="1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317500</xdr:colOff>
      <xdr:row>0</xdr:row>
      <xdr:rowOff>0</xdr:rowOff>
    </xdr:from>
    <xdr:to>
      <xdr:col>15</xdr:col>
      <xdr:colOff>380999</xdr:colOff>
      <xdr:row>24</xdr:row>
      <xdr:rowOff>68684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45000" y="0"/>
          <a:ext cx="9144000" cy="5469208"/>
        </a:xfrm>
        <a:prstGeom prst="rect">
          <a:avLst/>
        </a:prstGeom>
      </xdr:spPr>
    </xdr:pic>
    <xdr:clientData/>
  </xdr:twoCellAnchor>
  <xdr:twoCellAnchor editAs="oneCell">
    <xdr:from>
      <xdr:col>0</xdr:col>
      <xdr:colOff>1092200</xdr:colOff>
      <xdr:row>0</xdr:row>
      <xdr:rowOff>38100</xdr:rowOff>
    </xdr:from>
    <xdr:to>
      <xdr:col>1</xdr:col>
      <xdr:colOff>787400</xdr:colOff>
      <xdr:row>0</xdr:row>
      <xdr:rowOff>462776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7700" y="38100"/>
          <a:ext cx="2095500" cy="425019"/>
        </a:xfrm>
        <a:prstGeom prst="rect">
          <a:avLst/>
        </a:prstGeom>
      </xdr:spPr>
    </xdr:pic>
    <xdr:clientData/>
  </xdr:twoCellAnchor>
  <xdr:twoCellAnchor>
    <xdr:from>
      <xdr:col>4</xdr:col>
      <xdr:colOff>367929</xdr:colOff>
      <xdr:row>30</xdr:row>
      <xdr:rowOff>138880</xdr:rowOff>
    </xdr:from>
    <xdr:to>
      <xdr:col>10</xdr:col>
      <xdr:colOff>428256</xdr:colOff>
      <xdr:row>33</xdr:row>
      <xdr:rowOff>140235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289673" y="6858066"/>
          <a:ext cx="5022188" cy="62158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mr-IN" sz="2400"/>
            <a:t>BDI</a:t>
          </a:r>
          <a:r>
            <a:rPr lang="en-US" sz="2400" baseline="-25000"/>
            <a:t>sobre CD</a:t>
          </a:r>
          <a:r>
            <a:rPr lang="mr-IN" sz="2400"/>
            <a:t> = BDI</a:t>
          </a:r>
          <a:r>
            <a:rPr lang="en-US" sz="2400" baseline="-25000"/>
            <a:t>sobre PV</a:t>
          </a:r>
          <a:r>
            <a:rPr lang="mr-IN" sz="2400"/>
            <a:t> ÷ (1 – BDI</a:t>
          </a:r>
          <a:r>
            <a:rPr lang="en-US" sz="2400" baseline="-25000"/>
            <a:t>sobre PV</a:t>
          </a:r>
          <a:r>
            <a:rPr lang="mr-IN" sz="2400"/>
            <a:t>)</a:t>
          </a:r>
          <a:endParaRPr lang="pt-BR" sz="2400"/>
        </a:p>
      </xdr:txBody>
    </xdr:sp>
    <xdr:clientData/>
  </xdr:twoCellAnchor>
  <xdr:twoCellAnchor>
    <xdr:from>
      <xdr:col>4</xdr:col>
      <xdr:colOff>382383</xdr:colOff>
      <xdr:row>34</xdr:row>
      <xdr:rowOff>159612</xdr:rowOff>
    </xdr:from>
    <xdr:to>
      <xdr:col>10</xdr:col>
      <xdr:colOff>413489</xdr:colOff>
      <xdr:row>37</xdr:row>
      <xdr:rowOff>160969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304127" y="7705775"/>
          <a:ext cx="4992967" cy="62158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/>
            <a:t>%</a:t>
          </a:r>
          <a:r>
            <a:rPr lang="en-US" sz="2400" baseline="-25000"/>
            <a:t>sobre CD</a:t>
          </a:r>
          <a:r>
            <a:rPr lang="mr-IN" sz="2400"/>
            <a:t> = </a:t>
          </a:r>
          <a:r>
            <a:rPr lang="en-US" sz="2400"/>
            <a:t>%</a:t>
          </a:r>
          <a:r>
            <a:rPr lang="en-US" sz="2400" baseline="-25000"/>
            <a:t>sobre PV</a:t>
          </a:r>
          <a:r>
            <a:rPr lang="mr-IN" sz="2400"/>
            <a:t> </a:t>
          </a:r>
          <a:r>
            <a:rPr lang="en-US" sz="2400"/>
            <a:t>x</a:t>
          </a:r>
          <a:r>
            <a:rPr lang="mr-IN" sz="2400"/>
            <a:t> (1 </a:t>
          </a:r>
          <a:r>
            <a:rPr lang="en-US" sz="2400"/>
            <a:t>+</a:t>
          </a:r>
          <a:r>
            <a:rPr lang="mr-IN" sz="2400"/>
            <a:t> BDI</a:t>
          </a:r>
          <a:r>
            <a:rPr lang="en-US" sz="2400" baseline="-25000"/>
            <a:t>sobre CD</a:t>
          </a:r>
          <a:r>
            <a:rPr lang="mr-IN" sz="2400"/>
            <a:t>)</a:t>
          </a:r>
          <a:endParaRPr lang="pt-BR" sz="2400"/>
        </a:p>
      </xdr:txBody>
    </xdr:sp>
    <xdr:clientData/>
  </xdr:twoCellAnchor>
  <xdr:twoCellAnchor>
    <xdr:from>
      <xdr:col>4</xdr:col>
      <xdr:colOff>369185</xdr:colOff>
      <xdr:row>39</xdr:row>
      <xdr:rowOff>16967</xdr:rowOff>
    </xdr:from>
    <xdr:to>
      <xdr:col>10</xdr:col>
      <xdr:colOff>516860</xdr:colOff>
      <xdr:row>42</xdr:row>
      <xdr:rowOff>18322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290929" y="8596851"/>
          <a:ext cx="5109536" cy="62158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/>
            <a:t>%</a:t>
          </a:r>
          <a:r>
            <a:rPr lang="en-US" sz="2400" baseline="-25000"/>
            <a:t>sobre PV</a:t>
          </a:r>
          <a:r>
            <a:rPr lang="mr-IN" sz="2400"/>
            <a:t> = </a:t>
          </a:r>
          <a:r>
            <a:rPr lang="en-US" sz="2400"/>
            <a:t>%</a:t>
          </a:r>
          <a:r>
            <a:rPr lang="en-US" sz="2400" baseline="-25000"/>
            <a:t>sobre CD</a:t>
          </a:r>
          <a:r>
            <a:rPr lang="mr-IN" sz="2400"/>
            <a:t> </a:t>
          </a:r>
          <a:r>
            <a:rPr lang="en-US" sz="2400"/>
            <a:t>÷</a:t>
          </a:r>
          <a:r>
            <a:rPr lang="mr-IN" sz="2400"/>
            <a:t> (1 </a:t>
          </a:r>
          <a:r>
            <a:rPr lang="en-US" sz="2400"/>
            <a:t>+</a:t>
          </a:r>
          <a:r>
            <a:rPr lang="mr-IN" sz="2400"/>
            <a:t> BDI</a:t>
          </a:r>
          <a:r>
            <a:rPr lang="en-US" sz="2400" baseline="-25000"/>
            <a:t>sobre CD</a:t>
          </a:r>
          <a:r>
            <a:rPr lang="mr-IN" sz="2400"/>
            <a:t>)</a:t>
          </a:r>
          <a:endParaRPr lang="pt-BR" sz="2400"/>
        </a:p>
      </xdr:txBody>
    </xdr:sp>
    <xdr:clientData/>
  </xdr:twoCellAnchor>
  <xdr:twoCellAnchor>
    <xdr:from>
      <xdr:col>4</xdr:col>
      <xdr:colOff>343430</xdr:colOff>
      <xdr:row>26</xdr:row>
      <xdr:rowOff>0</xdr:rowOff>
    </xdr:from>
    <xdr:to>
      <xdr:col>12</xdr:col>
      <xdr:colOff>575930</xdr:colOff>
      <xdr:row>29</xdr:row>
      <xdr:rowOff>84079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aixaDeTexto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6265174" y="5892209"/>
              <a:ext cx="6848314" cy="704312"/>
            </a:xfrm>
            <a:prstGeom prst="rect">
              <a:avLst/>
            </a:prstGeom>
            <a:noFill/>
          </xdr:spPr>
          <xdr:txBody>
            <a:bodyPr wrap="square" rtlCol="0" anchor="ctr">
              <a:noAutofit/>
            </a:bodyPr>
            <a:lstStyle>
              <a:defPPr>
                <a:defRPr lang="pt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24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2400" b="0" i="1">
                            <a:latin typeface="Cambria Math" charset="0"/>
                          </a:rPr>
                          <m:t>𝐵𝐷𝐼</m:t>
                        </m:r>
                      </m:e>
                      <m:sub>
                        <m:r>
                          <a:rPr lang="en-US" sz="2400" b="0" i="1">
                            <a:latin typeface="Cambria Math" charset="0"/>
                          </a:rPr>
                          <m:t>𝑠𝑜𝑏𝑟𝑒𝐶𝐷</m:t>
                        </m:r>
                        <m:r>
                          <a:rPr lang="en-US" sz="2400" b="0" i="1">
                            <a:latin typeface="Cambria Math" charset="0"/>
                          </a:rPr>
                          <m:t> = </m:t>
                        </m:r>
                        <m:f>
                          <m:fPr>
                            <m:ctrlPr>
                              <a:rPr lang="mr-IN" sz="24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en-US" sz="24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2400" b="0" i="1">
                                    <a:latin typeface="Cambria Math" charset="0"/>
                                  </a:rPr>
                                  <m:t>%</m:t>
                                </m:r>
                                <m:r>
                                  <a:rPr lang="en-US" sz="2400" b="0" i="1">
                                    <a:latin typeface="Cambria Math" charset="0"/>
                                  </a:rPr>
                                  <m:t>𝐴𝐶</m:t>
                                </m:r>
                              </m:e>
                              <m:sub>
                                <m:r>
                                  <a:rPr lang="en-US" sz="2400" b="0" i="1">
                                    <a:latin typeface="Cambria Math" charset="0"/>
                                  </a:rPr>
                                  <m:t>𝑠𝑜𝑏𝑟𝑒𝐶𝐷</m:t>
                                </m:r>
                              </m:sub>
                            </m:sSub>
                            <m:r>
                              <a:rPr lang="en-US" sz="2400" b="0" i="1">
                                <a:latin typeface="Cambria Math" charset="0"/>
                              </a:rPr>
                              <m:t> + </m:t>
                            </m:r>
                            <m:sSub>
                              <m:sSubPr>
                                <m:ctrlPr>
                                  <a:rPr lang="en-US" sz="24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2400" b="0" i="1">
                                    <a:latin typeface="Cambria Math" charset="0"/>
                                  </a:rPr>
                                  <m:t>%</m:t>
                                </m:r>
                                <m:r>
                                  <a:rPr lang="en-US" sz="2400" b="0" i="1">
                                    <a:latin typeface="Cambria Math" charset="0"/>
                                  </a:rPr>
                                  <m:t>𝐿</m:t>
                                </m:r>
                              </m:e>
                              <m:sub>
                                <m:r>
                                  <a:rPr lang="en-US" sz="2400" b="0" i="1">
                                    <a:latin typeface="Cambria Math" charset="0"/>
                                  </a:rPr>
                                  <m:t>𝑠𝑜𝑏𝑟𝑒𝐶𝐷</m:t>
                                </m:r>
                              </m:sub>
                            </m:sSub>
                            <m:r>
                              <a:rPr lang="en-US" sz="2400" b="0" i="1">
                                <a:latin typeface="Cambria Math" charset="0"/>
                              </a:rPr>
                              <m:t> + </m:t>
                            </m:r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en-US" sz="2400" b="0" i="1">
                                    <a:latin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b>
                                  <m:sSubPr>
                                    <m:ctrlPr>
                                      <a:rPr lang="en-US" sz="24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2400" b="0" i="1">
                                        <a:latin typeface="Cambria Math" charset="0"/>
                                      </a:rPr>
                                      <m:t>𝑑𝑒𝑚𝑎𝑖𝑠</m:t>
                                    </m:r>
                                    <m:r>
                                      <a:rPr lang="en-US" sz="2400" b="0" i="1">
                                        <a:latin typeface="Cambria Math" charset="0"/>
                                      </a:rPr>
                                      <m:t>%</m:t>
                                    </m:r>
                                  </m:e>
                                  <m:sub>
                                    <m:r>
                                      <a:rPr lang="en-US" sz="2400" b="0" i="1">
                                        <a:latin typeface="Cambria Math" charset="0"/>
                                      </a:rPr>
                                      <m:t>𝑠𝑜𝑏𝑟𝑒𝑃𝑉</m:t>
                                    </m:r>
                                  </m:sub>
                                </m:sSub>
                              </m:e>
                            </m:nary>
                          </m:num>
                          <m:den>
                            <m:r>
                              <a:rPr lang="en-US" sz="2400" b="0" i="1">
                                <a:latin typeface="Cambria Math" charset="0"/>
                              </a:rPr>
                              <m:t>1 − </m:t>
                            </m:r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en-US" sz="2400" b="0" i="1">
                                    <a:latin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b>
                                  <m:sSubPr>
                                    <m:ctrlPr>
                                      <a:rPr lang="en-US" sz="24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2400" b="0" i="1">
                                        <a:latin typeface="Cambria Math" charset="0"/>
                                      </a:rPr>
                                      <m:t>𝑑𝑒𝑚𝑎𝑖𝑠</m:t>
                                    </m:r>
                                    <m:r>
                                      <a:rPr lang="en-US" sz="2400" b="0" i="1">
                                        <a:latin typeface="Cambria Math" charset="0"/>
                                      </a:rPr>
                                      <m:t>%</m:t>
                                    </m:r>
                                  </m:e>
                                  <m:sub>
                                    <m:r>
                                      <a:rPr lang="en-US" sz="2400" b="0" i="1">
                                        <a:latin typeface="Cambria Math" charset="0"/>
                                      </a:rPr>
                                      <m:t>𝑠𝑜𝑏𝑟𝑒𝑃𝑉</m:t>
                                    </m:r>
                                  </m:sub>
                                </m:sSub>
                              </m:e>
                            </m:nary>
                          </m:den>
                        </m:f>
                      </m:sub>
                    </m:sSub>
                  </m:oMath>
                </m:oMathPara>
              </a14:m>
              <a:endParaRPr lang="pt-BR" sz="2400"/>
            </a:p>
          </xdr:txBody>
        </xdr:sp>
      </mc:Choice>
      <mc:Fallback xmlns="">
        <xdr:sp macro="" textlink="">
          <xdr:nvSpPr>
            <xdr:cNvPr id="7" name="CaixaDeTexto 6"/>
            <xdr:cNvSpPr txBox="1"/>
          </xdr:nvSpPr>
          <xdr:spPr>
            <a:xfrm>
              <a:off x="6265174" y="5892209"/>
              <a:ext cx="6848314" cy="704312"/>
            </a:xfrm>
            <a:prstGeom prst="rect">
              <a:avLst/>
            </a:prstGeom>
            <a:noFill/>
          </xdr:spPr>
          <xdr:txBody>
            <a:bodyPr wrap="square" rtlCol="0" anchor="ctr">
              <a:noAutofit/>
            </a:bodyPr>
            <a:lstStyle>
              <a:defPPr>
                <a:defRPr lang="pt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2400" b="0" i="0">
                  <a:latin typeface="Cambria Math" charset="0"/>
                </a:rPr>
                <a:t>〖𝐵𝐷𝐼〗_(𝑠𝑜𝑏𝑟𝑒𝐶𝐷 = </a:t>
              </a:r>
              <a:r>
                <a:rPr lang="mr-IN" sz="2400" b="0" i="0">
                  <a:latin typeface="Cambria Math" charset="0"/>
                </a:rPr>
                <a:t>(</a:t>
              </a:r>
              <a:r>
                <a:rPr lang="en-US" sz="2400" b="0" i="0">
                  <a:latin typeface="Cambria Math" charset="0"/>
                </a:rPr>
                <a:t>〖%𝐴𝐶〗_𝑠𝑜𝑏𝑟𝑒𝐶𝐷  + 〖%𝐿〗_𝑠𝑜𝑏𝑟𝑒𝐶𝐷  + ∑▒〖𝑑𝑒𝑚𝑎𝑖𝑠%〗_𝑠𝑜𝑏𝑟𝑒𝑃𝑉 </a:t>
              </a:r>
              <a:r>
                <a:rPr lang="mr-IN" sz="2400" b="0" i="0">
                  <a:latin typeface="Cambria Math" charset="0"/>
                </a:rPr>
                <a:t>)/(</a:t>
              </a:r>
              <a:r>
                <a:rPr lang="en-US" sz="2400" b="0" i="0">
                  <a:latin typeface="Cambria Math" charset="0"/>
                </a:rPr>
                <a:t>1 − ∑▒〖𝑑𝑒𝑚𝑎𝑖𝑠%〗_𝑠𝑜𝑏𝑟𝑒𝑃𝑉 </a:t>
              </a:r>
              <a:r>
                <a:rPr lang="mr-IN" sz="2400" b="0" i="0">
                  <a:latin typeface="Cambria Math" charset="0"/>
                </a:rPr>
                <a:t>)</a:t>
              </a:r>
              <a:r>
                <a:rPr lang="en-US" sz="2400" b="0" i="0">
                  <a:latin typeface="Cambria Math" charset="0"/>
                </a:rPr>
                <a:t>)</a:t>
              </a:r>
              <a:endParaRPr lang="pt-BR" sz="2400"/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19049</xdr:colOff>
      <xdr:row>3</xdr:row>
      <xdr:rowOff>16582</xdr:rowOff>
    </xdr:from>
    <xdr:to>
      <xdr:col>18</xdr:col>
      <xdr:colOff>339891</xdr:colOff>
      <xdr:row>18</xdr:row>
      <xdr:rowOff>156210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7164C50-1651-4634-B68B-932683E2A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49" y="616657"/>
          <a:ext cx="6479707" cy="3145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2</xdr:row>
      <xdr:rowOff>190501</xdr:rowOff>
    </xdr:from>
    <xdr:to>
      <xdr:col>3</xdr:col>
      <xdr:colOff>152400</xdr:colOff>
      <xdr:row>18</xdr:row>
      <xdr:rowOff>117494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D22A990-0BA7-48D9-914D-2CDF01175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590551"/>
          <a:ext cx="5314950" cy="3129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19049</xdr:colOff>
      <xdr:row>3</xdr:row>
      <xdr:rowOff>16582</xdr:rowOff>
    </xdr:from>
    <xdr:to>
      <xdr:col>18</xdr:col>
      <xdr:colOff>326556</xdr:colOff>
      <xdr:row>18</xdr:row>
      <xdr:rowOff>161925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E2B0B84-22A9-4BE0-B813-B56D7CC37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399" y="616657"/>
          <a:ext cx="6479707" cy="3145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3</xdr:row>
      <xdr:rowOff>57151</xdr:rowOff>
    </xdr:from>
    <xdr:to>
      <xdr:col>5</xdr:col>
      <xdr:colOff>247650</xdr:colOff>
      <xdr:row>18</xdr:row>
      <xdr:rowOff>186074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4EC6A68-C7BA-42F4-962A-6AEACE967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657226"/>
          <a:ext cx="5314950" cy="3129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466725</xdr:colOff>
      <xdr:row>33</xdr:row>
      <xdr:rowOff>66675</xdr:rowOff>
    </xdr:from>
    <xdr:to>
      <xdr:col>14</xdr:col>
      <xdr:colOff>571500</xdr:colOff>
      <xdr:row>51</xdr:row>
      <xdr:rowOff>170815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F4056CB-CEB9-47DB-982C-17A0F99CF582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6667500"/>
          <a:ext cx="5591175" cy="37331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19049</xdr:colOff>
      <xdr:row>3</xdr:row>
      <xdr:rowOff>16582</xdr:rowOff>
    </xdr:from>
    <xdr:to>
      <xdr:col>18</xdr:col>
      <xdr:colOff>326556</xdr:colOff>
      <xdr:row>18</xdr:row>
      <xdr:rowOff>161925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3433ED4-F392-4E83-93C6-A1A898B0E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399" y="616657"/>
          <a:ext cx="6479707" cy="3145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3</xdr:row>
      <xdr:rowOff>57151</xdr:rowOff>
    </xdr:from>
    <xdr:to>
      <xdr:col>5</xdr:col>
      <xdr:colOff>247650</xdr:colOff>
      <xdr:row>18</xdr:row>
      <xdr:rowOff>186074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2CD6B4B-05B4-435B-B73F-AF3EA901B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657226"/>
          <a:ext cx="5314950" cy="3129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466725</xdr:colOff>
      <xdr:row>33</xdr:row>
      <xdr:rowOff>66675</xdr:rowOff>
    </xdr:from>
    <xdr:to>
      <xdr:col>14</xdr:col>
      <xdr:colOff>571500</xdr:colOff>
      <xdr:row>51</xdr:row>
      <xdr:rowOff>170815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E32842E-B6F3-4975-95C7-DD59DEB1B424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6667500"/>
          <a:ext cx="5591175" cy="37331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opLeftCell="A4" zoomScale="86" workbookViewId="0">
      <selection activeCell="E20" sqref="E20"/>
    </sheetView>
  </sheetViews>
  <sheetFormatPr defaultColWidth="10.875" defaultRowHeight="15" x14ac:dyDescent="0.2"/>
  <cols>
    <col min="1" max="1" width="31.5" style="1" customWidth="1"/>
    <col min="2" max="2" width="12.125" style="4" customWidth="1"/>
    <col min="3" max="3" width="12.125" style="5" customWidth="1"/>
    <col min="4" max="16384" width="10.875" style="1"/>
  </cols>
  <sheetData>
    <row r="1" spans="1:4" ht="45" customHeight="1" x14ac:dyDescent="0.2"/>
    <row r="2" spans="1:4" ht="27" customHeight="1" x14ac:dyDescent="0.2">
      <c r="A2" s="50" t="s">
        <v>0</v>
      </c>
      <c r="B2" s="50"/>
      <c r="C2" s="50"/>
    </row>
    <row r="3" spans="1:4" ht="15.75" x14ac:dyDescent="0.25">
      <c r="A3" s="8" t="s">
        <v>1</v>
      </c>
      <c r="B3" s="6" t="s">
        <v>13</v>
      </c>
      <c r="C3" s="7" t="s">
        <v>14</v>
      </c>
    </row>
    <row r="4" spans="1:4" x14ac:dyDescent="0.2">
      <c r="A4" s="12" t="s">
        <v>2</v>
      </c>
      <c r="B4" s="5">
        <f>C4/(1+C$21)</f>
        <v>4.8786026200873363E-2</v>
      </c>
      <c r="C4" s="23">
        <v>0.06</v>
      </c>
      <c r="D4" s="2"/>
    </row>
    <row r="5" spans="1:4" x14ac:dyDescent="0.2">
      <c r="A5" s="13" t="s">
        <v>3</v>
      </c>
      <c r="B5" s="24">
        <v>5.0000000000000001E-3</v>
      </c>
      <c r="C5" s="14">
        <f>B5*(1+C$21)</f>
        <v>6.149301825993555E-3</v>
      </c>
      <c r="D5" s="2"/>
    </row>
    <row r="6" spans="1:4" x14ac:dyDescent="0.2">
      <c r="A6" s="13" t="s">
        <v>4</v>
      </c>
      <c r="B6" s="24">
        <v>2.5000000000000001E-3</v>
      </c>
      <c r="C6" s="14">
        <f t="shared" ref="C6:C7" si="0">B6*(1+C$21)</f>
        <v>3.0746509129967775E-3</v>
      </c>
    </row>
    <row r="7" spans="1:4" x14ac:dyDescent="0.2">
      <c r="A7" s="13" t="s">
        <v>5</v>
      </c>
      <c r="B7" s="24">
        <v>5.0000000000000001E-3</v>
      </c>
      <c r="C7" s="14">
        <f t="shared" si="0"/>
        <v>6.149301825993555E-3</v>
      </c>
    </row>
    <row r="8" spans="1:4" ht="15.75" x14ac:dyDescent="0.25">
      <c r="A8" s="16" t="s">
        <v>15</v>
      </c>
      <c r="B8" s="17">
        <f>SUM(B4:B7)</f>
        <v>6.128602620087336E-2</v>
      </c>
      <c r="C8" s="18">
        <f>SUM(C4:C7)</f>
        <v>7.5373254564983894E-2</v>
      </c>
      <c r="D8" s="2"/>
    </row>
    <row r="9" spans="1:4" x14ac:dyDescent="0.2">
      <c r="A9" s="11"/>
      <c r="B9" s="5"/>
      <c r="C9" s="19"/>
    </row>
    <row r="10" spans="1:4" ht="15.75" x14ac:dyDescent="0.25">
      <c r="A10" s="8" t="s">
        <v>6</v>
      </c>
      <c r="B10" s="6" t="s">
        <v>13</v>
      </c>
      <c r="C10" s="7" t="s">
        <v>14</v>
      </c>
    </row>
    <row r="11" spans="1:4" x14ac:dyDescent="0.2">
      <c r="A11" s="12" t="s">
        <v>19</v>
      </c>
      <c r="B11" s="5">
        <f>C11/(1+C$21)</f>
        <v>6.9113537117903939E-2</v>
      </c>
      <c r="C11" s="23">
        <v>8.5000000000000006E-2</v>
      </c>
      <c r="D11" s="2"/>
    </row>
    <row r="12" spans="1:4" ht="15.75" x14ac:dyDescent="0.25">
      <c r="A12" s="16" t="s">
        <v>17</v>
      </c>
      <c r="B12" s="17">
        <f>B11</f>
        <v>6.9113537117903939E-2</v>
      </c>
      <c r="C12" s="18">
        <f>C11</f>
        <v>8.5000000000000006E-2</v>
      </c>
    </row>
    <row r="13" spans="1:4" x14ac:dyDescent="0.2">
      <c r="A13" s="11"/>
      <c r="B13" s="5"/>
      <c r="C13" s="19"/>
    </row>
    <row r="14" spans="1:4" ht="15.75" x14ac:dyDescent="0.25">
      <c r="A14" s="8" t="s">
        <v>7</v>
      </c>
      <c r="B14" s="6" t="s">
        <v>13</v>
      </c>
      <c r="C14" s="7" t="s">
        <v>14</v>
      </c>
    </row>
    <row r="15" spans="1:4" x14ac:dyDescent="0.2">
      <c r="A15" s="12" t="s">
        <v>8</v>
      </c>
      <c r="B15" s="24">
        <v>6.4999999999999997E-3</v>
      </c>
      <c r="C15" s="15">
        <f t="shared" ref="C15:C18" si="1">B15*(1+C$21)</f>
        <v>7.9940923737916204E-3</v>
      </c>
    </row>
    <row r="16" spans="1:4" x14ac:dyDescent="0.2">
      <c r="A16" s="13" t="s">
        <v>9</v>
      </c>
      <c r="B16" s="24">
        <v>0.03</v>
      </c>
      <c r="C16" s="14">
        <f t="shared" si="1"/>
        <v>3.6895810955961332E-2</v>
      </c>
    </row>
    <row r="17" spans="1:4" x14ac:dyDescent="0.2">
      <c r="A17" s="13" t="s">
        <v>10</v>
      </c>
      <c r="B17" s="24">
        <v>0.02</v>
      </c>
      <c r="C17" s="14">
        <f t="shared" si="1"/>
        <v>2.459720730397422E-2</v>
      </c>
    </row>
    <row r="18" spans="1:4" x14ac:dyDescent="0.2">
      <c r="A18" s="13" t="s">
        <v>11</v>
      </c>
      <c r="B18" s="24"/>
      <c r="C18" s="14">
        <f t="shared" si="1"/>
        <v>0</v>
      </c>
    </row>
    <row r="19" spans="1:4" ht="15.75" x14ac:dyDescent="0.25">
      <c r="A19" s="20" t="s">
        <v>16</v>
      </c>
      <c r="B19" s="21">
        <f>SUM(B15:B18)</f>
        <v>5.6499999999999995E-2</v>
      </c>
      <c r="C19" s="22">
        <f>SUM(C15:C18)</f>
        <v>6.9487110633727173E-2</v>
      </c>
    </row>
    <row r="20" spans="1:4" x14ac:dyDescent="0.2">
      <c r="B20" s="5"/>
    </row>
    <row r="21" spans="1:4" ht="18" x14ac:dyDescent="0.25">
      <c r="A21" s="9" t="s">
        <v>12</v>
      </c>
      <c r="B21" s="10">
        <f>B8+B12+B19</f>
        <v>0.1868995633187773</v>
      </c>
      <c r="C21" s="10">
        <f>(C4+C11+SUM(B5:B7,B15:B18))/(1-SUM(B5:B7,B15:B18))</f>
        <v>0.22986036519871109</v>
      </c>
      <c r="D21" s="3"/>
    </row>
    <row r="22" spans="1:4" x14ac:dyDescent="0.2">
      <c r="B22" s="5"/>
    </row>
    <row r="23" spans="1:4" x14ac:dyDescent="0.2">
      <c r="A23" s="1" t="s">
        <v>18</v>
      </c>
      <c r="B23" s="24"/>
    </row>
  </sheetData>
  <sheetProtection password="F8C5" sheet="1" objects="1" scenarios="1"/>
  <mergeCells count="1">
    <mergeCell ref="A2:C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E88AD-9924-4C92-A8EA-84BB04DD6F33}">
  <dimension ref="A4:A12"/>
  <sheetViews>
    <sheetView topLeftCell="A4" workbookViewId="0">
      <selection activeCell="I12" sqref="I12"/>
    </sheetView>
  </sheetViews>
  <sheetFormatPr defaultRowHeight="15.75" x14ac:dyDescent="0.25"/>
  <sheetData>
    <row r="4" spans="1:1" x14ac:dyDescent="0.25">
      <c r="A4" s="25" t="s">
        <v>20</v>
      </c>
    </row>
    <row r="6" spans="1:1" x14ac:dyDescent="0.25">
      <c r="A6" t="s">
        <v>22</v>
      </c>
    </row>
    <row r="8" spans="1:1" x14ac:dyDescent="0.25">
      <c r="A8" t="s">
        <v>23</v>
      </c>
    </row>
    <row r="10" spans="1:1" x14ac:dyDescent="0.25">
      <c r="A10" t="s">
        <v>21</v>
      </c>
    </row>
    <row r="12" spans="1:1" x14ac:dyDescent="0.25">
      <c r="A12" t="s">
        <v>24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0E705-DBCC-46BD-8D55-E2320707BDF2}">
  <sheetPr>
    <pageSetUpPr fitToPage="1"/>
  </sheetPr>
  <dimension ref="B20:P44"/>
  <sheetViews>
    <sheetView showGridLines="0" tabSelected="1" workbookViewId="0">
      <selection activeCell="B21" sqref="B21:D41"/>
    </sheetView>
  </sheetViews>
  <sheetFormatPr defaultRowHeight="15.75" x14ac:dyDescent="0.25"/>
  <cols>
    <col min="2" max="2" width="43.5" customWidth="1"/>
    <col min="3" max="3" width="24.5" customWidth="1"/>
    <col min="4" max="4" width="20.25" customWidth="1"/>
    <col min="6" max="9" width="0" hidden="1" customWidth="1"/>
  </cols>
  <sheetData>
    <row r="20" spans="2:16" ht="16.5" thickBot="1" x14ac:dyDescent="0.3"/>
    <row r="21" spans="2:16" ht="15" customHeight="1" thickBot="1" x14ac:dyDescent="0.3">
      <c r="B21" s="51" t="s">
        <v>31</v>
      </c>
      <c r="C21" s="52"/>
      <c r="D21" s="53"/>
      <c r="L21" t="s">
        <v>25</v>
      </c>
      <c r="M21" t="s">
        <v>32</v>
      </c>
      <c r="P21">
        <f>1/12</f>
        <v>8.3333333333333329E-2</v>
      </c>
    </row>
    <row r="22" spans="2:16" ht="5.0999999999999996" customHeight="1" thickBot="1" x14ac:dyDescent="0.3">
      <c r="B22" s="38"/>
      <c r="C22" s="30"/>
      <c r="D22" s="39"/>
    </row>
    <row r="23" spans="2:16" ht="15" customHeight="1" x14ac:dyDescent="0.25">
      <c r="B23" s="40" t="s">
        <v>33</v>
      </c>
      <c r="C23" s="31" t="s">
        <v>13</v>
      </c>
      <c r="D23" s="41" t="s">
        <v>14</v>
      </c>
      <c r="M23" s="27" t="s">
        <v>27</v>
      </c>
      <c r="N23" s="28">
        <v>0.49</v>
      </c>
    </row>
    <row r="24" spans="2:16" ht="15" customHeight="1" x14ac:dyDescent="0.25">
      <c r="B24" s="38" t="s">
        <v>2</v>
      </c>
      <c r="C24" s="30">
        <f>D24/(1+D$41)</f>
        <v>4.8160344827586209E-2</v>
      </c>
      <c r="D24" s="42">
        <v>0.06</v>
      </c>
    </row>
    <row r="25" spans="2:16" ht="15" customHeight="1" x14ac:dyDescent="0.25">
      <c r="B25" s="38" t="s">
        <v>3</v>
      </c>
      <c r="C25" s="43">
        <v>4.8999999999999998E-3</v>
      </c>
      <c r="D25" s="39">
        <f>C25*(1+D$41)</f>
        <v>6.1046074535495648E-3</v>
      </c>
    </row>
    <row r="26" spans="2:16" ht="15" customHeight="1" x14ac:dyDescent="0.25">
      <c r="B26" s="38" t="s">
        <v>4</v>
      </c>
      <c r="C26" s="43">
        <v>2.5000000000000001E-3</v>
      </c>
      <c r="D26" s="39">
        <f>C26*(1+D$41)</f>
        <v>3.1145956395661045E-3</v>
      </c>
    </row>
    <row r="27" spans="2:16" ht="15" customHeight="1" x14ac:dyDescent="0.25">
      <c r="B27" s="38" t="s">
        <v>5</v>
      </c>
      <c r="C27" s="43">
        <v>5.0000000000000001E-3</v>
      </c>
      <c r="D27" s="39">
        <f>C27*(1+D$41)</f>
        <v>6.2291912791322089E-3</v>
      </c>
    </row>
    <row r="28" spans="2:16" ht="15" customHeight="1" thickBot="1" x14ac:dyDescent="0.3">
      <c r="B28" s="44" t="s">
        <v>15</v>
      </c>
      <c r="C28" s="32">
        <f>SUM(C24:C27)</f>
        <v>6.056034482758621E-2</v>
      </c>
      <c r="D28" s="45">
        <f>SUM(D24:D27)</f>
        <v>7.5448394372247887E-2</v>
      </c>
    </row>
    <row r="29" spans="2:16" ht="5.0999999999999996" customHeight="1" thickBot="1" x14ac:dyDescent="0.3">
      <c r="B29" s="38"/>
      <c r="C29" s="30"/>
      <c r="D29" s="39"/>
    </row>
    <row r="30" spans="2:16" ht="15" customHeight="1" x14ac:dyDescent="0.25">
      <c r="B30" s="40" t="s">
        <v>34</v>
      </c>
      <c r="C30" s="31" t="s">
        <v>13</v>
      </c>
      <c r="D30" s="41" t="s">
        <v>14</v>
      </c>
    </row>
    <row r="31" spans="2:16" ht="15" customHeight="1" x14ac:dyDescent="0.25">
      <c r="B31" s="38" t="s">
        <v>19</v>
      </c>
      <c r="C31" s="30">
        <f>D31/(1+D$41)</f>
        <v>8.026724137931035E-2</v>
      </c>
      <c r="D31" s="42">
        <v>0.1</v>
      </c>
    </row>
    <row r="32" spans="2:16" ht="15" customHeight="1" thickBot="1" x14ac:dyDescent="0.3">
      <c r="B32" s="44" t="s">
        <v>17</v>
      </c>
      <c r="C32" s="32">
        <f>C31</f>
        <v>8.026724137931035E-2</v>
      </c>
      <c r="D32" s="45">
        <f>D31</f>
        <v>0.1</v>
      </c>
    </row>
    <row r="33" spans="2:4" ht="5.0999999999999996" customHeight="1" thickBot="1" x14ac:dyDescent="0.3">
      <c r="B33" s="38"/>
      <c r="C33" s="30"/>
      <c r="D33" s="39"/>
    </row>
    <row r="34" spans="2:4" ht="15" customHeight="1" x14ac:dyDescent="0.25">
      <c r="B34" s="40" t="s">
        <v>35</v>
      </c>
      <c r="C34" s="31" t="s">
        <v>13</v>
      </c>
      <c r="D34" s="41" t="s">
        <v>14</v>
      </c>
    </row>
    <row r="35" spans="2:4" ht="15" customHeight="1" x14ac:dyDescent="0.25">
      <c r="B35" s="38" t="s">
        <v>8</v>
      </c>
      <c r="C35" s="43">
        <v>6.4999999999999997E-3</v>
      </c>
      <c r="D35" s="39">
        <f>C35*(1+D$41)</f>
        <v>8.0979486628718709E-3</v>
      </c>
    </row>
    <row r="36" spans="2:4" ht="15" customHeight="1" x14ac:dyDescent="0.25">
      <c r="B36" s="38" t="s">
        <v>9</v>
      </c>
      <c r="C36" s="43">
        <v>0.03</v>
      </c>
      <c r="D36" s="39">
        <f>C36*(1+D$41)</f>
        <v>3.7375147674793253E-2</v>
      </c>
    </row>
    <row r="37" spans="2:4" ht="15" customHeight="1" x14ac:dyDescent="0.25">
      <c r="B37" s="38" t="s">
        <v>10</v>
      </c>
      <c r="C37" s="43">
        <v>0.02</v>
      </c>
      <c r="D37" s="39">
        <f>C37*(1+D$41)</f>
        <v>2.4916765116528836E-2</v>
      </c>
    </row>
    <row r="38" spans="2:4" ht="15" customHeight="1" x14ac:dyDescent="0.25">
      <c r="B38" s="38" t="s">
        <v>11</v>
      </c>
      <c r="C38" s="43"/>
      <c r="D38" s="39">
        <f>C38*(1+D$21)</f>
        <v>0</v>
      </c>
    </row>
    <row r="39" spans="2:4" ht="15" customHeight="1" thickBot="1" x14ac:dyDescent="0.3">
      <c r="B39" s="46" t="s">
        <v>16</v>
      </c>
      <c r="C39" s="33">
        <f>SUM(C35:C38)</f>
        <v>5.6499999999999995E-2</v>
      </c>
      <c r="D39" s="47">
        <f>SUM(D35:D38)</f>
        <v>7.0389861454193958E-2</v>
      </c>
    </row>
    <row r="40" spans="2:4" ht="5.0999999999999996" customHeight="1" thickBot="1" x14ac:dyDescent="0.3">
      <c r="B40" s="38"/>
      <c r="C40" s="30"/>
      <c r="D40" s="39"/>
    </row>
    <row r="41" spans="2:4" ht="15" customHeight="1" thickBot="1" x14ac:dyDescent="0.3">
      <c r="B41" s="48" t="s">
        <v>12</v>
      </c>
      <c r="C41" s="34">
        <f>C28+C32+C39</f>
        <v>0.19732758620689655</v>
      </c>
      <c r="D41" s="49">
        <f>(D24+D31+SUM(C25:C27,C35:C38))/(1-SUM(C25:C27,C35:C38))</f>
        <v>0.24583825582644184</v>
      </c>
    </row>
    <row r="42" spans="2:4" ht="2.25" customHeight="1" x14ac:dyDescent="0.25">
      <c r="B42" s="29"/>
      <c r="C42" s="30"/>
      <c r="D42" s="30"/>
    </row>
    <row r="43" spans="2:4" ht="15" customHeight="1" x14ac:dyDescent="0.25">
      <c r="B43" s="35"/>
      <c r="C43" s="36"/>
      <c r="D43" s="37"/>
    </row>
    <row r="44" spans="2:4" ht="18" customHeight="1" x14ac:dyDescent="0.25"/>
  </sheetData>
  <mergeCells count="1">
    <mergeCell ref="B21:D21"/>
  </mergeCells>
  <pageMargins left="0.511811024" right="0.511811024" top="0.78740157499999996" bottom="0.78740157499999996" header="0.31496062000000002" footer="0.31496062000000002"/>
  <pageSetup paperSize="9" scale="9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5186C-ED0A-4AB9-B702-71731C715615}">
  <dimension ref="B21:P42"/>
  <sheetViews>
    <sheetView topLeftCell="A29" workbookViewId="0">
      <selection activeCell="B21" sqref="B21:D43"/>
    </sheetView>
  </sheetViews>
  <sheetFormatPr defaultRowHeight="15.75" x14ac:dyDescent="0.25"/>
  <cols>
    <col min="2" max="2" width="30.25" bestFit="1" customWidth="1"/>
    <col min="3" max="3" width="13.25" customWidth="1"/>
    <col min="4" max="4" width="14.25" customWidth="1"/>
  </cols>
  <sheetData>
    <row r="21" spans="2:16" x14ac:dyDescent="0.25">
      <c r="B21" s="54" t="s">
        <v>29</v>
      </c>
      <c r="C21" s="54"/>
      <c r="D21" s="54"/>
      <c r="J21" s="26">
        <v>43313</v>
      </c>
      <c r="K21">
        <v>0.56999999999999995</v>
      </c>
      <c r="L21" t="s">
        <v>25</v>
      </c>
      <c r="M21" t="s">
        <v>26</v>
      </c>
      <c r="P21">
        <f>1/12</f>
        <v>8.3333333333333329E-2</v>
      </c>
    </row>
    <row r="22" spans="2:16" x14ac:dyDescent="0.25">
      <c r="B22" s="8" t="s">
        <v>1</v>
      </c>
      <c r="C22" s="6" t="s">
        <v>13</v>
      </c>
      <c r="D22" s="7" t="s">
        <v>14</v>
      </c>
      <c r="J22" s="26">
        <v>43344</v>
      </c>
      <c r="K22">
        <v>0.47</v>
      </c>
      <c r="M22" s="27" t="s">
        <v>27</v>
      </c>
      <c r="N22" s="28">
        <v>0.5</v>
      </c>
    </row>
    <row r="23" spans="2:16" x14ac:dyDescent="0.25">
      <c r="B23" s="12" t="s">
        <v>2</v>
      </c>
      <c r="C23" s="5">
        <f>D23/(1+D$21)</f>
        <v>0.08</v>
      </c>
      <c r="D23" s="23">
        <v>0.08</v>
      </c>
      <c r="J23" s="26">
        <v>43374</v>
      </c>
      <c r="K23">
        <v>0.54</v>
      </c>
    </row>
    <row r="24" spans="2:16" x14ac:dyDescent="0.25">
      <c r="B24" s="13" t="s">
        <v>3</v>
      </c>
      <c r="C24" s="24">
        <v>5.0000000000000001E-3</v>
      </c>
      <c r="D24" s="14">
        <f>C24*(1+D$21)</f>
        <v>5.0000000000000001E-3</v>
      </c>
      <c r="J24" s="26">
        <v>43405</v>
      </c>
      <c r="K24">
        <v>0.49</v>
      </c>
    </row>
    <row r="25" spans="2:16" x14ac:dyDescent="0.25">
      <c r="B25" s="13" t="s">
        <v>4</v>
      </c>
      <c r="C25" s="24">
        <v>2.5000000000000001E-3</v>
      </c>
      <c r="D25" s="14">
        <f t="shared" ref="D25:D26" si="0">C25*(1+D$21)</f>
        <v>2.5000000000000001E-3</v>
      </c>
      <c r="J25" s="26">
        <v>43435</v>
      </c>
      <c r="K25">
        <v>0.49</v>
      </c>
    </row>
    <row r="26" spans="2:16" x14ac:dyDescent="0.25">
      <c r="B26" s="13" t="s">
        <v>5</v>
      </c>
      <c r="C26" s="24">
        <v>5.0000000000000001E-3</v>
      </c>
      <c r="D26" s="14">
        <f t="shared" si="0"/>
        <v>5.0000000000000001E-3</v>
      </c>
      <c r="J26" s="26">
        <v>43466</v>
      </c>
      <c r="K26">
        <v>0.54</v>
      </c>
    </row>
    <row r="27" spans="2:16" x14ac:dyDescent="0.25">
      <c r="B27" s="16" t="s">
        <v>15</v>
      </c>
      <c r="C27" s="17">
        <f>SUM(C23:C26)</f>
        <v>9.2500000000000013E-2</v>
      </c>
      <c r="D27" s="18">
        <f>SUM(D23:D26)</f>
        <v>9.2500000000000013E-2</v>
      </c>
      <c r="J27" s="26">
        <v>43497</v>
      </c>
      <c r="K27">
        <v>0.49</v>
      </c>
    </row>
    <row r="28" spans="2:16" x14ac:dyDescent="0.25">
      <c r="B28" s="11"/>
      <c r="C28" s="5"/>
      <c r="D28" s="19"/>
      <c r="J28" s="26">
        <v>43525</v>
      </c>
      <c r="K28">
        <v>0.47</v>
      </c>
    </row>
    <row r="29" spans="2:16" x14ac:dyDescent="0.25">
      <c r="B29" s="8" t="s">
        <v>6</v>
      </c>
      <c r="C29" s="6" t="s">
        <v>13</v>
      </c>
      <c r="D29" s="7" t="s">
        <v>14</v>
      </c>
      <c r="J29" s="26">
        <v>43556</v>
      </c>
      <c r="K29">
        <v>0.52</v>
      </c>
    </row>
    <row r="30" spans="2:16" x14ac:dyDescent="0.25">
      <c r="B30" s="12" t="s">
        <v>19</v>
      </c>
      <c r="C30" s="5">
        <f>D30/(1+D$21)</f>
        <v>8.5000000000000006E-2</v>
      </c>
      <c r="D30" s="23">
        <v>8.5000000000000006E-2</v>
      </c>
      <c r="J30" s="26">
        <v>43586</v>
      </c>
      <c r="K30">
        <v>0.54</v>
      </c>
    </row>
    <row r="31" spans="2:16" x14ac:dyDescent="0.25">
      <c r="B31" s="16" t="s">
        <v>17</v>
      </c>
      <c r="C31" s="17">
        <f>C30</f>
        <v>8.5000000000000006E-2</v>
      </c>
      <c r="D31" s="18">
        <f>D30</f>
        <v>8.5000000000000006E-2</v>
      </c>
      <c r="J31" s="26">
        <v>43617</v>
      </c>
      <c r="K31">
        <v>0.47</v>
      </c>
    </row>
    <row r="32" spans="2:16" x14ac:dyDescent="0.25">
      <c r="B32" s="11"/>
      <c r="C32" s="5"/>
      <c r="D32" s="19"/>
      <c r="J32" s="26">
        <v>43647</v>
      </c>
      <c r="K32">
        <v>0.56999999999999995</v>
      </c>
    </row>
    <row r="33" spans="2:11" x14ac:dyDescent="0.25">
      <c r="B33" s="8" t="s">
        <v>7</v>
      </c>
      <c r="C33" s="6" t="s">
        <v>13</v>
      </c>
      <c r="D33" s="7" t="s">
        <v>14</v>
      </c>
      <c r="J33" s="26"/>
      <c r="K33" s="25">
        <f>SUM(K21:K32)</f>
        <v>6.16</v>
      </c>
    </row>
    <row r="34" spans="2:11" x14ac:dyDescent="0.25">
      <c r="B34" s="12" t="s">
        <v>8</v>
      </c>
      <c r="C34" s="24">
        <v>6.4999999999999997E-3</v>
      </c>
      <c r="D34" s="15">
        <f t="shared" ref="D34:D37" si="1">C34*(1+D$21)</f>
        <v>6.4999999999999997E-3</v>
      </c>
    </row>
    <row r="35" spans="2:11" x14ac:dyDescent="0.25">
      <c r="B35" s="13" t="s">
        <v>9</v>
      </c>
      <c r="C35" s="24">
        <v>0.03</v>
      </c>
      <c r="D35" s="14">
        <f t="shared" si="1"/>
        <v>0.03</v>
      </c>
    </row>
    <row r="36" spans="2:11" x14ac:dyDescent="0.25">
      <c r="B36" s="13" t="s">
        <v>10</v>
      </c>
      <c r="C36" s="24">
        <v>0.02</v>
      </c>
      <c r="D36" s="14">
        <f t="shared" si="1"/>
        <v>0.02</v>
      </c>
    </row>
    <row r="37" spans="2:11" x14ac:dyDescent="0.25">
      <c r="B37" s="13" t="s">
        <v>11</v>
      </c>
      <c r="C37" s="24"/>
      <c r="D37" s="14">
        <f t="shared" si="1"/>
        <v>0</v>
      </c>
    </row>
    <row r="38" spans="2:11" x14ac:dyDescent="0.25">
      <c r="B38" s="20" t="s">
        <v>16</v>
      </c>
      <c r="C38" s="21">
        <f>SUM(C34:C37)</f>
        <v>5.6499999999999995E-2</v>
      </c>
      <c r="D38" s="22">
        <f>SUM(D34:D37)</f>
        <v>5.6499999999999995E-2</v>
      </c>
    </row>
    <row r="39" spans="2:11" x14ac:dyDescent="0.25">
      <c r="B39" s="1"/>
      <c r="C39" s="5"/>
      <c r="D39" s="5"/>
    </row>
    <row r="40" spans="2:11" ht="18" x14ac:dyDescent="0.25">
      <c r="B40" s="9" t="s">
        <v>12</v>
      </c>
      <c r="C40" s="10">
        <f>C27+C31+C38</f>
        <v>0.23400000000000001</v>
      </c>
      <c r="D40" s="10">
        <f>(D23+D30+SUM(C24:C26,C34:C37))/(1-SUM(C24:C26,C34:C37))</f>
        <v>0.25134264232008591</v>
      </c>
    </row>
    <row r="41" spans="2:11" x14ac:dyDescent="0.25">
      <c r="B41" s="1"/>
      <c r="C41" s="5"/>
      <c r="D41" s="5"/>
    </row>
    <row r="42" spans="2:11" x14ac:dyDescent="0.25">
      <c r="B42" s="1" t="s">
        <v>18</v>
      </c>
      <c r="C42" s="24">
        <v>6.1600000000000002E-2</v>
      </c>
      <c r="D42" s="5" t="s">
        <v>28</v>
      </c>
    </row>
  </sheetData>
  <mergeCells count="1">
    <mergeCell ref="B21:D2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C094B-DF64-4EFB-9C28-9CF017A482FA}">
  <dimension ref="B21:P42"/>
  <sheetViews>
    <sheetView topLeftCell="B27" workbookViewId="0">
      <selection activeCell="G33" sqref="G33"/>
    </sheetView>
  </sheetViews>
  <sheetFormatPr defaultRowHeight="15.75" x14ac:dyDescent="0.25"/>
  <cols>
    <col min="2" max="2" width="30.25" bestFit="1" customWidth="1"/>
    <col min="3" max="3" width="13.25" customWidth="1"/>
    <col min="4" max="4" width="14.25" customWidth="1"/>
  </cols>
  <sheetData>
    <row r="21" spans="2:16" x14ac:dyDescent="0.25">
      <c r="B21" s="54" t="s">
        <v>30</v>
      </c>
      <c r="C21" s="54"/>
      <c r="D21" s="54"/>
      <c r="J21" s="26">
        <v>43313</v>
      </c>
      <c r="K21">
        <v>0.56999999999999995</v>
      </c>
      <c r="L21" t="s">
        <v>25</v>
      </c>
      <c r="M21" t="s">
        <v>26</v>
      </c>
      <c r="P21">
        <f>1/12</f>
        <v>8.3333333333333329E-2</v>
      </c>
    </row>
    <row r="22" spans="2:16" x14ac:dyDescent="0.25">
      <c r="B22" s="8" t="s">
        <v>1</v>
      </c>
      <c r="C22" s="6" t="s">
        <v>13</v>
      </c>
      <c r="D22" s="7" t="s">
        <v>14</v>
      </c>
      <c r="J22" s="26">
        <v>43344</v>
      </c>
      <c r="K22">
        <v>0.47</v>
      </c>
      <c r="M22" s="27" t="s">
        <v>27</v>
      </c>
      <c r="N22" s="28">
        <v>0.5</v>
      </c>
    </row>
    <row r="23" spans="2:16" x14ac:dyDescent="0.25">
      <c r="B23" s="12" t="s">
        <v>2</v>
      </c>
      <c r="C23" s="5">
        <f>D23/(1+D$21)</f>
        <v>0.08</v>
      </c>
      <c r="D23" s="23">
        <v>0.08</v>
      </c>
      <c r="J23" s="26">
        <v>43374</v>
      </c>
      <c r="K23">
        <v>0.54</v>
      </c>
    </row>
    <row r="24" spans="2:16" x14ac:dyDescent="0.25">
      <c r="B24" s="13" t="s">
        <v>3</v>
      </c>
      <c r="C24" s="24">
        <v>5.0000000000000001E-3</v>
      </c>
      <c r="D24" s="14">
        <f>C24*(1+D$21)</f>
        <v>5.0000000000000001E-3</v>
      </c>
      <c r="J24" s="26">
        <v>43405</v>
      </c>
      <c r="K24">
        <v>0.49</v>
      </c>
    </row>
    <row r="25" spans="2:16" x14ac:dyDescent="0.25">
      <c r="B25" s="13" t="s">
        <v>4</v>
      </c>
      <c r="C25" s="24">
        <v>2.5000000000000001E-3</v>
      </c>
      <c r="D25" s="14">
        <f t="shared" ref="D25:D26" si="0">C25*(1+D$21)</f>
        <v>2.5000000000000001E-3</v>
      </c>
      <c r="J25" s="26">
        <v>43435</v>
      </c>
      <c r="K25">
        <v>0.49</v>
      </c>
    </row>
    <row r="26" spans="2:16" x14ac:dyDescent="0.25">
      <c r="B26" s="13" t="s">
        <v>5</v>
      </c>
      <c r="C26" s="24">
        <v>5.0000000000000001E-3</v>
      </c>
      <c r="D26" s="14">
        <f t="shared" si="0"/>
        <v>5.0000000000000001E-3</v>
      </c>
      <c r="J26" s="26">
        <v>43466</v>
      </c>
      <c r="K26">
        <v>0.54</v>
      </c>
    </row>
    <row r="27" spans="2:16" x14ac:dyDescent="0.25">
      <c r="B27" s="16" t="s">
        <v>15</v>
      </c>
      <c r="C27" s="17">
        <f>SUM(C23:C26)</f>
        <v>9.2500000000000013E-2</v>
      </c>
      <c r="D27" s="18">
        <f>SUM(D23:D26)</f>
        <v>9.2500000000000013E-2</v>
      </c>
      <c r="J27" s="26">
        <v>43497</v>
      </c>
      <c r="K27">
        <v>0.49</v>
      </c>
    </row>
    <row r="28" spans="2:16" x14ac:dyDescent="0.25">
      <c r="B28" s="11"/>
      <c r="C28" s="5"/>
      <c r="D28" s="19"/>
      <c r="J28" s="26">
        <v>43525</v>
      </c>
      <c r="K28">
        <v>0.47</v>
      </c>
    </row>
    <row r="29" spans="2:16" x14ac:dyDescent="0.25">
      <c r="B29" s="8" t="s">
        <v>6</v>
      </c>
      <c r="C29" s="6" t="s">
        <v>13</v>
      </c>
      <c r="D29" s="7" t="s">
        <v>14</v>
      </c>
      <c r="J29" s="26">
        <v>43556</v>
      </c>
      <c r="K29">
        <v>0.52</v>
      </c>
    </row>
    <row r="30" spans="2:16" x14ac:dyDescent="0.25">
      <c r="B30" s="12" t="s">
        <v>19</v>
      </c>
      <c r="C30" s="5">
        <f>D30/(1+D$21)</f>
        <v>0.1</v>
      </c>
      <c r="D30" s="23">
        <v>0.1</v>
      </c>
      <c r="J30" s="26">
        <v>43586</v>
      </c>
      <c r="K30">
        <v>0.54</v>
      </c>
    </row>
    <row r="31" spans="2:16" x14ac:dyDescent="0.25">
      <c r="B31" s="16" t="s">
        <v>17</v>
      </c>
      <c r="C31" s="17">
        <f>C30</f>
        <v>0.1</v>
      </c>
      <c r="D31" s="18">
        <f>D30</f>
        <v>0.1</v>
      </c>
      <c r="J31" s="26">
        <v>43617</v>
      </c>
      <c r="K31">
        <v>0.47</v>
      </c>
    </row>
    <row r="32" spans="2:16" x14ac:dyDescent="0.25">
      <c r="B32" s="11"/>
      <c r="C32" s="5"/>
      <c r="D32" s="19"/>
      <c r="J32" s="26">
        <v>43647</v>
      </c>
      <c r="K32">
        <v>0.56999999999999995</v>
      </c>
    </row>
    <row r="33" spans="2:11" x14ac:dyDescent="0.25">
      <c r="B33" s="8" t="s">
        <v>7</v>
      </c>
      <c r="C33" s="6" t="s">
        <v>13</v>
      </c>
      <c r="D33" s="7" t="s">
        <v>14</v>
      </c>
      <c r="J33" s="26"/>
      <c r="K33" s="25">
        <f>SUM(K21:K32)</f>
        <v>6.16</v>
      </c>
    </row>
    <row r="34" spans="2:11" x14ac:dyDescent="0.25">
      <c r="B34" s="12" t="s">
        <v>8</v>
      </c>
      <c r="C34" s="24">
        <v>6.4999999999999997E-3</v>
      </c>
      <c r="D34" s="15">
        <f t="shared" ref="D34:D37" si="1">C34*(1+D$21)</f>
        <v>6.4999999999999997E-3</v>
      </c>
    </row>
    <row r="35" spans="2:11" x14ac:dyDescent="0.25">
      <c r="B35" s="13" t="s">
        <v>9</v>
      </c>
      <c r="C35" s="24">
        <v>0.03</v>
      </c>
      <c r="D35" s="14">
        <f t="shared" si="1"/>
        <v>0.03</v>
      </c>
    </row>
    <row r="36" spans="2:11" x14ac:dyDescent="0.25">
      <c r="B36" s="13" t="s">
        <v>10</v>
      </c>
      <c r="C36" s="24">
        <v>0.02</v>
      </c>
      <c r="D36" s="14">
        <f t="shared" si="1"/>
        <v>0.02</v>
      </c>
    </row>
    <row r="37" spans="2:11" x14ac:dyDescent="0.25">
      <c r="B37" s="13" t="s">
        <v>11</v>
      </c>
      <c r="C37" s="24"/>
      <c r="D37" s="14">
        <f t="shared" si="1"/>
        <v>0</v>
      </c>
    </row>
    <row r="38" spans="2:11" x14ac:dyDescent="0.25">
      <c r="B38" s="20" t="s">
        <v>16</v>
      </c>
      <c r="C38" s="21">
        <f>SUM(C34:C37)</f>
        <v>5.6499999999999995E-2</v>
      </c>
      <c r="D38" s="22">
        <f>SUM(D34:D37)</f>
        <v>5.6499999999999995E-2</v>
      </c>
    </row>
    <row r="39" spans="2:11" x14ac:dyDescent="0.25">
      <c r="B39" s="1"/>
      <c r="C39" s="5"/>
      <c r="D39" s="5"/>
    </row>
    <row r="40" spans="2:11" ht="18" x14ac:dyDescent="0.25">
      <c r="B40" s="9" t="s">
        <v>12</v>
      </c>
      <c r="C40" s="10">
        <f>C27+C31+C38</f>
        <v>0.249</v>
      </c>
      <c r="D40" s="10">
        <f>(D23+D30+SUM(C24:C26,C34:C37))/(1-SUM(C24:C26,C34:C37))</f>
        <v>0.26745435016111707</v>
      </c>
    </row>
    <row r="41" spans="2:11" x14ac:dyDescent="0.25">
      <c r="B41" s="1"/>
      <c r="C41" s="5"/>
      <c r="D41" s="5"/>
    </row>
    <row r="42" spans="2:11" x14ac:dyDescent="0.25">
      <c r="B42" s="1" t="s">
        <v>18</v>
      </c>
      <c r="C42" s="24">
        <v>6.1600000000000002E-2</v>
      </c>
      <c r="D42" s="5" t="s">
        <v>28</v>
      </c>
    </row>
  </sheetData>
  <mergeCells count="1">
    <mergeCell ref="B21:D2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BDI</vt:lpstr>
      <vt:lpstr>EXERCICIO</vt:lpstr>
      <vt:lpstr>BDI CONSTRUÇÃO</vt:lpstr>
      <vt:lpstr>BDI OAE MP RODOANEL (2)</vt:lpstr>
      <vt:lpstr>BDI OAE PP RODOANEL </vt:lpstr>
      <vt:lpstr>'BDI CONSTRUÇÃO'!Area_de_impressao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Microsoft Office</dc:creator>
  <cp:lastModifiedBy>Kalu Engenharia</cp:lastModifiedBy>
  <cp:lastPrinted>2025-04-07T14:42:01Z</cp:lastPrinted>
  <dcterms:created xsi:type="dcterms:W3CDTF">2017-08-05T10:53:05Z</dcterms:created>
  <dcterms:modified xsi:type="dcterms:W3CDTF">2025-04-07T14:42:09Z</dcterms:modified>
</cp:coreProperties>
</file>