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\\DESKTOP-D1TL4G3\servidor\001_trabalhos_andamentos\Cont_024_2021_pma_apiacas\2025\ESTUDOS PONTES_HIDR_v-01\Drenagem_Apiacas_MT_(Bueiro)\Drenagem_Apiacas_MT_(Bueiro)\04_ORÇAMENTO\Memórias\"/>
    </mc:Choice>
  </mc:AlternateContent>
  <xr:revisionPtr revIDLastSave="0" documentId="13_ncr:1_{2D043DD5-7981-4A4A-92CD-AA1E53782F06}" xr6:coauthVersionLast="47" xr6:coauthVersionMax="47" xr10:uidLastSave="{00000000-0000-0000-0000-000000000000}"/>
  <bookViews>
    <workbookView xWindow="-108" yWindow="-108" windowWidth="23256" windowHeight="12456" tabRatio="860" xr2:uid="{00000000-000D-0000-FFFF-FFFF00000000}"/>
  </bookViews>
  <sheets>
    <sheet name="REGULA" sheetId="57" r:id="rId1"/>
    <sheet name="DISTR" sheetId="54" r:id="rId2"/>
    <sheet name="Resumo" sheetId="55" r:id="rId3"/>
    <sheet name="Volumes Apuí II" sheetId="51" state="hidden" r:id="rId4"/>
    <sheet name="Volumes DESV. APUI II" sheetId="52" state="hidden" r:id="rId5"/>
  </sheets>
  <definedNames>
    <definedName name="_xlnm.Print_Area" localSheetId="1">DISTR!$A$1:$Y$35</definedName>
    <definedName name="_xlnm.Print_Area" localSheetId="0">REGULA!$A$3:$J$29</definedName>
    <definedName name="_xlnm.Print_Area" localSheetId="2">Resumo!$A$1:$P$32</definedName>
    <definedName name="_xlnm.Print_Area" localSheetId="3">'Volumes Apuí II'!$A$1:$R$46</definedName>
    <definedName name="_xlnm.Print_Area" localSheetId="4">'Volumes DESV. APUI II'!$A$1:$R$58</definedName>
    <definedName name="_xlnm.Print_Titles" localSheetId="0">REGULA!$1:$12</definedName>
    <definedName name="_xlnm.Print_Titles" localSheetId="3">'Volumes Apuí II'!$1:$14</definedName>
    <definedName name="_xlnm.Print_Titles" localSheetId="4">'Volumes DESV. APUI II'!$1:$14</definedName>
  </definedNames>
  <calcPr calcId="191029"/>
</workbook>
</file>

<file path=xl/calcChain.xml><?xml version="1.0" encoding="utf-8"?>
<calcChain xmlns="http://schemas.openxmlformats.org/spreadsheetml/2006/main">
  <c r="J9" i="54" l="1"/>
  <c r="J8" i="54"/>
  <c r="Z9" i="54"/>
  <c r="Z8" i="54"/>
  <c r="O9" i="54"/>
  <c r="Q9" i="54" s="1"/>
  <c r="O8" i="54"/>
  <c r="P9" i="54"/>
  <c r="P8" i="54"/>
  <c r="N19" i="55"/>
  <c r="O19" i="55" s="1"/>
  <c r="N8" i="55"/>
  <c r="M8" i="55"/>
  <c r="O8" i="55" s="1"/>
  <c r="I13" i="57"/>
  <c r="I26" i="57"/>
  <c r="Z23" i="54"/>
  <c r="Z22" i="54"/>
  <c r="O22" i="55" l="1"/>
  <c r="O23" i="55" s="1"/>
  <c r="N22" i="55"/>
  <c r="O26" i="55"/>
  <c r="H8" i="55"/>
  <c r="M22" i="55"/>
  <c r="Z31" i="54"/>
  <c r="Z21" i="54"/>
  <c r="Z26" i="54"/>
  <c r="Z24" i="54"/>
  <c r="Z18" i="54"/>
  <c r="Z16" i="54"/>
  <c r="Z14" i="54"/>
  <c r="Z10" i="54"/>
  <c r="L22" i="55"/>
  <c r="Z29" i="54"/>
  <c r="Z27" i="54"/>
  <c r="Z30" i="54"/>
  <c r="Z28" i="54"/>
  <c r="Z17" i="54"/>
  <c r="Z20" i="54"/>
  <c r="Z19" i="54"/>
  <c r="Z15" i="54"/>
  <c r="Z12" i="54"/>
  <c r="N23" i="55" l="1"/>
  <c r="H19" i="55"/>
  <c r="K19" i="55" s="1"/>
  <c r="O20" i="55"/>
  <c r="O24" i="55"/>
  <c r="O27" i="55" s="1"/>
  <c r="K8" i="55"/>
  <c r="K22" i="55" s="1"/>
  <c r="O25" i="55"/>
  <c r="M23" i="55"/>
  <c r="Z25" i="54"/>
  <c r="Z13" i="54"/>
  <c r="B26" i="57"/>
  <c r="H22" i="55" l="1"/>
  <c r="Z11" i="54"/>
  <c r="J22" i="55" l="1"/>
  <c r="I22" i="55"/>
  <c r="G22" i="55"/>
  <c r="F22" i="55"/>
  <c r="E22" i="55"/>
  <c r="K18" i="55"/>
  <c r="O18" i="55" s="1"/>
  <c r="K17" i="55"/>
  <c r="O17" i="55" s="1"/>
  <c r="K16" i="55"/>
  <c r="O16" i="55" s="1"/>
  <c r="K9" i="55"/>
  <c r="O9" i="55" s="1"/>
  <c r="K7" i="55"/>
  <c r="O7" i="55" s="1"/>
  <c r="K6" i="55"/>
  <c r="M7" i="55" l="1"/>
  <c r="N7" i="55"/>
  <c r="N16" i="55"/>
  <c r="M16" i="55"/>
  <c r="M9" i="55"/>
  <c r="N9" i="55"/>
  <c r="M17" i="55"/>
  <c r="N17" i="55"/>
  <c r="M18" i="55"/>
  <c r="N18" i="55"/>
  <c r="E23" i="55" l="1"/>
  <c r="G23" i="55"/>
  <c r="K23" i="55"/>
  <c r="L23" i="55"/>
  <c r="F23" i="55"/>
  <c r="J23" i="55"/>
  <c r="I23" i="55"/>
  <c r="H23" i="55"/>
  <c r="A2" i="51" l="1"/>
  <c r="A1" i="51"/>
  <c r="I53" i="52" l="1"/>
  <c r="N53" i="52" s="1"/>
  <c r="G53" i="52"/>
  <c r="M53" i="52" s="1"/>
  <c r="E53" i="52"/>
  <c r="L53" i="52" s="1"/>
  <c r="C53" i="52"/>
  <c r="K53" i="52" s="1"/>
  <c r="I52" i="52"/>
  <c r="N52" i="52" s="1"/>
  <c r="G52" i="52"/>
  <c r="M52" i="52" s="1"/>
  <c r="E52" i="52"/>
  <c r="L52" i="52" s="1"/>
  <c r="C52" i="52"/>
  <c r="K52" i="52" s="1"/>
  <c r="I51" i="52"/>
  <c r="N51" i="52" s="1"/>
  <c r="G51" i="52"/>
  <c r="M51" i="52" s="1"/>
  <c r="E51" i="52"/>
  <c r="L51" i="52" s="1"/>
  <c r="C51" i="52"/>
  <c r="K51" i="52" s="1"/>
  <c r="I50" i="52"/>
  <c r="N50" i="52" s="1"/>
  <c r="G50" i="52"/>
  <c r="M50" i="52" s="1"/>
  <c r="E50" i="52"/>
  <c r="L50" i="52" s="1"/>
  <c r="C50" i="52"/>
  <c r="K50" i="52" s="1"/>
  <c r="I49" i="52"/>
  <c r="N49" i="52" s="1"/>
  <c r="G49" i="52"/>
  <c r="M49" i="52" s="1"/>
  <c r="E49" i="52"/>
  <c r="L49" i="52" s="1"/>
  <c r="C49" i="52"/>
  <c r="K49" i="52" s="1"/>
  <c r="I48" i="52"/>
  <c r="N48" i="52" s="1"/>
  <c r="G48" i="52"/>
  <c r="M48" i="52" s="1"/>
  <c r="E48" i="52"/>
  <c r="L48" i="52" s="1"/>
  <c r="C48" i="52"/>
  <c r="K48" i="52" s="1"/>
  <c r="I47" i="52"/>
  <c r="N47" i="52" s="1"/>
  <c r="G47" i="52"/>
  <c r="M47" i="52" s="1"/>
  <c r="E47" i="52"/>
  <c r="L47" i="52" s="1"/>
  <c r="C47" i="52"/>
  <c r="K47" i="52" s="1"/>
  <c r="I46" i="52"/>
  <c r="N46" i="52" s="1"/>
  <c r="G46" i="52"/>
  <c r="M46" i="52" s="1"/>
  <c r="E46" i="52"/>
  <c r="L46" i="52" s="1"/>
  <c r="C46" i="52"/>
  <c r="K46" i="52" s="1"/>
  <c r="I45" i="52"/>
  <c r="N45" i="52" s="1"/>
  <c r="G45" i="52"/>
  <c r="M45" i="52" s="1"/>
  <c r="E45" i="52"/>
  <c r="L45" i="52" s="1"/>
  <c r="C45" i="52"/>
  <c r="K45" i="52" s="1"/>
  <c r="I44" i="52"/>
  <c r="N44" i="52" s="1"/>
  <c r="G44" i="52"/>
  <c r="M44" i="52" s="1"/>
  <c r="E44" i="52"/>
  <c r="L44" i="52" s="1"/>
  <c r="C44" i="52"/>
  <c r="K44" i="52" s="1"/>
  <c r="I43" i="52"/>
  <c r="N43" i="52" s="1"/>
  <c r="G43" i="52"/>
  <c r="M43" i="52" s="1"/>
  <c r="E43" i="52"/>
  <c r="L43" i="52" s="1"/>
  <c r="C43" i="52"/>
  <c r="K43" i="52" s="1"/>
  <c r="I42" i="52"/>
  <c r="N42" i="52" s="1"/>
  <c r="G42" i="52"/>
  <c r="M42" i="52" s="1"/>
  <c r="E42" i="52"/>
  <c r="L42" i="52" s="1"/>
  <c r="C42" i="52"/>
  <c r="K42" i="52" s="1"/>
  <c r="I41" i="52"/>
  <c r="N41" i="52" s="1"/>
  <c r="G41" i="52"/>
  <c r="M41" i="52" s="1"/>
  <c r="E41" i="52"/>
  <c r="L41" i="52" s="1"/>
  <c r="C41" i="52"/>
  <c r="K41" i="52" s="1"/>
  <c r="I40" i="52"/>
  <c r="N40" i="52" s="1"/>
  <c r="G40" i="52"/>
  <c r="M40" i="52" s="1"/>
  <c r="E40" i="52"/>
  <c r="L40" i="52" s="1"/>
  <c r="C40" i="52"/>
  <c r="K40" i="52" s="1"/>
  <c r="I39" i="52"/>
  <c r="N39" i="52" s="1"/>
  <c r="G39" i="52"/>
  <c r="M39" i="52" s="1"/>
  <c r="E39" i="52"/>
  <c r="L39" i="52" s="1"/>
  <c r="C39" i="52"/>
  <c r="K39" i="52" s="1"/>
  <c r="I38" i="52"/>
  <c r="N38" i="52" s="1"/>
  <c r="G38" i="52"/>
  <c r="M38" i="52" s="1"/>
  <c r="E38" i="52"/>
  <c r="L38" i="52" s="1"/>
  <c r="C38" i="52"/>
  <c r="K38" i="52" s="1"/>
  <c r="I37" i="52"/>
  <c r="N37" i="52" s="1"/>
  <c r="G37" i="52"/>
  <c r="M37" i="52" s="1"/>
  <c r="E37" i="52"/>
  <c r="L37" i="52" s="1"/>
  <c r="C37" i="52"/>
  <c r="K37" i="52" s="1"/>
  <c r="I36" i="52"/>
  <c r="N36" i="52" s="1"/>
  <c r="R36" i="52" s="1"/>
  <c r="R37" i="52" s="1"/>
  <c r="R38" i="52" s="1"/>
  <c r="R39" i="52" s="1"/>
  <c r="R40" i="52" s="1"/>
  <c r="R41" i="52" s="1"/>
  <c r="R42" i="52" s="1"/>
  <c r="R43" i="52" s="1"/>
  <c r="R44" i="52" s="1"/>
  <c r="R45" i="52" s="1"/>
  <c r="R46" i="52" s="1"/>
  <c r="R47" i="52" s="1"/>
  <c r="R48" i="52" s="1"/>
  <c r="R49" i="52" s="1"/>
  <c r="R50" i="52" s="1"/>
  <c r="R51" i="52" s="1"/>
  <c r="R52" i="52" s="1"/>
  <c r="R53" i="52" s="1"/>
  <c r="K57" i="52" s="1"/>
  <c r="G36" i="52"/>
  <c r="M36" i="52" s="1"/>
  <c r="E36" i="52"/>
  <c r="L36" i="52" s="1"/>
  <c r="C36" i="52"/>
  <c r="K36" i="52" s="1"/>
  <c r="O36" i="52" s="1"/>
  <c r="O37" i="52" s="1"/>
  <c r="O38" i="52" s="1"/>
  <c r="O39" i="52" s="1"/>
  <c r="O40" i="52" s="1"/>
  <c r="O41" i="52" s="1"/>
  <c r="O42" i="52" s="1"/>
  <c r="O43" i="52" s="1"/>
  <c r="O44" i="52" s="1"/>
  <c r="O45" i="52" s="1"/>
  <c r="O46" i="52" s="1"/>
  <c r="O47" i="52" s="1"/>
  <c r="O48" i="52" s="1"/>
  <c r="O49" i="52" s="1"/>
  <c r="O50" i="52" s="1"/>
  <c r="O51" i="52" s="1"/>
  <c r="O52" i="52" s="1"/>
  <c r="O53" i="52" s="1"/>
  <c r="K56" i="52" s="1"/>
  <c r="P35" i="52"/>
  <c r="N35" i="52"/>
  <c r="M35" i="52"/>
  <c r="Q35" i="52" s="1"/>
  <c r="K35" i="52"/>
  <c r="I33" i="52"/>
  <c r="N33" i="52" s="1"/>
  <c r="G33" i="52"/>
  <c r="M33" i="52" s="1"/>
  <c r="E33" i="52"/>
  <c r="L33" i="52" s="1"/>
  <c r="C33" i="52"/>
  <c r="K33" i="52" s="1"/>
  <c r="I32" i="52"/>
  <c r="N32" i="52" s="1"/>
  <c r="G32" i="52"/>
  <c r="M32" i="52" s="1"/>
  <c r="E32" i="52"/>
  <c r="L32" i="52" s="1"/>
  <c r="C32" i="52"/>
  <c r="K32" i="52" s="1"/>
  <c r="I31" i="52"/>
  <c r="N31" i="52" s="1"/>
  <c r="G31" i="52"/>
  <c r="M31" i="52" s="1"/>
  <c r="E31" i="52"/>
  <c r="L31" i="52" s="1"/>
  <c r="C31" i="52"/>
  <c r="K31" i="52" s="1"/>
  <c r="I30" i="52"/>
  <c r="N30" i="52" s="1"/>
  <c r="G30" i="52"/>
  <c r="M30" i="52" s="1"/>
  <c r="E30" i="52"/>
  <c r="L30" i="52" s="1"/>
  <c r="C30" i="52"/>
  <c r="K30" i="52" s="1"/>
  <c r="I29" i="52"/>
  <c r="N29" i="52" s="1"/>
  <c r="G29" i="52"/>
  <c r="M29" i="52" s="1"/>
  <c r="E29" i="52"/>
  <c r="L29" i="52" s="1"/>
  <c r="C29" i="52"/>
  <c r="K29" i="52" s="1"/>
  <c r="I28" i="52"/>
  <c r="N28" i="52" s="1"/>
  <c r="G28" i="52"/>
  <c r="M28" i="52" s="1"/>
  <c r="E28" i="52"/>
  <c r="L28" i="52" s="1"/>
  <c r="C28" i="52"/>
  <c r="K28" i="52" s="1"/>
  <c r="I27" i="52"/>
  <c r="N27" i="52" s="1"/>
  <c r="G27" i="52"/>
  <c r="M27" i="52" s="1"/>
  <c r="E27" i="52"/>
  <c r="L27" i="52" s="1"/>
  <c r="C27" i="52"/>
  <c r="K27" i="52" s="1"/>
  <c r="I26" i="52"/>
  <c r="N26" i="52" s="1"/>
  <c r="G26" i="52"/>
  <c r="M26" i="52" s="1"/>
  <c r="E26" i="52"/>
  <c r="L26" i="52" s="1"/>
  <c r="C26" i="52"/>
  <c r="K26" i="52" s="1"/>
  <c r="I25" i="52"/>
  <c r="N25" i="52" s="1"/>
  <c r="C25" i="52"/>
  <c r="K25" i="52" s="1"/>
  <c r="I24" i="52"/>
  <c r="N24" i="52" s="1"/>
  <c r="G24" i="52"/>
  <c r="M24" i="52" s="1"/>
  <c r="E24" i="52"/>
  <c r="L24" i="52" s="1"/>
  <c r="C24" i="52"/>
  <c r="K24" i="52" s="1"/>
  <c r="I23" i="52"/>
  <c r="N23" i="52" s="1"/>
  <c r="G23" i="52"/>
  <c r="M23" i="52" s="1"/>
  <c r="E23" i="52"/>
  <c r="L23" i="52" s="1"/>
  <c r="C23" i="52"/>
  <c r="K23" i="52" s="1"/>
  <c r="I22" i="52"/>
  <c r="N22" i="52" s="1"/>
  <c r="G22" i="52"/>
  <c r="M22" i="52" s="1"/>
  <c r="E22" i="52"/>
  <c r="L22" i="52" s="1"/>
  <c r="C22" i="52"/>
  <c r="K22" i="52" s="1"/>
  <c r="I21" i="52"/>
  <c r="N21" i="52" s="1"/>
  <c r="G21" i="52"/>
  <c r="M21" i="52" s="1"/>
  <c r="E21" i="52"/>
  <c r="L21" i="52" s="1"/>
  <c r="C21" i="52"/>
  <c r="K21" i="52" s="1"/>
  <c r="I20" i="52"/>
  <c r="N20" i="52" s="1"/>
  <c r="G20" i="52"/>
  <c r="M20" i="52" s="1"/>
  <c r="E20" i="52"/>
  <c r="L20" i="52" s="1"/>
  <c r="C20" i="52"/>
  <c r="K20" i="52" s="1"/>
  <c r="I19" i="52"/>
  <c r="N19" i="52" s="1"/>
  <c r="G19" i="52"/>
  <c r="M19" i="52" s="1"/>
  <c r="E19" i="52"/>
  <c r="L19" i="52" s="1"/>
  <c r="C19" i="52"/>
  <c r="K19" i="52" s="1"/>
  <c r="I18" i="52"/>
  <c r="N18" i="52" s="1"/>
  <c r="G18" i="52"/>
  <c r="M18" i="52" s="1"/>
  <c r="E18" i="52"/>
  <c r="L18" i="52" s="1"/>
  <c r="C18" i="52"/>
  <c r="K18" i="52" s="1"/>
  <c r="I17" i="52"/>
  <c r="N17" i="52" s="1"/>
  <c r="G17" i="52"/>
  <c r="M17" i="52" s="1"/>
  <c r="E17" i="52"/>
  <c r="L17" i="52" s="1"/>
  <c r="C17" i="52"/>
  <c r="K17" i="52" s="1"/>
  <c r="I16" i="52"/>
  <c r="N16" i="52" s="1"/>
  <c r="R16" i="52" s="1"/>
  <c r="R17" i="52" s="1"/>
  <c r="R18" i="52" s="1"/>
  <c r="R19" i="52" s="1"/>
  <c r="R20" i="52" s="1"/>
  <c r="R21" i="52" s="1"/>
  <c r="R22" i="52" s="1"/>
  <c r="R23" i="52" s="1"/>
  <c r="R24" i="52" s="1"/>
  <c r="G16" i="52"/>
  <c r="M16" i="52" s="1"/>
  <c r="Q16" i="52" s="1"/>
  <c r="Q17" i="52" s="1"/>
  <c r="Q18" i="52" s="1"/>
  <c r="Q19" i="52" s="1"/>
  <c r="Q20" i="52" s="1"/>
  <c r="E16" i="52"/>
  <c r="L16" i="52" s="1"/>
  <c r="P16" i="52" s="1"/>
  <c r="P17" i="52" s="1"/>
  <c r="P18" i="52" s="1"/>
  <c r="P19" i="52" s="1"/>
  <c r="C16" i="52"/>
  <c r="K16" i="52" s="1"/>
  <c r="O16" i="52" s="1"/>
  <c r="O17" i="52" s="1"/>
  <c r="O18" i="52" s="1"/>
  <c r="O19" i="52" s="1"/>
  <c r="O20" i="52" s="1"/>
  <c r="O21" i="52" s="1"/>
  <c r="N15" i="52"/>
  <c r="M15" i="52"/>
  <c r="L15" i="52"/>
  <c r="K15" i="52"/>
  <c r="A56" i="52"/>
  <c r="C56" i="52"/>
  <c r="A57" i="52"/>
  <c r="C57" i="52"/>
  <c r="A58" i="52"/>
  <c r="C58" i="52"/>
  <c r="A8" i="52"/>
  <c r="A7" i="52"/>
  <c r="A6" i="52"/>
  <c r="A5" i="52"/>
  <c r="A4" i="52"/>
  <c r="A2" i="52"/>
  <c r="A1" i="52"/>
  <c r="P36" i="52" l="1"/>
  <c r="P37" i="52" s="1"/>
  <c r="P38" i="52" s="1"/>
  <c r="P39" i="52" s="1"/>
  <c r="P40" i="52" s="1"/>
  <c r="P41" i="52" s="1"/>
  <c r="P42" i="52" s="1"/>
  <c r="P43" i="52" s="1"/>
  <c r="P44" i="52" s="1"/>
  <c r="P45" i="52" s="1"/>
  <c r="P46" i="52" s="1"/>
  <c r="P47" i="52" s="1"/>
  <c r="P48" i="52" s="1"/>
  <c r="P49" i="52" s="1"/>
  <c r="P50" i="52" s="1"/>
  <c r="P51" i="52" s="1"/>
  <c r="P52" i="52" s="1"/>
  <c r="P53" i="52" s="1"/>
  <c r="R25" i="52"/>
  <c r="O22" i="52"/>
  <c r="O23" i="52" s="1"/>
  <c r="O24" i="52" s="1"/>
  <c r="O25" i="52" s="1"/>
  <c r="O26" i="52" s="1"/>
  <c r="O27" i="52" s="1"/>
  <c r="O28" i="52" s="1"/>
  <c r="O29" i="52" s="1"/>
  <c r="O30" i="52" s="1"/>
  <c r="O31" i="52" s="1"/>
  <c r="O32" i="52" s="1"/>
  <c r="O33" i="52" s="1"/>
  <c r="Q36" i="52"/>
  <c r="Q37" i="52" s="1"/>
  <c r="Q38" i="52" s="1"/>
  <c r="Q39" i="52" s="1"/>
  <c r="Q40" i="52" s="1"/>
  <c r="Q41" i="52" s="1"/>
  <c r="Q42" i="52" s="1"/>
  <c r="Q43" i="52" s="1"/>
  <c r="Q44" i="52" s="1"/>
  <c r="Q45" i="52" s="1"/>
  <c r="Q46" i="52" s="1"/>
  <c r="Q47" i="52" s="1"/>
  <c r="Q48" i="52" s="1"/>
  <c r="Q49" i="52" s="1"/>
  <c r="Q50" i="52" s="1"/>
  <c r="Q51" i="52" s="1"/>
  <c r="Q52" i="52" s="1"/>
  <c r="Q53" i="52" s="1"/>
  <c r="P20" i="52"/>
  <c r="P21" i="52" s="1"/>
  <c r="P22" i="52" s="1"/>
  <c r="P23" i="52" s="1"/>
  <c r="P24" i="52" s="1"/>
  <c r="P25" i="52" s="1"/>
  <c r="P26" i="52" s="1"/>
  <c r="P27" i="52" s="1"/>
  <c r="P28" i="52" s="1"/>
  <c r="P29" i="52" s="1"/>
  <c r="P30" i="52" s="1"/>
  <c r="P31" i="52" s="1"/>
  <c r="P32" i="52" s="1"/>
  <c r="P33" i="52" s="1"/>
  <c r="Q21" i="52"/>
  <c r="Q22" i="52" s="1"/>
  <c r="Q23" i="52" s="1"/>
  <c r="Q24" i="52" s="1"/>
  <c r="Q25" i="52" s="1"/>
  <c r="Q26" i="52" s="1"/>
  <c r="Q27" i="52" s="1"/>
  <c r="Q28" i="52" s="1"/>
  <c r="Q29" i="52" s="1"/>
  <c r="Q30" i="52" s="1"/>
  <c r="Q31" i="52" s="1"/>
  <c r="Q32" i="52" s="1"/>
  <c r="Q33" i="52" s="1"/>
  <c r="R26" i="52"/>
  <c r="R27" i="52" s="1"/>
  <c r="R28" i="52" s="1"/>
  <c r="R29" i="52" s="1"/>
  <c r="R30" i="52" s="1"/>
  <c r="R31" i="52" s="1"/>
  <c r="R32" i="52" s="1"/>
  <c r="R33" i="52" s="1"/>
  <c r="P56" i="52"/>
  <c r="K58" i="52" l="1"/>
  <c r="P57" i="52"/>
  <c r="I41" i="51" l="1"/>
  <c r="N41" i="51" s="1"/>
  <c r="G41" i="51"/>
  <c r="M41" i="51" s="1"/>
  <c r="E41" i="51"/>
  <c r="L41" i="51" s="1"/>
  <c r="C41" i="51"/>
  <c r="K41" i="51" s="1"/>
  <c r="I40" i="51"/>
  <c r="N40" i="51" s="1"/>
  <c r="G40" i="51"/>
  <c r="M40" i="51" s="1"/>
  <c r="E40" i="51"/>
  <c r="L40" i="51" s="1"/>
  <c r="C40" i="51"/>
  <c r="K40" i="51" s="1"/>
  <c r="I39" i="51"/>
  <c r="N39" i="51" s="1"/>
  <c r="G39" i="51"/>
  <c r="M39" i="51" s="1"/>
  <c r="E39" i="51"/>
  <c r="L39" i="51" s="1"/>
  <c r="C39" i="51"/>
  <c r="K39" i="51" s="1"/>
  <c r="I38" i="51"/>
  <c r="N38" i="51" s="1"/>
  <c r="G38" i="51"/>
  <c r="M38" i="51" s="1"/>
  <c r="E38" i="51"/>
  <c r="L38" i="51" s="1"/>
  <c r="C38" i="51"/>
  <c r="K38" i="51" s="1"/>
  <c r="I37" i="51"/>
  <c r="N37" i="51" s="1"/>
  <c r="G37" i="51"/>
  <c r="M37" i="51" s="1"/>
  <c r="E37" i="51"/>
  <c r="L37" i="51" s="1"/>
  <c r="C37" i="51"/>
  <c r="K37" i="51" s="1"/>
  <c r="I36" i="51"/>
  <c r="N36" i="51" s="1"/>
  <c r="G36" i="51"/>
  <c r="M36" i="51" s="1"/>
  <c r="E36" i="51"/>
  <c r="L36" i="51" s="1"/>
  <c r="C36" i="51"/>
  <c r="K36" i="51" s="1"/>
  <c r="I35" i="51"/>
  <c r="N35" i="51" s="1"/>
  <c r="G35" i="51"/>
  <c r="M35" i="51" s="1"/>
  <c r="E35" i="51"/>
  <c r="L35" i="51" s="1"/>
  <c r="C35" i="51"/>
  <c r="K35" i="51" s="1"/>
  <c r="I34" i="51"/>
  <c r="N34" i="51" s="1"/>
  <c r="G34" i="51"/>
  <c r="M34" i="51" s="1"/>
  <c r="E34" i="51"/>
  <c r="L34" i="51" s="1"/>
  <c r="C34" i="51"/>
  <c r="K34" i="51" s="1"/>
  <c r="I33" i="51"/>
  <c r="N33" i="51" s="1"/>
  <c r="G33" i="51"/>
  <c r="M33" i="51" s="1"/>
  <c r="E33" i="51"/>
  <c r="L33" i="51" s="1"/>
  <c r="C33" i="51"/>
  <c r="K33" i="51" s="1"/>
  <c r="I32" i="51"/>
  <c r="N32" i="51" s="1"/>
  <c r="G32" i="51"/>
  <c r="M32" i="51" s="1"/>
  <c r="E32" i="51"/>
  <c r="L32" i="51" s="1"/>
  <c r="C32" i="51"/>
  <c r="K32" i="51" s="1"/>
  <c r="I31" i="51"/>
  <c r="N31" i="51" s="1"/>
  <c r="G31" i="51"/>
  <c r="M31" i="51" s="1"/>
  <c r="E31" i="51"/>
  <c r="L31" i="51" s="1"/>
  <c r="C31" i="51"/>
  <c r="K31" i="51" s="1"/>
  <c r="I30" i="51"/>
  <c r="N30" i="51" s="1"/>
  <c r="G30" i="51"/>
  <c r="M30" i="51" s="1"/>
  <c r="E30" i="51"/>
  <c r="L30" i="51" s="1"/>
  <c r="C30" i="51"/>
  <c r="K30" i="51" s="1"/>
  <c r="I29" i="51"/>
  <c r="N29" i="51" s="1"/>
  <c r="G29" i="51"/>
  <c r="M29" i="51" s="1"/>
  <c r="Q29" i="51" s="1"/>
  <c r="E29" i="51"/>
  <c r="L29" i="51" s="1"/>
  <c r="P29" i="51" s="1"/>
  <c r="P30" i="51" s="1"/>
  <c r="P31" i="51" s="1"/>
  <c r="P32" i="51" s="1"/>
  <c r="P33" i="51" s="1"/>
  <c r="P34" i="51" s="1"/>
  <c r="P35" i="51" s="1"/>
  <c r="P36" i="51" s="1"/>
  <c r="P37" i="51" s="1"/>
  <c r="P38" i="51" s="1"/>
  <c r="P39" i="51" s="1"/>
  <c r="P40" i="51" s="1"/>
  <c r="P41" i="51" s="1"/>
  <c r="C29" i="51"/>
  <c r="K29" i="51" s="1"/>
  <c r="O29" i="51" s="1"/>
  <c r="O30" i="51" s="1"/>
  <c r="O31" i="51" s="1"/>
  <c r="O32" i="51" s="1"/>
  <c r="O33" i="51" s="1"/>
  <c r="O34" i="51" s="1"/>
  <c r="O35" i="51" s="1"/>
  <c r="O36" i="51" s="1"/>
  <c r="O37" i="51" s="1"/>
  <c r="O38" i="51" s="1"/>
  <c r="O39" i="51" s="1"/>
  <c r="O40" i="51" s="1"/>
  <c r="O41" i="51" s="1"/>
  <c r="K44" i="51" s="1"/>
  <c r="I27" i="51"/>
  <c r="N27" i="51" s="1"/>
  <c r="G27" i="51"/>
  <c r="M27" i="51" s="1"/>
  <c r="E27" i="51"/>
  <c r="L27" i="51" s="1"/>
  <c r="C27" i="51"/>
  <c r="K27" i="51" s="1"/>
  <c r="I26" i="51"/>
  <c r="N26" i="51" s="1"/>
  <c r="G26" i="51"/>
  <c r="M26" i="51" s="1"/>
  <c r="E26" i="51"/>
  <c r="L26" i="51" s="1"/>
  <c r="C26" i="51"/>
  <c r="K26" i="51" s="1"/>
  <c r="K25" i="51"/>
  <c r="I25" i="51"/>
  <c r="N25" i="51" s="1"/>
  <c r="I24" i="51"/>
  <c r="N24" i="51" s="1"/>
  <c r="G24" i="51"/>
  <c r="M24" i="51" s="1"/>
  <c r="E24" i="51"/>
  <c r="L24" i="51" s="1"/>
  <c r="C24" i="51"/>
  <c r="K24" i="51" s="1"/>
  <c r="I23" i="51"/>
  <c r="N23" i="51" s="1"/>
  <c r="G23" i="51"/>
  <c r="M23" i="51" s="1"/>
  <c r="E23" i="51"/>
  <c r="L23" i="51" s="1"/>
  <c r="C23" i="51"/>
  <c r="K23" i="51" s="1"/>
  <c r="I22" i="51"/>
  <c r="N22" i="51" s="1"/>
  <c r="G22" i="51"/>
  <c r="M22" i="51" s="1"/>
  <c r="E22" i="51"/>
  <c r="L22" i="51" s="1"/>
  <c r="C22" i="51"/>
  <c r="K22" i="51" s="1"/>
  <c r="I21" i="51"/>
  <c r="N21" i="51" s="1"/>
  <c r="G21" i="51"/>
  <c r="M21" i="51" s="1"/>
  <c r="E21" i="51"/>
  <c r="L21" i="51" s="1"/>
  <c r="C21" i="51"/>
  <c r="K21" i="51" s="1"/>
  <c r="I20" i="51"/>
  <c r="N20" i="51" s="1"/>
  <c r="G20" i="51"/>
  <c r="M20" i="51" s="1"/>
  <c r="E20" i="51"/>
  <c r="L20" i="51" s="1"/>
  <c r="C20" i="51"/>
  <c r="K20" i="51" s="1"/>
  <c r="I19" i="51"/>
  <c r="N19" i="51" s="1"/>
  <c r="G19" i="51"/>
  <c r="M19" i="51" s="1"/>
  <c r="E19" i="51"/>
  <c r="L19" i="51" s="1"/>
  <c r="C19" i="51"/>
  <c r="K19" i="51" s="1"/>
  <c r="I18" i="51"/>
  <c r="N18" i="51" s="1"/>
  <c r="G18" i="51"/>
  <c r="M18" i="51" s="1"/>
  <c r="E18" i="51"/>
  <c r="L18" i="51" s="1"/>
  <c r="C18" i="51"/>
  <c r="K18" i="51" s="1"/>
  <c r="I17" i="51"/>
  <c r="N17" i="51" s="1"/>
  <c r="G17" i="51"/>
  <c r="M17" i="51" s="1"/>
  <c r="E17" i="51"/>
  <c r="L17" i="51" s="1"/>
  <c r="C17" i="51"/>
  <c r="K17" i="51" s="1"/>
  <c r="I16" i="51"/>
  <c r="N16" i="51" s="1"/>
  <c r="R16" i="51" s="1"/>
  <c r="R17" i="51" s="1"/>
  <c r="R18" i="51" s="1"/>
  <c r="R19" i="51" s="1"/>
  <c r="R20" i="51" s="1"/>
  <c r="R21" i="51" s="1"/>
  <c r="R22" i="51" s="1"/>
  <c r="R23" i="51" s="1"/>
  <c r="R24" i="51" s="1"/>
  <c r="G16" i="51"/>
  <c r="M16" i="51" s="1"/>
  <c r="Q16" i="51" s="1"/>
  <c r="Q17" i="51" s="1"/>
  <c r="Q18" i="51" s="1"/>
  <c r="Q19" i="51" s="1"/>
  <c r="Q20" i="51" s="1"/>
  <c r="Q21" i="51" s="1"/>
  <c r="Q22" i="51" s="1"/>
  <c r="Q23" i="51" s="1"/>
  <c r="Q24" i="51" s="1"/>
  <c r="Q25" i="51" s="1"/>
  <c r="E16" i="51"/>
  <c r="L16" i="51" s="1"/>
  <c r="P16" i="51" s="1"/>
  <c r="P17" i="51" s="1"/>
  <c r="P18" i="51" s="1"/>
  <c r="P19" i="51" s="1"/>
  <c r="P20" i="51" s="1"/>
  <c r="P21" i="51" s="1"/>
  <c r="P22" i="51" s="1"/>
  <c r="P23" i="51" s="1"/>
  <c r="P24" i="51" s="1"/>
  <c r="P25" i="51" s="1"/>
  <c r="C16" i="51"/>
  <c r="K16" i="51" s="1"/>
  <c r="O16" i="51" s="1"/>
  <c r="O17" i="51" s="1"/>
  <c r="O18" i="51" s="1"/>
  <c r="O19" i="51" s="1"/>
  <c r="O20" i="51" s="1"/>
  <c r="O21" i="51" s="1"/>
  <c r="O22" i="51" s="1"/>
  <c r="O23" i="51" s="1"/>
  <c r="O24" i="51" s="1"/>
  <c r="N15" i="51"/>
  <c r="M15" i="51"/>
  <c r="L15" i="51"/>
  <c r="K15" i="51"/>
  <c r="A44" i="51"/>
  <c r="C44" i="51"/>
  <c r="A45" i="51"/>
  <c r="C45" i="51"/>
  <c r="A46" i="51"/>
  <c r="C46" i="51"/>
  <c r="A8" i="51"/>
  <c r="A7" i="51"/>
  <c r="A6" i="51"/>
  <c r="A5" i="51"/>
  <c r="A4" i="51"/>
  <c r="O25" i="51" l="1"/>
  <c r="Q30" i="51"/>
  <c r="Q31" i="51" s="1"/>
  <c r="Q32" i="51" s="1"/>
  <c r="Q33" i="51" s="1"/>
  <c r="Q34" i="51" s="1"/>
  <c r="Q35" i="51" s="1"/>
  <c r="Q36" i="51" s="1"/>
  <c r="Q37" i="51" s="1"/>
  <c r="Q38" i="51" s="1"/>
  <c r="Q39" i="51" s="1"/>
  <c r="Q40" i="51" s="1"/>
  <c r="Q41" i="51" s="1"/>
  <c r="P26" i="51"/>
  <c r="P27" i="51" s="1"/>
  <c r="Q26" i="51"/>
  <c r="Q27" i="51" s="1"/>
  <c r="R25" i="51"/>
  <c r="R26" i="51" s="1"/>
  <c r="R27" i="51" s="1"/>
  <c r="R29" i="51" s="1"/>
  <c r="R30" i="51" s="1"/>
  <c r="R31" i="51" s="1"/>
  <c r="R32" i="51" s="1"/>
  <c r="R33" i="51" s="1"/>
  <c r="R34" i="51" s="1"/>
  <c r="R35" i="51" s="1"/>
  <c r="R36" i="51" s="1"/>
  <c r="R37" i="51" s="1"/>
  <c r="R38" i="51" s="1"/>
  <c r="R39" i="51" s="1"/>
  <c r="R40" i="51" s="1"/>
  <c r="R41" i="51" s="1"/>
  <c r="K45" i="51" s="1"/>
  <c r="P44" i="51"/>
  <c r="O26" i="51"/>
  <c r="O27" i="51" s="1"/>
  <c r="K46" i="51" l="1"/>
  <c r="P45" i="51"/>
</calcChain>
</file>

<file path=xl/sharedStrings.xml><?xml version="1.0" encoding="utf-8"?>
<sst xmlns="http://schemas.openxmlformats.org/spreadsheetml/2006/main" count="257" uniqueCount="180">
  <si>
    <t>CÓDIGO</t>
  </si>
  <si>
    <t>m²</t>
  </si>
  <si>
    <t>CÓDIGO:</t>
  </si>
  <si>
    <t>SERVIÇO:</t>
  </si>
  <si>
    <t>UND:</t>
  </si>
  <si>
    <t>FINAL</t>
  </si>
  <si>
    <t>ÁREA</t>
  </si>
  <si>
    <t>(m²)</t>
  </si>
  <si>
    <t>LARGURA</t>
  </si>
  <si>
    <t>(m)</t>
  </si>
  <si>
    <t>ESTACA</t>
  </si>
  <si>
    <t>Estaca</t>
  </si>
  <si>
    <t>Áreas</t>
  </si>
  <si>
    <t>Semi-distâcia</t>
  </si>
  <si>
    <t>Volumes</t>
  </si>
  <si>
    <t>Corte - 1ª Cat.</t>
  </si>
  <si>
    <t>Corte - 2ª Cat.</t>
  </si>
  <si>
    <t>Corte - 3ª Cat.</t>
  </si>
  <si>
    <t>Aterro</t>
  </si>
  <si>
    <t>Parcial</t>
  </si>
  <si>
    <t>Acumulado</t>
  </si>
  <si>
    <t>Soma</t>
  </si>
  <si>
    <t>1ª Cat.</t>
  </si>
  <si>
    <t>2ª Cat.</t>
  </si>
  <si>
    <t>3ª Cat.</t>
  </si>
  <si>
    <t>0+0.000</t>
  </si>
  <si>
    <t>0+10.000</t>
  </si>
  <si>
    <t>1+0.000</t>
  </si>
  <si>
    <t>1+10.000</t>
  </si>
  <si>
    <t>2+0.000</t>
  </si>
  <si>
    <t>2+10.000</t>
  </si>
  <si>
    <t>3+0.000</t>
  </si>
  <si>
    <t>3+10.000</t>
  </si>
  <si>
    <t>7+0.000</t>
  </si>
  <si>
    <t>7+10.000</t>
  </si>
  <si>
    <t>8+0.000</t>
  </si>
  <si>
    <t>8+10.000</t>
  </si>
  <si>
    <t>9+0.000</t>
  </si>
  <si>
    <t>9+10.000</t>
  </si>
  <si>
    <t>10+0.000</t>
  </si>
  <si>
    <t>SERVIÇO</t>
  </si>
  <si>
    <t>FATOR</t>
  </si>
  <si>
    <t>VOLUME SOLTO (m³)</t>
  </si>
  <si>
    <t>VOLUME  (m³)</t>
  </si>
  <si>
    <t>(m³)</t>
  </si>
  <si>
    <t>TIPO</t>
  </si>
  <si>
    <t>Cálculo de Volumes - Encabeçamento Rio Apuí II</t>
  </si>
  <si>
    <t>136+15.96</t>
  </si>
  <si>
    <t>137+0.00</t>
  </si>
  <si>
    <t>137+10.00</t>
  </si>
  <si>
    <t>138+0.00</t>
  </si>
  <si>
    <t>138+10.00</t>
  </si>
  <si>
    <t>139+0.00</t>
  </si>
  <si>
    <t>139+10.00</t>
  </si>
  <si>
    <t>140+0.00</t>
  </si>
  <si>
    <t>140+10.00</t>
  </si>
  <si>
    <t>141+0.00</t>
  </si>
  <si>
    <t>141+10.00</t>
  </si>
  <si>
    <t>142+0.00</t>
  </si>
  <si>
    <t>142+2.50</t>
  </si>
  <si>
    <t>PONTE DE CONCRETO - ESTACA 142+2,50 A 143+13,00</t>
  </si>
  <si>
    <t>143+13,00</t>
  </si>
  <si>
    <t>144+0.00</t>
  </si>
  <si>
    <t>144+10.00</t>
  </si>
  <si>
    <t>145+0.00</t>
  </si>
  <si>
    <t>145+10.00</t>
  </si>
  <si>
    <t>146+0.00</t>
  </si>
  <si>
    <t>146+10.00</t>
  </si>
  <si>
    <t>147+0.00</t>
  </si>
  <si>
    <t>147+10.00</t>
  </si>
  <si>
    <t>148+0.00</t>
  </si>
  <si>
    <t>148+10.00</t>
  </si>
  <si>
    <t>149+0.00</t>
  </si>
  <si>
    <t>149+1.189</t>
  </si>
  <si>
    <t>1+5.847</t>
  </si>
  <si>
    <t>2+8.949</t>
  </si>
  <si>
    <t>3+12.050</t>
  </si>
  <si>
    <t>3+12.602</t>
  </si>
  <si>
    <t>4+0.000</t>
  </si>
  <si>
    <t>4+9.848</t>
  </si>
  <si>
    <t>4+10.000</t>
  </si>
  <si>
    <t>5+0.000</t>
  </si>
  <si>
    <t>5+7.095</t>
  </si>
  <si>
    <t>5+10.000</t>
  </si>
  <si>
    <t>5+11.812</t>
  </si>
  <si>
    <t>PONTE DE MADEIRA - ESTACA 5+11,812 A 6+11,812</t>
  </si>
  <si>
    <t>6+11.812</t>
  </si>
  <si>
    <t>6+16.016</t>
  </si>
  <si>
    <t>7+8.584</t>
  </si>
  <si>
    <t>8+1.151</t>
  </si>
  <si>
    <t>10+1.480</t>
  </si>
  <si>
    <t>10+10.000</t>
  </si>
  <si>
    <t>10+18.646</t>
  </si>
  <si>
    <t>11+0.000</t>
  </si>
  <si>
    <t>11+10.000</t>
  </si>
  <si>
    <t>11+15.811</t>
  </si>
  <si>
    <t>12+0.000</t>
  </si>
  <si>
    <t>12+8.646</t>
  </si>
  <si>
    <t>Cálculo de Volumes - Desvío Rio Apuí II</t>
  </si>
  <si>
    <t>Q U A D R O  D E  D I S T R I B U I Ç Ã O  D E  M A S S A  -  T E R R A P L E N A G E M</t>
  </si>
  <si>
    <t xml:space="preserve">O R I G E M  D O  M A T E R I A L  E S C A V A D O </t>
  </si>
  <si>
    <t>DISTÂNCIA MÉDIA DE TRANSP. (km)</t>
  </si>
  <si>
    <t>MOMENTO DE TRANSPORTE (m³xkm)</t>
  </si>
  <si>
    <t xml:space="preserve">D E S T I N O  D O  M A T E R I A L  E S C A V A D O </t>
  </si>
  <si>
    <t>LOCALIZAÇÃO</t>
  </si>
  <si>
    <t>ESCAVAÇÃO</t>
  </si>
  <si>
    <t>VOLUME COMPACTADO (m³)</t>
  </si>
  <si>
    <t>VOLUME ESCAVADO (m³)</t>
  </si>
  <si>
    <t>EST. INICIAL</t>
  </si>
  <si>
    <t>EST. FINAL</t>
  </si>
  <si>
    <t>DIST. EIXO "a" (m)</t>
  </si>
  <si>
    <t>1ª CATEG.</t>
  </si>
  <si>
    <t>2ª CATEG.</t>
  </si>
  <si>
    <t>3ª CATEG.</t>
  </si>
  <si>
    <t>TOTAL</t>
  </si>
  <si>
    <t>UTILIZAÇÃO</t>
  </si>
  <si>
    <t>EST.</t>
  </si>
  <si>
    <t>/</t>
  </si>
  <si>
    <t>FRAÇ.</t>
  </si>
  <si>
    <t>R E S U M O  G E R A L  D E  D I S T R I B U I Ç Ã O  D E  M A T E R I A I S</t>
  </si>
  <si>
    <t>TRANSPORTE (m)</t>
  </si>
  <si>
    <t>ESCAVAÇÃO (m³)</t>
  </si>
  <si>
    <t xml:space="preserve">BOTA FORA </t>
  </si>
  <si>
    <t>ATERRO (m³)</t>
  </si>
  <si>
    <t>1ª CATEGORIA</t>
  </si>
  <si>
    <t>2ª CATEGORIA</t>
  </si>
  <si>
    <t>3ª CATEGORIA</t>
  </si>
  <si>
    <t>EMPRÉSTIMO</t>
  </si>
  <si>
    <t>REMOÇÃO DO MATERIAL ROCHOSO SUB-LEITO</t>
  </si>
  <si>
    <t>ATERRO</t>
  </si>
  <si>
    <t>ACABAMENTO DE TERRAPLENAGEM</t>
  </si>
  <si>
    <t>INTERVALOS</t>
  </si>
  <si>
    <r>
      <t xml:space="preserve">&lt; DMT </t>
    </r>
    <r>
      <rPr>
        <sz val="9"/>
        <color theme="1"/>
        <rFont val="Calibri"/>
        <family val="2"/>
      </rPr>
      <t>≤</t>
    </r>
  </si>
  <si>
    <t>PERCENTUAL</t>
  </si>
  <si>
    <t>PARÂMETRO GEOTÉCNICO PARA SELEÇÃO DOS MATERIAIS</t>
  </si>
  <si>
    <t>C B R (%)</t>
  </si>
  <si>
    <t>EXPANSÃO</t>
  </si>
  <si>
    <t>VOLUME TOTAL DE ATERRO COMPACTADO (m³)</t>
  </si>
  <si>
    <t>VOLUME DE ATERRO COMPACTADFO A 100% PN (m³)</t>
  </si>
  <si>
    <t>VOLUME DE ATERRO COMPACTADFO A 100% PI (m³)</t>
  </si>
  <si>
    <t>ESCAVAÇÃO MÉDIA POR KM (m³/km)</t>
  </si>
  <si>
    <t>MATERIAIS SATISFATÓRIO PARA UTILIZAÇÃO NO CORPO DO ATERRO</t>
  </si>
  <si>
    <t>≥  2</t>
  </si>
  <si>
    <t>≤ 4</t>
  </si>
  <si>
    <t>FATOR DE COMPACTAÇÃO</t>
  </si>
  <si>
    <t>MATERIAIS INDICADOS PARA CAMADAS FINAL DO ATERRO</t>
  </si>
  <si>
    <t>≥  7</t>
  </si>
  <si>
    <t>≤ 2</t>
  </si>
  <si>
    <t>GRAU MINÍMO DE COMPACTAÇÃO</t>
  </si>
  <si>
    <t>MATERIAIS SATISFATÓRIOS COMO SUB-LEITO</t>
  </si>
  <si>
    <t>CORPO DE ATERRO</t>
  </si>
  <si>
    <t>100 % P.N</t>
  </si>
  <si>
    <t>MATERIAL NÃO ADEQUADO PARA TERRAPLENAGEM (BOTA FORA)</t>
  </si>
  <si>
    <t>&lt; 2</t>
  </si>
  <si>
    <t>&gt; 4</t>
  </si>
  <si>
    <t>ACABAMENTO DE TERRAPLENAFGEM</t>
  </si>
  <si>
    <t>100% P. I.</t>
  </si>
  <si>
    <t>SOLO MOLE</t>
  </si>
  <si>
    <t>SECRETARIA MUNICIPAL DE OBRAS</t>
  </si>
  <si>
    <t>OBRA:</t>
  </si>
  <si>
    <t>RODOVIA:</t>
  </si>
  <si>
    <t>TRECHO:</t>
  </si>
  <si>
    <t>SUBTRECHO:</t>
  </si>
  <si>
    <t>ITEM</t>
  </si>
  <si>
    <t>EXTENSÃO</t>
  </si>
  <si>
    <t>INICIAL</t>
  </si>
  <si>
    <t>MEMORIAL DE CÁLCULO  - TERRAPLENAGEM</t>
  </si>
  <si>
    <t>Desmatamento, destocamento, limpeza de área e estocagem do material de limpeza com árvores de diâmetro até 0,15 m</t>
  </si>
  <si>
    <t xml:space="preserve">ENCABEÇAMENTOS </t>
  </si>
  <si>
    <t xml:space="preserve">Empréstimo </t>
  </si>
  <si>
    <r>
      <t xml:space="preserve">  DMT </t>
    </r>
    <r>
      <rPr>
        <sz val="9"/>
        <color theme="1"/>
        <rFont val="Calibri"/>
        <family val="2"/>
      </rPr>
      <t>&gt;</t>
    </r>
  </si>
  <si>
    <t>Momento extraordinario de transporte</t>
  </si>
  <si>
    <t>PONTILHÃO</t>
  </si>
  <si>
    <t xml:space="preserve">  PONTILHÃO</t>
  </si>
  <si>
    <t>ESTRADA MUNICIPAL AGUIOMAR ELIAS</t>
  </si>
  <si>
    <t>JAZIDA - 01  (Sr. Edimilson)</t>
  </si>
  <si>
    <t xml:space="preserve">Aterro </t>
  </si>
  <si>
    <t>Revestimento primário do aterro</t>
  </si>
  <si>
    <t>VICINAIS - ESTRADA MUNICIPAL</t>
  </si>
  <si>
    <t>SUBSTITUIÇÃO DE PONTILHÃO DE MADEIRA POR BUEIRO METÁLICO - BTTM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</si>
</sst>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3">
    <numFmt numFmtId="5" formatCode="&quot;R$&quot;\ #,##0;\-&quot;R$&quot;\ #,##0"/>
    <numFmt numFmtId="6" formatCode="&quot;R$&quot;\ #,##0;[Red]\-&quot;R$&quot;\ #,##0"/>
    <numFmt numFmtId="7" formatCode="&quot;R$&quot;\ #,##0.00;\-&quot;R$&quot;\ #,##0.00"/>
    <numFmt numFmtId="42" formatCode="_-&quot;R$&quot;\ * #,##0_-;\-&quot;R$&quot;\ * #,##0_-;_-&quot;R$&quot;\ * &quot;-&quot;_-;_-@_-"/>
    <numFmt numFmtId="41" formatCode="_-* #,##0_-;\-* #,##0_-;_-* &quot;-&quot;_-;_-@_-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 &quot;#,##0_);\(&quot;R$ &quot;#,##0\)"/>
    <numFmt numFmtId="165" formatCode="&quot;R$ &quot;#,##0_);[Red]\(&quot;R$ &quot;#,##0\)"/>
    <numFmt numFmtId="166" formatCode="_(* #,##0_);_(* \(#,##0\);_(* &quot;-&quot;_);_(@_)"/>
    <numFmt numFmtId="167" formatCode="_(&quot;R$ &quot;* #,##0.00_);_(&quot;R$ &quot;* \(#,##0.00\);_(&quot;R$ &quot;* &quot;-&quot;??_);_(@_)"/>
    <numFmt numFmtId="168" formatCode="_(* #,##0.00_);_(* \(#,##0.00\);_(* &quot;-&quot;??_);_(@_)"/>
    <numFmt numFmtId="169" formatCode="#,##0.0"/>
    <numFmt numFmtId="170" formatCode="General_)"/>
    <numFmt numFmtId="171" formatCode="&quot;Cr$&quot;#,##0.00_);\(&quot;Cr$&quot;#,##0.00\)"/>
    <numFmt numFmtId="172" formatCode="&quot;R$&quot;#,##0.00_);\(&quot;R$&quot;#,##0.00\)"/>
    <numFmt numFmtId="173" formatCode="_-&quot;$&quot;* #,##0_-;\-&quot;$&quot;* #,##0_-;_-&quot;$&quot;* &quot;-&quot;_-;_-@_-"/>
    <numFmt numFmtId="174" formatCode="_-&quot;$&quot;* #,##0.00_-;\-&quot;$&quot;* #,##0.00_-;_-&quot;$&quot;* &quot;-&quot;??_-;_-@_-"/>
    <numFmt numFmtId="175" formatCode="&quot;R$&quot;#,##0_);\(&quot;R$&quot;#,##0\)"/>
    <numFmt numFmtId="176" formatCode="#."/>
    <numFmt numFmtId="177" formatCode="mmmm\ d\,\ yyyy"/>
    <numFmt numFmtId="178" formatCode="_([$€]* #,##0.00_);_([$€]* \(#,##0.00\);_([$€]* &quot;-&quot;??_);_(@_)"/>
    <numFmt numFmtId="179" formatCode="_([$€]\ * #,##0.00_);_([$€]\ * \(#,##0.00\);_([$€]\ * &quot;-&quot;??_);_(@_)"/>
    <numFmt numFmtId="180" formatCode="_(&quot;R$&quot;* #,##0.00_);_(&quot;R$&quot;* \(#,##0.00\);_(&quot;R$&quot;* \-??_);_(@_)"/>
    <numFmt numFmtId="181" formatCode="00"/>
    <numFmt numFmtId="182" formatCode="_ * #,##0_ ;_ * \-#,##0_ ;_ * &quot;-&quot;_ ;_ @_ "/>
    <numFmt numFmtId="183" formatCode="_ * #,##0.00_ ;_ * \-#,##0.00_ ;_ * &quot;-&quot;??_ ;_ @_ "/>
    <numFmt numFmtId="184" formatCode="_(&quot;R$&quot;* #,##0.00_);_(&quot;R$&quot;* \(#,##0.00\);_(&quot;R$&quot;* &quot;-&quot;??_);_(@_)"/>
    <numFmt numFmtId="185" formatCode="\$#,##0\ ;\(\$#,##0\)"/>
    <numFmt numFmtId="186" formatCode="_ &quot;S/&quot;* #,##0_ ;_ &quot;S/&quot;* \-#,##0_ ;_ &quot;S/&quot;* &quot;-&quot;_ ;_ @_ "/>
    <numFmt numFmtId="187" formatCode="_ &quot;S/&quot;* #,##0.00_ ;_ &quot;S/&quot;* \-#,##0.00_ ;_ &quot;S/&quot;* &quot;-&quot;??_ ;_ @_ "/>
    <numFmt numFmtId="188" formatCode="_(&quot;Cr$&quot;* #,##0.00_);_(&quot;Cr$&quot;* \(#,##0.00\);_(&quot;Cr$&quot;* &quot;-&quot;??_);_(@_)"/>
    <numFmt numFmtId="189" formatCode="&quot;R$&quot;#,##0_);[Red]\(&quot;R$&quot;#,##0\)"/>
    <numFmt numFmtId="190" formatCode="#,##0.0000\ ;&quot; (&quot;#,##0.0000\);&quot; -&quot;#.00\ ;@\ "/>
    <numFmt numFmtId="191" formatCode="_(* #,##0.000_);_(* \(#,##0.000\);_(* &quot;-&quot;??_);_(@_)"/>
    <numFmt numFmtId="192" formatCode="_(* #,##0.0000_);_(* \(#,##0.0000\);_(* &quot;-&quot;??_);_(@_)"/>
    <numFmt numFmtId="193" formatCode="[$€]#,##0.00_);[Red]\([$€]#,##0.00\)"/>
    <numFmt numFmtId="194" formatCode="_(&quot;R$&quot;* #,##0_);_(&quot;R$&quot;* \(#,##0\);_(&quot;R$&quot;* &quot;-&quot;_);_(@_)"/>
    <numFmt numFmtId="195" formatCode="#.##000"/>
    <numFmt numFmtId="196" formatCode="#.##0,"/>
    <numFmt numFmtId="197" formatCode="0.000"/>
    <numFmt numFmtId="198" formatCode="0.00000"/>
    <numFmt numFmtId="199" formatCode="&quot;+ &quot;0.00&quot;m&quot;"/>
  </numFmts>
  <fonts count="9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11"/>
      <color indexed="8"/>
      <name val="Calibri"/>
      <family val="2"/>
    </font>
    <font>
      <b/>
      <sz val="18"/>
      <color indexed="56"/>
      <name val="Cambria"/>
      <family val="2"/>
    </font>
    <font>
      <sz val="11"/>
      <color indexed="8"/>
      <name val="Calibri"/>
      <family val="2"/>
    </font>
    <font>
      <sz val="8"/>
      <name val="Arial"/>
      <family val="2"/>
    </font>
    <font>
      <sz val="11"/>
      <color indexed="8"/>
      <name val="Arial Narrow"/>
      <family val="2"/>
    </font>
    <font>
      <sz val="11"/>
      <color indexed="9"/>
      <name val="Arial Narrow"/>
      <family val="2"/>
    </font>
    <font>
      <sz val="10"/>
      <color indexed="10"/>
      <name val="Arial"/>
      <family val="2"/>
    </font>
    <font>
      <sz val="11"/>
      <color indexed="17"/>
      <name val="Arial Narrow"/>
      <family val="2"/>
    </font>
    <font>
      <b/>
      <sz val="1"/>
      <color indexed="8"/>
      <name val="Courier"/>
      <family val="3"/>
    </font>
    <font>
      <b/>
      <sz val="16"/>
      <color indexed="24"/>
      <name val="Arial"/>
      <family val="2"/>
    </font>
    <font>
      <b/>
      <sz val="12"/>
      <color indexed="24"/>
      <name val="Arial"/>
      <family val="2"/>
    </font>
    <font>
      <sz val="10"/>
      <color indexed="9"/>
      <name val="Arial"/>
      <family val="2"/>
    </font>
    <font>
      <b/>
      <sz val="11"/>
      <color indexed="52"/>
      <name val="Arial Narrow"/>
      <family val="2"/>
    </font>
    <font>
      <b/>
      <sz val="11"/>
      <color indexed="9"/>
      <name val="Arial Narrow"/>
      <family val="2"/>
    </font>
    <font>
      <sz val="11"/>
      <color indexed="52"/>
      <name val="Arial Narrow"/>
      <family val="2"/>
    </font>
    <font>
      <b/>
      <sz val="10"/>
      <color indexed="10"/>
      <name val="Arial"/>
      <family val="2"/>
    </font>
    <font>
      <sz val="10"/>
      <name val="BERNHARD"/>
    </font>
    <font>
      <sz val="10"/>
      <name val="Helv"/>
    </font>
    <font>
      <b/>
      <sz val="10"/>
      <color indexed="8"/>
      <name val="Arial"/>
      <family val="2"/>
    </font>
    <font>
      <sz val="1"/>
      <color indexed="16"/>
      <name val="Courier"/>
      <family val="3"/>
    </font>
    <font>
      <b/>
      <sz val="10"/>
      <name val="Cataneo BT"/>
      <family val="4"/>
    </font>
    <font>
      <sz val="1"/>
      <color indexed="8"/>
      <name val="Courier"/>
      <family val="3"/>
    </font>
    <font>
      <sz val="11"/>
      <color indexed="62"/>
      <name val="Arial Narrow"/>
      <family val="2"/>
    </font>
    <font>
      <sz val="10"/>
      <name val="Helv"/>
      <charset val="204"/>
    </font>
    <font>
      <sz val="10"/>
      <color indexed="17"/>
      <name val="Arial"/>
      <family val="2"/>
    </font>
    <font>
      <b/>
      <sz val="18"/>
      <name val="Arial"/>
      <family val="2"/>
    </font>
    <font>
      <b/>
      <sz val="11"/>
      <color indexed="8"/>
      <name val="Arial"/>
      <family val="2"/>
    </font>
    <font>
      <sz val="11"/>
      <color indexed="20"/>
      <name val="Arial Narrow"/>
      <family val="2"/>
    </font>
    <font>
      <sz val="10"/>
      <name val="Courier"/>
      <family val="3"/>
    </font>
    <font>
      <sz val="12"/>
      <name val="Arial MT"/>
      <family val="2"/>
    </font>
    <font>
      <sz val="10"/>
      <color indexed="18"/>
      <name val="Arial"/>
      <family val="2"/>
    </font>
    <font>
      <b/>
      <sz val="10"/>
      <name val="Bookman Old Style"/>
      <family val="1"/>
    </font>
    <font>
      <sz val="12"/>
      <color indexed="24"/>
      <name val="Arial"/>
      <family val="2"/>
    </font>
    <font>
      <sz val="11"/>
      <color indexed="60"/>
      <name val="Arial Narrow"/>
      <family val="2"/>
    </font>
    <font>
      <sz val="10"/>
      <color indexed="19"/>
      <name val="Arial"/>
      <family val="2"/>
    </font>
    <font>
      <sz val="7"/>
      <name val="Small Fonts"/>
      <family val="2"/>
    </font>
    <font>
      <sz val="12"/>
      <name val="Arial"/>
      <family val="2"/>
    </font>
    <font>
      <b/>
      <sz val="10"/>
      <color indexed="9"/>
      <name val="Arial"/>
      <family val="2"/>
    </font>
    <font>
      <sz val="10"/>
      <name val="MS Sans Serif"/>
      <family val="2"/>
    </font>
    <font>
      <sz val="8"/>
      <name val="Helv"/>
    </font>
    <font>
      <b/>
      <sz val="11"/>
      <color indexed="63"/>
      <name val="Arial Narrow"/>
      <family val="2"/>
    </font>
    <font>
      <sz val="1"/>
      <color indexed="18"/>
      <name val="Courier"/>
      <family val="3"/>
    </font>
    <font>
      <sz val="11"/>
      <name val="Tahoma"/>
      <family val="2"/>
    </font>
    <font>
      <b/>
      <sz val="18"/>
      <color indexed="8"/>
      <name val="Cambria"/>
      <family val="1"/>
    </font>
    <font>
      <b/>
      <sz val="8"/>
      <color indexed="10"/>
      <name val="Arial"/>
      <family val="2"/>
    </font>
    <font>
      <b/>
      <sz val="7"/>
      <color indexed="10"/>
      <name val="Arial"/>
      <family val="2"/>
    </font>
    <font>
      <sz val="11"/>
      <color indexed="10"/>
      <name val="Arial Narrow"/>
      <family val="2"/>
    </font>
    <font>
      <i/>
      <sz val="11"/>
      <color indexed="23"/>
      <name val="Arial Narrow"/>
      <family val="2"/>
    </font>
    <font>
      <b/>
      <u/>
      <sz val="10"/>
      <name val="Arial"/>
      <family val="2"/>
    </font>
    <font>
      <b/>
      <sz val="15"/>
      <color indexed="56"/>
      <name val="Arial Narrow"/>
      <family val="2"/>
    </font>
    <font>
      <b/>
      <sz val="13"/>
      <color indexed="56"/>
      <name val="Arial Narrow"/>
      <family val="2"/>
    </font>
    <font>
      <b/>
      <sz val="11"/>
      <color indexed="56"/>
      <name val="Arial Narrow"/>
      <family val="2"/>
    </font>
    <font>
      <b/>
      <sz val="1"/>
      <color indexed="16"/>
      <name val="Courier"/>
      <family val="3"/>
    </font>
    <font>
      <b/>
      <sz val="8"/>
      <name val="Arial Narrow"/>
      <family val="2"/>
    </font>
    <font>
      <b/>
      <sz val="11"/>
      <color indexed="8"/>
      <name val="Arial Narrow"/>
      <family val="2"/>
    </font>
    <font>
      <sz val="11"/>
      <color theme="1"/>
      <name val="Calibri"/>
      <family val="2"/>
      <scheme val="minor"/>
    </font>
    <font>
      <b/>
      <sz val="8"/>
      <color theme="0"/>
      <name val="Arial"/>
      <family val="2"/>
    </font>
    <font>
      <sz val="10"/>
      <color rgb="FF000000"/>
      <name val="Times New Roman"/>
      <family val="1"/>
    </font>
    <font>
      <sz val="10"/>
      <name val="Tekton"/>
    </font>
    <font>
      <b/>
      <sz val="15"/>
      <color indexed="56"/>
      <name val="Calibri"/>
      <family val="2"/>
    </font>
    <font>
      <sz val="11"/>
      <name val="Arial"/>
      <family val="2"/>
    </font>
    <font>
      <sz val="12"/>
      <name val="Helv"/>
    </font>
    <font>
      <sz val="6"/>
      <name val="Arial"/>
      <family val="2"/>
    </font>
    <font>
      <sz val="7"/>
      <name val="Arial"/>
      <family val="2"/>
    </font>
    <font>
      <sz val="10"/>
      <name val="Arial Unicode MS"/>
      <family val="2"/>
    </font>
    <font>
      <b/>
      <i/>
      <sz val="8"/>
      <name val="Arial"/>
      <family val="2"/>
    </font>
    <font>
      <sz val="5"/>
      <name val="Arial"/>
      <family val="2"/>
    </font>
    <font>
      <b/>
      <sz val="6"/>
      <color theme="0"/>
      <name val="Arial"/>
      <family val="2"/>
    </font>
    <font>
      <b/>
      <sz val="7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</font>
    <font>
      <sz val="8"/>
      <name val="Arial"/>
      <family val="2"/>
    </font>
    <font>
      <b/>
      <sz val="14"/>
      <name val="Arial"/>
      <family val="2"/>
    </font>
    <font>
      <i/>
      <sz val="10"/>
      <name val="Arial"/>
      <family val="2"/>
    </font>
    <font>
      <b/>
      <i/>
      <sz val="11"/>
      <name val="Arial"/>
      <family val="2"/>
    </font>
    <font>
      <sz val="8"/>
      <name val="Arial"/>
      <family val="2"/>
    </font>
    <font>
      <b/>
      <i/>
      <sz val="9"/>
      <color theme="1"/>
      <name val="Calibri"/>
      <family val="2"/>
      <scheme val="minor"/>
    </font>
    <font>
      <b/>
      <u/>
      <sz val="9"/>
      <color theme="1"/>
      <name val="Calibri"/>
      <family val="2"/>
      <scheme val="minor"/>
    </font>
    <font>
      <b/>
      <i/>
      <u/>
      <sz val="9"/>
      <color theme="1"/>
      <name val="Calibri"/>
      <family val="2"/>
      <scheme val="minor"/>
    </font>
    <font>
      <b/>
      <i/>
      <u val="singleAccounting"/>
      <sz val="9"/>
      <color theme="1"/>
      <name val="Calibri"/>
      <family val="2"/>
      <scheme val="minor"/>
    </font>
  </fonts>
  <fills count="4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9"/>
        <bgColor indexed="9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27"/>
        <bgColor indexed="64"/>
      </patternFill>
    </fill>
    <fill>
      <patternFill patternType="lightUp">
        <fgColor indexed="9"/>
        <bgColor indexed="26"/>
      </patternFill>
    </fill>
    <fill>
      <patternFill patternType="lightUp">
        <fgColor indexed="9"/>
        <bgColor indexed="42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8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CC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8"/>
      </left>
      <right/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47"/>
      </bottom>
      <diagonal/>
    </border>
    <border>
      <left style="thin">
        <color indexed="31"/>
      </left>
      <right style="thin">
        <color indexed="62"/>
      </right>
      <top style="thin">
        <color indexed="31"/>
      </top>
      <bottom style="thin">
        <color indexed="62"/>
      </bottom>
      <diagonal/>
    </border>
    <border>
      <left style="double">
        <color indexed="11"/>
      </left>
      <right style="double">
        <color indexed="11"/>
      </right>
      <top style="double">
        <color indexed="11"/>
      </top>
      <bottom style="double">
        <color indexed="1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31"/>
      </left>
      <right style="thin">
        <color indexed="62"/>
      </right>
      <top style="thin">
        <color indexed="31"/>
      </top>
      <bottom style="thin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indexed="64"/>
      </right>
      <top style="medium">
        <color indexed="64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indexed="64"/>
      </right>
      <top/>
      <bottom/>
      <diagonal/>
    </border>
    <border>
      <left style="medium">
        <color auto="1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8347">
    <xf numFmtId="0" fontId="0" fillId="0" borderId="0"/>
    <xf numFmtId="170" fontId="9" fillId="0" borderId="1" applyBorder="0" applyAlignment="0">
      <alignment horizontal="center" vertical="center"/>
    </xf>
    <xf numFmtId="168" fontId="14" fillId="0" borderId="0"/>
    <xf numFmtId="43" fontId="14" fillId="0" borderId="0"/>
    <xf numFmtId="170" fontId="5" fillId="0" borderId="1" applyBorder="0" applyAlignment="0">
      <alignment horizontal="center"/>
    </xf>
    <xf numFmtId="170" fontId="10" fillId="0" borderId="1" applyBorder="0" applyAlignment="0">
      <alignment horizontal="center" vertical="center"/>
    </xf>
    <xf numFmtId="170" fontId="4" fillId="0" borderId="1" applyBorder="0" applyAlignment="0">
      <alignment horizontal="center" vertical="center"/>
    </xf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7" fillId="18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171" fontId="19" fillId="0" borderId="0">
      <protection locked="0"/>
    </xf>
    <xf numFmtId="171" fontId="19" fillId="0" borderId="0">
      <protection locked="0"/>
    </xf>
    <xf numFmtId="0" fontId="4" fillId="19" borderId="2" applyNumberFormat="0" applyFont="0" applyBorder="0" applyAlignment="0">
      <alignment horizontal="left" vertical="center"/>
    </xf>
    <xf numFmtId="0" fontId="20" fillId="0" borderId="0" applyNumberFormat="0" applyFill="0" applyBorder="0" applyAlignment="0" applyProtection="0"/>
    <xf numFmtId="0" fontId="4" fillId="19" borderId="2" applyNumberFormat="0" applyFont="0" applyBorder="0" applyAlignment="0">
      <alignment horizontal="left" vertical="center"/>
    </xf>
    <xf numFmtId="0" fontId="4" fillId="19" borderId="2" applyNumberFormat="0" applyFont="0" applyBorder="0" applyAlignment="0">
      <alignment horizontal="left" vertical="center"/>
    </xf>
    <xf numFmtId="0" fontId="4" fillId="19" borderId="2" applyNumberFormat="0" applyFont="0" applyBorder="0" applyAlignment="0">
      <alignment horizontal="left" vertical="center"/>
    </xf>
    <xf numFmtId="0" fontId="4" fillId="19" borderId="2" applyNumberFormat="0" applyFont="0" applyBorder="0" applyAlignment="0">
      <alignment horizontal="left" vertical="center"/>
    </xf>
    <xf numFmtId="0" fontId="4" fillId="19" borderId="2" applyNumberFormat="0" applyFont="0" applyBorder="0" applyAlignment="0">
      <alignment horizontal="left" vertical="center"/>
    </xf>
    <xf numFmtId="0" fontId="4" fillId="19" borderId="2" applyNumberFormat="0" applyFont="0" applyBorder="0" applyAlignment="0">
      <alignment horizontal="left" vertical="center"/>
    </xf>
    <xf numFmtId="0" fontId="4" fillId="19" borderId="2" applyNumberFormat="0" applyFont="0" applyBorder="0" applyAlignment="0">
      <alignment horizontal="left" vertical="center"/>
    </xf>
    <xf numFmtId="0" fontId="4" fillId="19" borderId="2" applyNumberFormat="0" applyFont="0" applyBorder="0" applyAlignment="0">
      <alignment horizontal="left" vertical="center"/>
    </xf>
    <xf numFmtId="0" fontId="4" fillId="19" borderId="2" applyNumberFormat="0" applyFont="0" applyBorder="0" applyAlignment="0">
      <alignment horizontal="left" vertical="center"/>
    </xf>
    <xf numFmtId="0" fontId="4" fillId="19" borderId="2" applyNumberFormat="0" applyFont="0" applyBorder="0" applyAlignment="0">
      <alignment horizontal="left" vertical="center"/>
    </xf>
    <xf numFmtId="0" fontId="4" fillId="19" borderId="2" applyNumberFormat="0" applyFont="0" applyBorder="0" applyAlignment="0">
      <alignment horizontal="left" vertical="center"/>
    </xf>
    <xf numFmtId="0" fontId="4" fillId="19" borderId="2" applyNumberFormat="0" applyFont="0" applyBorder="0" applyAlignment="0">
      <alignment horizontal="left" vertical="center"/>
    </xf>
    <xf numFmtId="0" fontId="4" fillId="19" borderId="2" applyNumberFormat="0" applyFont="0" applyBorder="0" applyAlignment="0">
      <alignment horizontal="left" vertical="center"/>
    </xf>
    <xf numFmtId="0" fontId="4" fillId="19" borderId="2" applyNumberFormat="0" applyFont="0" applyBorder="0" applyAlignment="0">
      <alignment horizontal="left" vertical="center"/>
    </xf>
    <xf numFmtId="0" fontId="4" fillId="19" borderId="2" applyNumberFormat="0" applyFont="0" applyBorder="0" applyAlignment="0">
      <alignment horizontal="left" vertical="center"/>
    </xf>
    <xf numFmtId="0" fontId="4" fillId="19" borderId="2" applyNumberFormat="0" applyFont="0" applyBorder="0" applyAlignment="0">
      <alignment horizontal="left" vertical="center"/>
    </xf>
    <xf numFmtId="0" fontId="4" fillId="19" borderId="2" applyNumberFormat="0" applyFont="0" applyBorder="0" applyAlignment="0">
      <alignment horizontal="left" vertical="center"/>
    </xf>
    <xf numFmtId="0" fontId="4" fillId="19" borderId="2" applyNumberFormat="0" applyFont="0" applyBorder="0" applyAlignment="0">
      <alignment horizontal="left" vertical="center"/>
    </xf>
    <xf numFmtId="0" fontId="4" fillId="19" borderId="2" applyNumberFormat="0" applyFont="0" applyBorder="0" applyAlignment="0">
      <alignment horizontal="left" vertical="center"/>
    </xf>
    <xf numFmtId="0" fontId="4" fillId="19" borderId="2" applyNumberFormat="0" applyFont="0" applyBorder="0" applyAlignment="0">
      <alignment horizontal="left" vertical="center"/>
    </xf>
    <xf numFmtId="0" fontId="4" fillId="19" borderId="2" applyNumberFormat="0" applyFont="0" applyBorder="0" applyAlignment="0">
      <alignment horizontal="left" vertical="center"/>
    </xf>
    <xf numFmtId="0" fontId="4" fillId="19" borderId="2" applyNumberFormat="0" applyFont="0" applyBorder="0" applyAlignment="0">
      <alignment horizontal="left" vertical="center"/>
    </xf>
    <xf numFmtId="0" fontId="4" fillId="19" borderId="2" applyNumberFormat="0" applyFont="0" applyBorder="0" applyAlignment="0">
      <alignment horizontal="left" vertical="center"/>
    </xf>
    <xf numFmtId="0" fontId="4" fillId="19" borderId="2" applyNumberFormat="0" applyFont="0" applyBorder="0" applyAlignment="0">
      <alignment horizontal="left" vertical="center"/>
    </xf>
    <xf numFmtId="0" fontId="4" fillId="19" borderId="2" applyNumberFormat="0" applyFont="0" applyBorder="0" applyAlignment="0">
      <alignment horizontal="left" vertical="center"/>
    </xf>
    <xf numFmtId="0" fontId="21" fillId="0" borderId="0" applyNumberFormat="0" applyFill="0" applyBorder="0" applyAlignment="0" applyProtection="0"/>
    <xf numFmtId="0" fontId="4" fillId="19" borderId="2" applyNumberFormat="0" applyFont="0" applyBorder="0" applyAlignment="0">
      <alignment horizontal="left" vertical="center"/>
    </xf>
    <xf numFmtId="0" fontId="4" fillId="19" borderId="2" applyNumberFormat="0" applyFont="0" applyBorder="0" applyAlignment="0">
      <alignment horizontal="left" vertical="center"/>
    </xf>
    <xf numFmtId="0" fontId="4" fillId="19" borderId="2" applyNumberFormat="0" applyFont="0" applyBorder="0" applyAlignment="0">
      <alignment horizontal="left" vertical="center"/>
    </xf>
    <xf numFmtId="0" fontId="4" fillId="19" borderId="2" applyNumberFormat="0" applyFont="0" applyBorder="0" applyAlignment="0">
      <alignment horizontal="left" vertical="center"/>
    </xf>
    <xf numFmtId="0" fontId="4" fillId="19" borderId="2" applyNumberFormat="0" applyFont="0" applyBorder="0" applyAlignment="0">
      <alignment horizontal="left" vertical="center"/>
    </xf>
    <xf numFmtId="0" fontId="4" fillId="19" borderId="2" applyNumberFormat="0" applyFont="0" applyBorder="0" applyAlignment="0">
      <alignment horizontal="left" vertical="center"/>
    </xf>
    <xf numFmtId="0" fontId="4" fillId="19" borderId="2" applyNumberFormat="0" applyFont="0" applyBorder="0" applyAlignment="0">
      <alignment horizontal="left" vertical="center"/>
    </xf>
    <xf numFmtId="0" fontId="4" fillId="19" borderId="2" applyNumberFormat="0" applyFont="0" applyBorder="0" applyAlignment="0">
      <alignment horizontal="left" vertical="center"/>
    </xf>
    <xf numFmtId="0" fontId="4" fillId="19" borderId="2" applyNumberFormat="0" applyFont="0" applyBorder="0" applyAlignment="0">
      <alignment horizontal="left" vertical="center"/>
    </xf>
    <xf numFmtId="0" fontId="4" fillId="19" borderId="2" applyNumberFormat="0" applyFont="0" applyBorder="0" applyAlignment="0">
      <alignment horizontal="left" vertical="center"/>
    </xf>
    <xf numFmtId="0" fontId="4" fillId="19" borderId="2" applyNumberFormat="0" applyFont="0" applyBorder="0" applyAlignment="0">
      <alignment horizontal="left" vertical="center"/>
    </xf>
    <xf numFmtId="0" fontId="4" fillId="19" borderId="2" applyNumberFormat="0" applyFont="0" applyBorder="0" applyAlignment="0">
      <alignment horizontal="left" vertical="center"/>
    </xf>
    <xf numFmtId="0" fontId="4" fillId="19" borderId="2" applyNumberFormat="0" applyFont="0" applyBorder="0" applyAlignment="0">
      <alignment horizontal="left" vertical="center"/>
    </xf>
    <xf numFmtId="0" fontId="4" fillId="19" borderId="2" applyNumberFormat="0" applyFont="0" applyBorder="0" applyAlignment="0">
      <alignment horizontal="left" vertical="center"/>
    </xf>
    <xf numFmtId="0" fontId="4" fillId="19" borderId="2" applyNumberFormat="0" applyFont="0" applyBorder="0" applyAlignment="0">
      <alignment horizontal="left" vertical="center"/>
    </xf>
    <xf numFmtId="0" fontId="4" fillId="19" borderId="2" applyNumberFormat="0" applyFont="0" applyBorder="0" applyAlignment="0">
      <alignment horizontal="left" vertical="center"/>
    </xf>
    <xf numFmtId="0" fontId="4" fillId="19" borderId="2" applyNumberFormat="0" applyFont="0" applyBorder="0" applyAlignment="0">
      <alignment horizontal="left" vertical="center"/>
    </xf>
    <xf numFmtId="0" fontId="4" fillId="19" borderId="2" applyNumberFormat="0" applyFont="0" applyBorder="0" applyAlignment="0">
      <alignment horizontal="left" vertical="center"/>
    </xf>
    <xf numFmtId="0" fontId="4" fillId="19" borderId="2" applyNumberFormat="0" applyFont="0" applyBorder="0" applyAlignment="0">
      <alignment horizontal="left" vertical="center"/>
    </xf>
    <xf numFmtId="0" fontId="4" fillId="19" borderId="2" applyNumberFormat="0" applyFont="0" applyBorder="0" applyAlignment="0">
      <alignment horizontal="left" vertical="center"/>
    </xf>
    <xf numFmtId="0" fontId="4" fillId="19" borderId="2" applyNumberFormat="0" applyFont="0" applyBorder="0" applyAlignment="0">
      <alignment horizontal="left" vertical="center"/>
    </xf>
    <xf numFmtId="0" fontId="4" fillId="19" borderId="2" applyNumberFormat="0" applyFont="0" applyBorder="0" applyAlignment="0">
      <alignment horizontal="left" vertical="center"/>
    </xf>
    <xf numFmtId="0" fontId="4" fillId="19" borderId="2" applyNumberFormat="0" applyFont="0" applyBorder="0" applyAlignment="0">
      <alignment horizontal="left" vertical="center"/>
    </xf>
    <xf numFmtId="0" fontId="4" fillId="19" borderId="2" applyNumberFormat="0" applyFont="0" applyBorder="0" applyAlignment="0">
      <alignment horizontal="left" vertical="center"/>
    </xf>
    <xf numFmtId="0" fontId="4" fillId="19" borderId="2" applyNumberFormat="0" applyFont="0" applyBorder="0" applyAlignment="0">
      <alignment horizontal="left" vertical="center"/>
    </xf>
    <xf numFmtId="0" fontId="4" fillId="19" borderId="2" applyNumberFormat="0" applyFont="0" applyBorder="0" applyAlignment="0">
      <alignment horizontal="left" vertical="center"/>
    </xf>
    <xf numFmtId="0" fontId="4" fillId="19" borderId="2" applyNumberFormat="0" applyFont="0" applyBorder="0" applyAlignment="0">
      <alignment horizontal="left" vertical="center"/>
    </xf>
    <xf numFmtId="0" fontId="4" fillId="19" borderId="2" applyNumberFormat="0" applyFont="0" applyBorder="0" applyAlignment="0">
      <alignment horizontal="left" vertical="center"/>
    </xf>
    <xf numFmtId="0" fontId="4" fillId="19" borderId="2" applyNumberFormat="0" applyFont="0" applyBorder="0" applyAlignment="0">
      <alignment horizontal="left" vertical="center"/>
    </xf>
    <xf numFmtId="0" fontId="4" fillId="19" borderId="2" applyNumberFormat="0" applyFont="0" applyBorder="0" applyAlignment="0">
      <alignment horizontal="left" vertical="center"/>
    </xf>
    <xf numFmtId="0" fontId="4" fillId="19" borderId="2" applyNumberFormat="0" applyFont="0" applyBorder="0" applyAlignment="0">
      <alignment horizontal="left" vertical="center"/>
    </xf>
    <xf numFmtId="0" fontId="4" fillId="19" borderId="2" applyNumberFormat="0" applyFont="0" applyBorder="0" applyAlignment="0">
      <alignment horizontal="left" vertical="center"/>
    </xf>
    <xf numFmtId="0" fontId="4" fillId="19" borderId="2" applyNumberFormat="0" applyFont="0" applyBorder="0" applyAlignment="0">
      <alignment horizontal="left" vertical="center"/>
    </xf>
    <xf numFmtId="0" fontId="4" fillId="19" borderId="2" applyNumberFormat="0" applyFont="0" applyBorder="0" applyAlignment="0">
      <alignment horizontal="left" vertical="center"/>
    </xf>
    <xf numFmtId="0" fontId="4" fillId="19" borderId="2" applyNumberFormat="0" applyFont="0" applyBorder="0" applyAlignment="0">
      <alignment horizontal="left" vertical="center"/>
    </xf>
    <xf numFmtId="0" fontId="4" fillId="19" borderId="2" applyNumberFormat="0" applyFont="0" applyBorder="0" applyAlignment="0">
      <alignment horizontal="left" vertical="center"/>
    </xf>
    <xf numFmtId="0" fontId="4" fillId="19" borderId="2" applyNumberFormat="0" applyFont="0" applyBorder="0" applyAlignment="0">
      <alignment horizontal="left" vertical="center"/>
    </xf>
    <xf numFmtId="0" fontId="4" fillId="19" borderId="2" applyNumberFormat="0" applyFont="0" applyBorder="0" applyAlignment="0">
      <alignment horizontal="left" vertical="center"/>
    </xf>
    <xf numFmtId="0" fontId="4" fillId="19" borderId="2" applyNumberFormat="0" applyFont="0" applyBorder="0" applyAlignment="0">
      <alignment horizontal="left" vertical="center"/>
    </xf>
    <xf numFmtId="0" fontId="4" fillId="19" borderId="2" applyNumberFormat="0" applyFont="0" applyBorder="0" applyAlignment="0">
      <alignment horizontal="left" vertical="center"/>
    </xf>
    <xf numFmtId="0" fontId="4" fillId="19" borderId="2" applyNumberFormat="0" applyFont="0" applyBorder="0" applyAlignment="0">
      <alignment horizontal="left" vertical="center"/>
    </xf>
    <xf numFmtId="0" fontId="4" fillId="19" borderId="2" applyNumberFormat="0" applyFont="0" applyBorder="0" applyAlignment="0">
      <alignment horizontal="left" vertical="center"/>
    </xf>
    <xf numFmtId="0" fontId="4" fillId="19" borderId="2" applyNumberFormat="0" applyFont="0" applyBorder="0" applyAlignment="0">
      <alignment horizontal="left" vertical="center"/>
    </xf>
    <xf numFmtId="0" fontId="4" fillId="19" borderId="2" applyNumberFormat="0" applyFont="0" applyBorder="0" applyAlignment="0">
      <alignment horizontal="left" vertical="center"/>
    </xf>
    <xf numFmtId="0" fontId="4" fillId="19" borderId="2" applyNumberFormat="0" applyFont="0" applyBorder="0" applyAlignment="0">
      <alignment horizontal="left" vertical="center"/>
    </xf>
    <xf numFmtId="0" fontId="4" fillId="19" borderId="2" applyNumberFormat="0" applyFont="0" applyBorder="0" applyAlignment="0">
      <alignment horizontal="left" vertical="center"/>
    </xf>
    <xf numFmtId="0" fontId="4" fillId="19" borderId="2" applyNumberFormat="0" applyFont="0" applyBorder="0" applyAlignment="0">
      <alignment horizontal="left" vertical="center"/>
    </xf>
    <xf numFmtId="0" fontId="4" fillId="19" borderId="2" applyNumberFormat="0" applyFont="0" applyBorder="0" applyAlignment="0">
      <alignment horizontal="left" vertical="center"/>
    </xf>
    <xf numFmtId="0" fontId="4" fillId="19" borderId="2" applyNumberFormat="0" applyFont="0" applyBorder="0" applyAlignment="0">
      <alignment horizontal="left" vertical="center"/>
    </xf>
    <xf numFmtId="0" fontId="4" fillId="19" borderId="2" applyNumberFormat="0" applyFont="0" applyBorder="0" applyAlignment="0">
      <alignment horizontal="left" vertical="center"/>
    </xf>
    <xf numFmtId="0" fontId="4" fillId="19" borderId="2" applyNumberFormat="0" applyFont="0" applyBorder="0" applyAlignment="0">
      <alignment horizontal="left" vertical="center"/>
    </xf>
    <xf numFmtId="0" fontId="4" fillId="19" borderId="2" applyNumberFormat="0" applyFont="0" applyBorder="0" applyAlignment="0">
      <alignment horizontal="left" vertical="center"/>
    </xf>
    <xf numFmtId="0" fontId="4" fillId="19" borderId="2" applyNumberFormat="0" applyFont="0" applyBorder="0" applyAlignment="0">
      <alignment horizontal="left" vertical="center"/>
    </xf>
    <xf numFmtId="0" fontId="4" fillId="19" borderId="2" applyNumberFormat="0" applyFont="0" applyBorder="0" applyAlignment="0">
      <alignment horizontal="left" vertical="center"/>
    </xf>
    <xf numFmtId="0" fontId="4" fillId="19" borderId="2" applyNumberFormat="0" applyFont="0" applyBorder="0" applyAlignment="0">
      <alignment horizontal="left" vertical="center"/>
    </xf>
    <xf numFmtId="0" fontId="4" fillId="19" borderId="2" applyNumberFormat="0" applyFont="0" applyBorder="0" applyAlignment="0">
      <alignment horizontal="left" vertical="center"/>
    </xf>
    <xf numFmtId="0" fontId="4" fillId="19" borderId="2" applyNumberFormat="0" applyFont="0" applyBorder="0" applyAlignment="0">
      <alignment horizontal="left" vertical="center"/>
    </xf>
    <xf numFmtId="0" fontId="4" fillId="19" borderId="2" applyNumberFormat="0" applyFont="0" applyBorder="0" applyAlignment="0">
      <alignment horizontal="left" vertical="center"/>
    </xf>
    <xf numFmtId="0" fontId="4" fillId="19" borderId="2" applyNumberFormat="0" applyFont="0" applyBorder="0" applyAlignment="0">
      <alignment horizontal="left" vertical="center"/>
    </xf>
    <xf numFmtId="0" fontId="4" fillId="19" borderId="2" applyNumberFormat="0" applyFont="0" applyBorder="0" applyAlignment="0">
      <alignment horizontal="left" vertical="center"/>
    </xf>
    <xf numFmtId="0" fontId="4" fillId="19" borderId="2" applyNumberFormat="0" applyFont="0" applyBorder="0" applyAlignment="0">
      <alignment horizontal="left" vertical="center"/>
    </xf>
    <xf numFmtId="0" fontId="4" fillId="19" borderId="2" applyNumberFormat="0" applyFont="0" applyBorder="0" applyAlignment="0">
      <alignment horizontal="left" vertical="center"/>
    </xf>
    <xf numFmtId="0" fontId="4" fillId="19" borderId="2" applyNumberFormat="0" applyFont="0" applyBorder="0" applyAlignment="0">
      <alignment horizontal="left" vertical="center"/>
    </xf>
    <xf numFmtId="0" fontId="4" fillId="19" borderId="2" applyNumberFormat="0" applyFont="0" applyBorder="0" applyAlignment="0">
      <alignment horizontal="left" vertical="center"/>
    </xf>
    <xf numFmtId="0" fontId="4" fillId="19" borderId="2" applyNumberFormat="0" applyFont="0" applyBorder="0" applyAlignment="0">
      <alignment horizontal="left" vertical="center"/>
    </xf>
    <xf numFmtId="0" fontId="4" fillId="19" borderId="2" applyNumberFormat="0" applyFont="0" applyBorder="0" applyAlignment="0">
      <alignment horizontal="left" vertical="center"/>
    </xf>
    <xf numFmtId="0" fontId="4" fillId="19" borderId="2" applyNumberFormat="0" applyFont="0" applyBorder="0" applyAlignment="0">
      <alignment horizontal="left" vertical="center"/>
    </xf>
    <xf numFmtId="0" fontId="4" fillId="19" borderId="2" applyNumberFormat="0" applyFont="0" applyBorder="0" applyAlignment="0">
      <alignment horizontal="left" vertical="center"/>
    </xf>
    <xf numFmtId="0" fontId="4" fillId="19" borderId="2" applyNumberFormat="0" applyFont="0" applyBorder="0" applyAlignment="0">
      <alignment horizontal="left" vertical="center"/>
    </xf>
    <xf numFmtId="0" fontId="4" fillId="19" borderId="2" applyNumberFormat="0" applyFont="0" applyBorder="0" applyAlignment="0">
      <alignment horizontal="left" vertical="center"/>
    </xf>
    <xf numFmtId="0" fontId="4" fillId="19" borderId="2" applyNumberFormat="0" applyFont="0" applyBorder="0" applyAlignment="0">
      <alignment horizontal="left" vertical="center"/>
    </xf>
    <xf numFmtId="0" fontId="4" fillId="19" borderId="2" applyNumberFormat="0" applyFont="0" applyBorder="0" applyAlignment="0">
      <alignment horizontal="left" vertical="center"/>
    </xf>
    <xf numFmtId="0" fontId="4" fillId="19" borderId="2" applyNumberFormat="0" applyFont="0" applyBorder="0" applyAlignment="0">
      <alignment horizontal="left" vertical="center"/>
    </xf>
    <xf numFmtId="0" fontId="4" fillId="19" borderId="2" applyNumberFormat="0" applyFont="0" applyBorder="0" applyAlignment="0">
      <alignment horizontal="left" vertical="center"/>
    </xf>
    <xf numFmtId="0" fontId="4" fillId="19" borderId="2" applyNumberFormat="0" applyFont="0" applyBorder="0" applyAlignment="0">
      <alignment horizontal="left" vertical="center"/>
    </xf>
    <xf numFmtId="0" fontId="4" fillId="19" borderId="2" applyNumberFormat="0" applyFont="0" applyBorder="0" applyAlignment="0">
      <alignment horizontal="left" vertical="center"/>
    </xf>
    <xf numFmtId="0" fontId="4" fillId="19" borderId="2" applyNumberFormat="0" applyFont="0" applyBorder="0" applyAlignment="0">
      <alignment horizontal="left" vertical="center"/>
    </xf>
    <xf numFmtId="0" fontId="22" fillId="9" borderId="3" applyNumberFormat="0" applyAlignment="0" applyProtection="0"/>
    <xf numFmtId="0" fontId="22" fillId="9" borderId="3" applyNumberFormat="0" applyAlignment="0" applyProtection="0"/>
    <xf numFmtId="0" fontId="22" fillId="9" borderId="3" applyNumberFormat="0" applyAlignment="0" applyProtection="0"/>
    <xf numFmtId="0" fontId="22" fillId="9" borderId="3" applyNumberFormat="0" applyAlignment="0" applyProtection="0"/>
    <xf numFmtId="0" fontId="22" fillId="9" borderId="3" applyNumberFormat="0" applyAlignment="0" applyProtection="0"/>
    <xf numFmtId="0" fontId="22" fillId="9" borderId="3" applyNumberFormat="0" applyAlignment="0" applyProtection="0"/>
    <xf numFmtId="0" fontId="22" fillId="9" borderId="3" applyNumberFormat="0" applyAlignment="0" applyProtection="0"/>
    <xf numFmtId="0" fontId="22" fillId="9" borderId="3" applyNumberFormat="0" applyAlignment="0" applyProtection="0"/>
    <xf numFmtId="0" fontId="22" fillId="9" borderId="3" applyNumberFormat="0" applyAlignment="0" applyProtection="0"/>
    <xf numFmtId="0" fontId="22" fillId="9" borderId="3" applyNumberFormat="0" applyAlignment="0" applyProtection="0"/>
    <xf numFmtId="0" fontId="22" fillId="9" borderId="3" applyNumberFormat="0" applyAlignment="0" applyProtection="0"/>
    <xf numFmtId="0" fontId="22" fillId="9" borderId="3" applyNumberFormat="0" applyAlignment="0" applyProtection="0"/>
    <xf numFmtId="0" fontId="22" fillId="9" borderId="3" applyNumberFormat="0" applyAlignment="0" applyProtection="0"/>
    <xf numFmtId="0" fontId="22" fillId="9" borderId="3" applyNumberFormat="0" applyAlignment="0" applyProtection="0"/>
    <xf numFmtId="0" fontId="22" fillId="9" borderId="3" applyNumberFormat="0" applyAlignment="0" applyProtection="0"/>
    <xf numFmtId="0" fontId="22" fillId="9" borderId="3" applyNumberFormat="0" applyAlignment="0" applyProtection="0"/>
    <xf numFmtId="0" fontId="22" fillId="9" borderId="3" applyNumberFormat="0" applyAlignment="0" applyProtection="0"/>
    <xf numFmtId="0" fontId="22" fillId="9" borderId="3" applyNumberFormat="0" applyAlignment="0" applyProtection="0"/>
    <xf numFmtId="0" fontId="22" fillId="9" borderId="3" applyNumberFormat="0" applyAlignment="0" applyProtection="0"/>
    <xf numFmtId="0" fontId="22" fillId="9" borderId="3" applyNumberFormat="0" applyAlignment="0" applyProtection="0"/>
    <xf numFmtId="0" fontId="22" fillId="9" borderId="3" applyNumberFormat="0" applyAlignment="0" applyProtection="0"/>
    <xf numFmtId="0" fontId="22" fillId="9" borderId="3" applyNumberFormat="0" applyAlignment="0" applyProtection="0"/>
    <xf numFmtId="0" fontId="22" fillId="9" borderId="3" applyNumberFormat="0" applyAlignment="0" applyProtection="0"/>
    <xf numFmtId="0" fontId="22" fillId="9" borderId="3" applyNumberFormat="0" applyAlignment="0" applyProtection="0"/>
    <xf numFmtId="0" fontId="22" fillId="9" borderId="3" applyNumberFormat="0" applyAlignment="0" applyProtection="0"/>
    <xf numFmtId="0" fontId="22" fillId="9" borderId="3" applyNumberFormat="0" applyAlignment="0" applyProtection="0"/>
    <xf numFmtId="0" fontId="22" fillId="9" borderId="3" applyNumberFormat="0" applyAlignment="0" applyProtection="0"/>
    <xf numFmtId="0" fontId="22" fillId="9" borderId="3" applyNumberFormat="0" applyAlignment="0" applyProtection="0"/>
    <xf numFmtId="0" fontId="22" fillId="9" borderId="3" applyNumberFormat="0" applyAlignment="0" applyProtection="0"/>
    <xf numFmtId="0" fontId="22" fillId="9" borderId="3" applyNumberFormat="0" applyAlignment="0" applyProtection="0"/>
    <xf numFmtId="0" fontId="22" fillId="9" borderId="3" applyNumberFormat="0" applyAlignment="0" applyProtection="0"/>
    <xf numFmtId="0" fontId="22" fillId="9" borderId="3" applyNumberFormat="0" applyAlignment="0" applyProtection="0"/>
    <xf numFmtId="0" fontId="22" fillId="9" borderId="3" applyNumberFormat="0" applyAlignment="0" applyProtection="0"/>
    <xf numFmtId="0" fontId="22" fillId="9" borderId="3" applyNumberFormat="0" applyAlignment="0" applyProtection="0"/>
    <xf numFmtId="0" fontId="22" fillId="9" borderId="3" applyNumberFormat="0" applyAlignment="0" applyProtection="0"/>
    <xf numFmtId="0" fontId="22" fillId="9" borderId="3" applyNumberFormat="0" applyAlignment="0" applyProtection="0"/>
    <xf numFmtId="0" fontId="22" fillId="9" borderId="3" applyNumberFormat="0" applyAlignment="0" applyProtection="0"/>
    <xf numFmtId="0" fontId="22" fillId="9" borderId="3" applyNumberFormat="0" applyAlignment="0" applyProtection="0"/>
    <xf numFmtId="0" fontId="22" fillId="9" borderId="3" applyNumberFormat="0" applyAlignment="0" applyProtection="0"/>
    <xf numFmtId="0" fontId="22" fillId="9" borderId="3" applyNumberFormat="0" applyAlignment="0" applyProtection="0"/>
    <xf numFmtId="0" fontId="22" fillId="9" borderId="3" applyNumberFormat="0" applyAlignment="0" applyProtection="0"/>
    <xf numFmtId="0" fontId="22" fillId="9" borderId="3" applyNumberFormat="0" applyAlignment="0" applyProtection="0"/>
    <xf numFmtId="0" fontId="22" fillId="9" borderId="3" applyNumberFormat="0" applyAlignment="0" applyProtection="0"/>
    <xf numFmtId="0" fontId="22" fillId="9" borderId="3" applyNumberFormat="0" applyAlignment="0" applyProtection="0"/>
    <xf numFmtId="0" fontId="22" fillId="9" borderId="3" applyNumberFormat="0" applyAlignment="0" applyProtection="0"/>
    <xf numFmtId="0" fontId="22" fillId="9" borderId="3" applyNumberFormat="0" applyAlignment="0" applyProtection="0"/>
    <xf numFmtId="0" fontId="22" fillId="9" borderId="3" applyNumberFormat="0" applyAlignment="0" applyProtection="0"/>
    <xf numFmtId="0" fontId="22" fillId="9" borderId="3" applyNumberFormat="0" applyAlignment="0" applyProtection="0"/>
    <xf numFmtId="0" fontId="22" fillId="9" borderId="3" applyNumberFormat="0" applyAlignment="0" applyProtection="0"/>
    <xf numFmtId="0" fontId="22" fillId="9" borderId="3" applyNumberFormat="0" applyAlignment="0" applyProtection="0"/>
    <xf numFmtId="0" fontId="22" fillId="9" borderId="3" applyNumberFormat="0" applyAlignment="0" applyProtection="0"/>
    <xf numFmtId="0" fontId="22" fillId="9" borderId="3" applyNumberFormat="0" applyAlignment="0" applyProtection="0"/>
    <xf numFmtId="0" fontId="22" fillId="9" borderId="3" applyNumberFormat="0" applyAlignment="0" applyProtection="0"/>
    <xf numFmtId="0" fontId="22" fillId="9" borderId="3" applyNumberFormat="0" applyAlignment="0" applyProtection="0"/>
    <xf numFmtId="0" fontId="22" fillId="9" borderId="3" applyNumberFormat="0" applyAlignment="0" applyProtection="0"/>
    <xf numFmtId="0" fontId="22" fillId="9" borderId="3" applyNumberFormat="0" applyAlignment="0" applyProtection="0"/>
    <xf numFmtId="0" fontId="22" fillId="9" borderId="3" applyNumberFormat="0" applyAlignment="0" applyProtection="0"/>
    <xf numFmtId="0" fontId="22" fillId="9" borderId="3" applyNumberFormat="0" applyAlignment="0" applyProtection="0"/>
    <xf numFmtId="0" fontId="22" fillId="9" borderId="3" applyNumberFormat="0" applyAlignment="0" applyProtection="0"/>
    <xf numFmtId="0" fontId="22" fillId="9" borderId="3" applyNumberFormat="0" applyAlignment="0" applyProtection="0"/>
    <xf numFmtId="0" fontId="22" fillId="9" borderId="3" applyNumberFormat="0" applyAlignment="0" applyProtection="0"/>
    <xf numFmtId="0" fontId="22" fillId="9" borderId="3" applyNumberFormat="0" applyAlignment="0" applyProtection="0"/>
    <xf numFmtId="0" fontId="22" fillId="9" borderId="3" applyNumberFormat="0" applyAlignment="0" applyProtection="0"/>
    <xf numFmtId="0" fontId="22" fillId="9" borderId="3" applyNumberFormat="0" applyAlignment="0" applyProtection="0"/>
    <xf numFmtId="0" fontId="22" fillId="9" borderId="3" applyNumberFormat="0" applyAlignment="0" applyProtection="0"/>
    <xf numFmtId="0" fontId="22" fillId="9" borderId="3" applyNumberFormat="0" applyAlignment="0" applyProtection="0"/>
    <xf numFmtId="0" fontId="22" fillId="9" borderId="3" applyNumberFormat="0" applyAlignment="0" applyProtection="0"/>
    <xf numFmtId="0" fontId="22" fillId="9" borderId="3" applyNumberFormat="0" applyAlignment="0" applyProtection="0"/>
    <xf numFmtId="0" fontId="22" fillId="9" borderId="3" applyNumberFormat="0" applyAlignment="0" applyProtection="0"/>
    <xf numFmtId="0" fontId="22" fillId="9" borderId="3" applyNumberFormat="0" applyAlignment="0" applyProtection="0"/>
    <xf numFmtId="0" fontId="22" fillId="9" borderId="3" applyNumberFormat="0" applyAlignment="0" applyProtection="0"/>
    <xf numFmtId="0" fontId="22" fillId="9" borderId="3" applyNumberFormat="0" applyAlignment="0" applyProtection="0"/>
    <xf numFmtId="0" fontId="22" fillId="9" borderId="3" applyNumberFormat="0" applyAlignment="0" applyProtection="0"/>
    <xf numFmtId="0" fontId="22" fillId="9" borderId="3" applyNumberFormat="0" applyAlignment="0" applyProtection="0"/>
    <xf numFmtId="0" fontId="22" fillId="9" borderId="3" applyNumberFormat="0" applyAlignment="0" applyProtection="0"/>
    <xf numFmtId="0" fontId="22" fillId="9" borderId="3" applyNumberFormat="0" applyAlignment="0" applyProtection="0"/>
    <xf numFmtId="0" fontId="22" fillId="9" borderId="3" applyNumberFormat="0" applyAlignment="0" applyProtection="0"/>
    <xf numFmtId="0" fontId="22" fillId="9" borderId="3" applyNumberFormat="0" applyAlignment="0" applyProtection="0"/>
    <xf numFmtId="0" fontId="22" fillId="9" borderId="3" applyNumberFormat="0" applyAlignment="0" applyProtection="0"/>
    <xf numFmtId="0" fontId="22" fillId="9" borderId="3" applyNumberFormat="0" applyAlignment="0" applyProtection="0"/>
    <xf numFmtId="0" fontId="22" fillId="9" borderId="3" applyNumberFormat="0" applyAlignment="0" applyProtection="0"/>
    <xf numFmtId="0" fontId="22" fillId="9" borderId="3" applyNumberFormat="0" applyAlignment="0" applyProtection="0"/>
    <xf numFmtId="0" fontId="22" fillId="9" borderId="3" applyNumberFormat="0" applyAlignment="0" applyProtection="0"/>
    <xf numFmtId="0" fontId="22" fillId="9" borderId="3" applyNumberFormat="0" applyAlignment="0" applyProtection="0"/>
    <xf numFmtId="0" fontId="22" fillId="9" borderId="3" applyNumberFormat="0" applyAlignment="0" applyProtection="0"/>
    <xf numFmtId="0" fontId="22" fillId="9" borderId="3" applyNumberFormat="0" applyAlignment="0" applyProtection="0"/>
    <xf numFmtId="0" fontId="22" fillId="9" borderId="3" applyNumberFormat="0" applyAlignment="0" applyProtection="0"/>
    <xf numFmtId="0" fontId="22" fillId="9" borderId="3" applyNumberFormat="0" applyAlignment="0" applyProtection="0"/>
    <xf numFmtId="0" fontId="22" fillId="9" borderId="3" applyNumberFormat="0" applyAlignment="0" applyProtection="0"/>
    <xf numFmtId="0" fontId="22" fillId="9" borderId="3" applyNumberFormat="0" applyAlignment="0" applyProtection="0"/>
    <xf numFmtId="0" fontId="22" fillId="9" borderId="3" applyNumberFormat="0" applyAlignment="0" applyProtection="0"/>
    <xf numFmtId="0" fontId="22" fillId="9" borderId="3" applyNumberFormat="0" applyAlignment="0" applyProtection="0"/>
    <xf numFmtId="0" fontId="22" fillId="9" borderId="3" applyNumberFormat="0" applyAlignment="0" applyProtection="0"/>
    <xf numFmtId="0" fontId="22" fillId="9" borderId="3" applyNumberFormat="0" applyAlignment="0" applyProtection="0"/>
    <xf numFmtId="0" fontId="22" fillId="9" borderId="3" applyNumberFormat="0" applyAlignment="0" applyProtection="0"/>
    <xf numFmtId="0" fontId="22" fillId="9" borderId="3" applyNumberFormat="0" applyAlignment="0" applyProtection="0"/>
    <xf numFmtId="0" fontId="22" fillId="9" borderId="3" applyNumberFormat="0" applyAlignment="0" applyProtection="0"/>
    <xf numFmtId="0" fontId="22" fillId="9" borderId="3" applyNumberFormat="0" applyAlignment="0" applyProtection="0"/>
    <xf numFmtId="0" fontId="22" fillId="9" borderId="3" applyNumberFormat="0" applyAlignment="0" applyProtection="0"/>
    <xf numFmtId="0" fontId="22" fillId="9" borderId="3" applyNumberFormat="0" applyAlignment="0" applyProtection="0"/>
    <xf numFmtId="0" fontId="22" fillId="9" borderId="3" applyNumberFormat="0" applyAlignment="0" applyProtection="0"/>
    <xf numFmtId="0" fontId="22" fillId="9" borderId="3" applyNumberFormat="0" applyAlignment="0" applyProtection="0"/>
    <xf numFmtId="0" fontId="22" fillId="9" borderId="3" applyNumberFormat="0" applyAlignment="0" applyProtection="0"/>
    <xf numFmtId="0" fontId="22" fillId="9" borderId="3" applyNumberFormat="0" applyAlignment="0" applyProtection="0"/>
    <xf numFmtId="0" fontId="22" fillId="9" borderId="3" applyNumberFormat="0" applyAlignment="0" applyProtection="0"/>
    <xf numFmtId="0" fontId="22" fillId="9" borderId="3" applyNumberFormat="0" applyAlignment="0" applyProtection="0"/>
    <xf numFmtId="0" fontId="22" fillId="9" borderId="3" applyNumberFormat="0" applyAlignment="0" applyProtection="0"/>
    <xf numFmtId="0" fontId="22" fillId="9" borderId="3" applyNumberFormat="0" applyAlignment="0" applyProtection="0"/>
    <xf numFmtId="0" fontId="22" fillId="9" borderId="3" applyNumberFormat="0" applyAlignment="0" applyProtection="0"/>
    <xf numFmtId="0" fontId="22" fillId="9" borderId="3" applyNumberFormat="0" applyAlignment="0" applyProtection="0"/>
    <xf numFmtId="0" fontId="22" fillId="9" borderId="3" applyNumberFormat="0" applyAlignment="0" applyProtection="0"/>
    <xf numFmtId="0" fontId="22" fillId="9" borderId="3" applyNumberFormat="0" applyAlignment="0" applyProtection="0"/>
    <xf numFmtId="0" fontId="22" fillId="9" borderId="3" applyNumberFormat="0" applyAlignment="0" applyProtection="0"/>
    <xf numFmtId="0" fontId="22" fillId="9" borderId="3" applyNumberFormat="0" applyAlignment="0" applyProtection="0"/>
    <xf numFmtId="0" fontId="22" fillId="9" borderId="3" applyNumberFormat="0" applyAlignment="0" applyProtection="0"/>
    <xf numFmtId="0" fontId="22" fillId="9" borderId="3" applyNumberFormat="0" applyAlignment="0" applyProtection="0"/>
    <xf numFmtId="0" fontId="22" fillId="9" borderId="3" applyNumberFormat="0" applyAlignment="0" applyProtection="0"/>
    <xf numFmtId="0" fontId="22" fillId="9" borderId="3" applyNumberFormat="0" applyAlignment="0" applyProtection="0"/>
    <xf numFmtId="0" fontId="22" fillId="9" borderId="3" applyNumberFormat="0" applyAlignment="0" applyProtection="0"/>
    <xf numFmtId="0" fontId="22" fillId="9" borderId="3" applyNumberFormat="0" applyAlignment="0" applyProtection="0"/>
    <xf numFmtId="0" fontId="22" fillId="9" borderId="3" applyNumberFormat="0" applyAlignment="0" applyProtection="0"/>
    <xf numFmtId="0" fontId="22" fillId="9" borderId="3" applyNumberFormat="0" applyAlignment="0" applyProtection="0"/>
    <xf numFmtId="0" fontId="22" fillId="9" borderId="3" applyNumberFormat="0" applyAlignment="0" applyProtection="0"/>
    <xf numFmtId="0" fontId="22" fillId="9" borderId="3" applyNumberFormat="0" applyAlignment="0" applyProtection="0"/>
    <xf numFmtId="0" fontId="22" fillId="9" borderId="3" applyNumberFormat="0" applyAlignment="0" applyProtection="0"/>
    <xf numFmtId="0" fontId="22" fillId="9" borderId="3" applyNumberFormat="0" applyAlignment="0" applyProtection="0"/>
    <xf numFmtId="0" fontId="22" fillId="9" borderId="3" applyNumberFormat="0" applyAlignment="0" applyProtection="0"/>
    <xf numFmtId="0" fontId="22" fillId="9" borderId="3" applyNumberFormat="0" applyAlignment="0" applyProtection="0"/>
    <xf numFmtId="0" fontId="22" fillId="9" borderId="3" applyNumberFormat="0" applyAlignment="0" applyProtection="0"/>
    <xf numFmtId="0" fontId="22" fillId="9" borderId="3" applyNumberFormat="0" applyAlignment="0" applyProtection="0"/>
    <xf numFmtId="0" fontId="22" fillId="9" borderId="3" applyNumberFormat="0" applyAlignment="0" applyProtection="0"/>
    <xf numFmtId="0" fontId="22" fillId="9" borderId="3" applyNumberFormat="0" applyAlignment="0" applyProtection="0"/>
    <xf numFmtId="0" fontId="22" fillId="9" borderId="3" applyNumberFormat="0" applyAlignment="0" applyProtection="0"/>
    <xf numFmtId="0" fontId="22" fillId="9" borderId="3" applyNumberFormat="0" applyAlignment="0" applyProtection="0"/>
    <xf numFmtId="0" fontId="22" fillId="9" borderId="3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3" fillId="20" borderId="4" applyNumberFormat="0" applyAlignment="0" applyProtection="0"/>
    <xf numFmtId="0" fontId="24" fillId="21" borderId="5" applyNumberFormat="0" applyAlignment="0" applyProtection="0"/>
    <xf numFmtId="0" fontId="24" fillId="21" borderId="5" applyNumberFormat="0" applyAlignment="0" applyProtection="0"/>
    <xf numFmtId="0" fontId="24" fillId="21" borderId="5" applyNumberFormat="0" applyAlignment="0" applyProtection="0"/>
    <xf numFmtId="0" fontId="24" fillId="21" borderId="5" applyNumberFormat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6" fillId="0" borderId="0" applyNumberFormat="0" applyFill="0" applyBorder="0" applyAlignment="0" applyProtection="0"/>
    <xf numFmtId="0" fontId="10" fillId="0" borderId="7">
      <alignment horizontal="center" vertical="center"/>
    </xf>
    <xf numFmtId="169" fontId="7" fillId="0" borderId="0" applyFill="0" applyBorder="0" applyAlignment="0" applyProtection="0"/>
    <xf numFmtId="3" fontId="7" fillId="0" borderId="0" applyFill="0" applyBorder="0" applyAlignment="0" applyProtection="0"/>
    <xf numFmtId="0" fontId="27" fillId="0" borderId="0"/>
    <xf numFmtId="0" fontId="28" fillId="0" borderId="0"/>
    <xf numFmtId="0" fontId="27" fillId="0" borderId="0"/>
    <xf numFmtId="0" fontId="28" fillId="0" borderId="0"/>
    <xf numFmtId="49" fontId="29" fillId="22" borderId="8" applyNumberFormat="0" applyBorder="0" applyAlignment="0">
      <alignment horizontal="left" vertical="center"/>
    </xf>
    <xf numFmtId="172" fontId="7" fillId="0" borderId="0" applyFill="0" applyBorder="0" applyAlignment="0" applyProtection="0"/>
    <xf numFmtId="173" fontId="7" fillId="0" borderId="0" applyFont="0" applyFill="0" applyBorder="0" applyAlignment="0" applyProtection="0"/>
    <xf numFmtId="7" fontId="7" fillId="0" borderId="0" applyFill="0" applyBorder="0" applyAlignment="0" applyProtection="0"/>
    <xf numFmtId="7" fontId="7" fillId="0" borderId="0" applyFill="0" applyBorder="0" applyAlignment="0" applyProtection="0"/>
    <xf numFmtId="7" fontId="7" fillId="0" borderId="0" applyFill="0" applyBorder="0" applyAlignment="0" applyProtection="0"/>
    <xf numFmtId="7" fontId="7" fillId="0" borderId="0" applyFill="0" applyBorder="0" applyAlignment="0" applyProtection="0"/>
    <xf numFmtId="7" fontId="7" fillId="0" borderId="0" applyFill="0" applyBorder="0" applyAlignment="0" applyProtection="0"/>
    <xf numFmtId="7" fontId="7" fillId="0" borderId="0" applyFill="0" applyBorder="0" applyAlignment="0" applyProtection="0"/>
    <xf numFmtId="7" fontId="7" fillId="0" borderId="0" applyFill="0" applyBorder="0" applyAlignment="0" applyProtection="0"/>
    <xf numFmtId="7" fontId="7" fillId="0" borderId="0" applyFill="0" applyBorder="0" applyAlignment="0" applyProtection="0"/>
    <xf numFmtId="7" fontId="7" fillId="0" borderId="0" applyFill="0" applyBorder="0" applyAlignment="0" applyProtection="0"/>
    <xf numFmtId="7" fontId="7" fillId="0" borderId="0" applyFill="0" applyBorder="0" applyAlignment="0" applyProtection="0"/>
    <xf numFmtId="174" fontId="7" fillId="0" borderId="0" applyFont="0" applyFill="0" applyBorder="0" applyAlignment="0" applyProtection="0"/>
    <xf numFmtId="175" fontId="7" fillId="0" borderId="0" applyFill="0" applyBorder="0" applyAlignment="0" applyProtection="0"/>
    <xf numFmtId="5" fontId="7" fillId="0" borderId="0" applyFill="0" applyBorder="0" applyAlignment="0" applyProtection="0"/>
    <xf numFmtId="176" fontId="30" fillId="0" borderId="0">
      <protection locked="0"/>
    </xf>
    <xf numFmtId="177" fontId="7" fillId="0" borderId="0" applyFill="0" applyBorder="0" applyAlignment="0" applyProtection="0"/>
    <xf numFmtId="0" fontId="31" fillId="0" borderId="0">
      <alignment horizontal="left" vertical="center"/>
    </xf>
    <xf numFmtId="0" fontId="32" fillId="0" borderId="0">
      <protection locked="0"/>
    </xf>
    <xf numFmtId="0" fontId="29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3" borderId="0" applyNumberFormat="0" applyBorder="0" applyAlignment="0" applyProtection="0"/>
    <xf numFmtId="0" fontId="19" fillId="0" borderId="0">
      <protection locked="0"/>
    </xf>
    <xf numFmtId="0" fontId="19" fillId="0" borderId="0">
      <protection locked="0"/>
    </xf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3" fillId="8" borderId="4" applyNumberFormat="0" applyAlignment="0" applyProtection="0"/>
    <xf numFmtId="0" fontId="34" fillId="0" borderId="0"/>
    <xf numFmtId="178" fontId="8" fillId="0" borderId="0" applyFont="0" applyFill="0" applyBorder="0" applyAlignment="0" applyProtection="0"/>
    <xf numFmtId="179" fontId="7" fillId="0" borderId="0" applyFont="0" applyFill="0" applyBorder="0" applyAlignment="0" applyProtection="0"/>
    <xf numFmtId="180" fontId="7" fillId="0" borderId="0"/>
    <xf numFmtId="0" fontId="7" fillId="0" borderId="0"/>
    <xf numFmtId="9" fontId="7" fillId="0" borderId="0"/>
    <xf numFmtId="0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2" fontId="7" fillId="0" borderId="0" applyFill="0" applyBorder="0" applyAlignment="0" applyProtection="0"/>
    <xf numFmtId="176" fontId="30" fillId="0" borderId="0">
      <protection locked="0"/>
    </xf>
    <xf numFmtId="0" fontId="35" fillId="29" borderId="0" applyNumberFormat="0" applyBorder="0" applyAlignment="0" applyProtection="0"/>
    <xf numFmtId="0" fontId="36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7" fillId="0" borderId="9" applyNumberFormat="0" applyFill="0" applyAlignment="0" applyProtection="0"/>
    <xf numFmtId="0" fontId="37" fillId="0" borderId="0" applyNumberFormat="0" applyFill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9" fillId="0" borderId="0"/>
    <xf numFmtId="0" fontId="40" fillId="0" borderId="0"/>
    <xf numFmtId="0" fontId="41" fillId="6" borderId="10" applyNumberFormat="0" applyAlignment="0" applyProtection="0"/>
    <xf numFmtId="0" fontId="41" fillId="6" borderId="10" applyNumberFormat="0" applyAlignment="0" applyProtection="0"/>
    <xf numFmtId="0" fontId="41" fillId="6" borderId="10" applyNumberFormat="0" applyAlignment="0" applyProtection="0"/>
    <xf numFmtId="0" fontId="41" fillId="6" borderId="10" applyNumberFormat="0" applyAlignment="0" applyProtection="0"/>
    <xf numFmtId="0" fontId="41" fillId="6" borderId="10" applyNumberFormat="0" applyAlignment="0" applyProtection="0"/>
    <xf numFmtId="0" fontId="41" fillId="6" borderId="10" applyNumberFormat="0" applyAlignment="0" applyProtection="0"/>
    <xf numFmtId="0" fontId="41" fillId="6" borderId="10" applyNumberFormat="0" applyAlignment="0" applyProtection="0"/>
    <xf numFmtId="0" fontId="41" fillId="6" borderId="10" applyNumberFormat="0" applyAlignment="0" applyProtection="0"/>
    <xf numFmtId="0" fontId="41" fillId="6" borderId="10" applyNumberFormat="0" applyAlignment="0" applyProtection="0"/>
    <xf numFmtId="0" fontId="41" fillId="6" borderId="10" applyNumberFormat="0" applyAlignment="0" applyProtection="0"/>
    <xf numFmtId="0" fontId="41" fillId="6" borderId="10" applyNumberFormat="0" applyAlignment="0" applyProtection="0"/>
    <xf numFmtId="0" fontId="41" fillId="6" borderId="10" applyNumberFormat="0" applyAlignment="0" applyProtection="0"/>
    <xf numFmtId="0" fontId="41" fillId="6" borderId="10" applyNumberFormat="0" applyAlignment="0" applyProtection="0"/>
    <xf numFmtId="0" fontId="41" fillId="6" borderId="10" applyNumberFormat="0" applyAlignment="0" applyProtection="0"/>
    <xf numFmtId="0" fontId="41" fillId="6" borderId="10" applyNumberFormat="0" applyAlignment="0" applyProtection="0"/>
    <xf numFmtId="0" fontId="41" fillId="6" borderId="10" applyNumberFormat="0" applyAlignment="0" applyProtection="0"/>
    <xf numFmtId="0" fontId="41" fillId="6" borderId="10" applyNumberFormat="0" applyAlignment="0" applyProtection="0"/>
    <xf numFmtId="0" fontId="41" fillId="6" borderId="10" applyNumberFormat="0" applyAlignment="0" applyProtection="0"/>
    <xf numFmtId="0" fontId="41" fillId="6" borderId="10" applyNumberFormat="0" applyAlignment="0" applyProtection="0"/>
    <xf numFmtId="0" fontId="41" fillId="6" borderId="10" applyNumberFormat="0" applyAlignment="0" applyProtection="0"/>
    <xf numFmtId="0" fontId="41" fillId="6" borderId="10" applyNumberFormat="0" applyAlignment="0" applyProtection="0"/>
    <xf numFmtId="0" fontId="41" fillId="6" borderId="10" applyNumberFormat="0" applyAlignment="0" applyProtection="0"/>
    <xf numFmtId="0" fontId="41" fillId="6" borderId="10" applyNumberFormat="0" applyAlignment="0" applyProtection="0"/>
    <xf numFmtId="0" fontId="41" fillId="6" borderId="10" applyNumberFormat="0" applyAlignment="0" applyProtection="0"/>
    <xf numFmtId="0" fontId="41" fillId="6" borderId="10" applyNumberFormat="0" applyAlignment="0" applyProtection="0"/>
    <xf numFmtId="0" fontId="41" fillId="6" borderId="10" applyNumberFormat="0" applyAlignment="0" applyProtection="0"/>
    <xf numFmtId="0" fontId="41" fillId="6" borderId="10" applyNumberFormat="0" applyAlignment="0" applyProtection="0"/>
    <xf numFmtId="0" fontId="41" fillId="6" borderId="10" applyNumberFormat="0" applyAlignment="0" applyProtection="0"/>
    <xf numFmtId="0" fontId="41" fillId="6" borderId="10" applyNumberFormat="0" applyAlignment="0" applyProtection="0"/>
    <xf numFmtId="0" fontId="41" fillId="6" borderId="10" applyNumberFormat="0" applyAlignment="0" applyProtection="0"/>
    <xf numFmtId="0" fontId="41" fillId="6" borderId="10" applyNumberFormat="0" applyAlignment="0" applyProtection="0"/>
    <xf numFmtId="0" fontId="41" fillId="6" borderId="10" applyNumberFormat="0" applyAlignment="0" applyProtection="0"/>
    <xf numFmtId="0" fontId="41" fillId="6" borderId="10" applyNumberFormat="0" applyAlignment="0" applyProtection="0"/>
    <xf numFmtId="0" fontId="41" fillId="6" borderId="10" applyNumberFormat="0" applyAlignment="0" applyProtection="0"/>
    <xf numFmtId="0" fontId="41" fillId="6" borderId="10" applyNumberFormat="0" applyAlignment="0" applyProtection="0"/>
    <xf numFmtId="0" fontId="41" fillId="6" borderId="10" applyNumberFormat="0" applyAlignment="0" applyProtection="0"/>
    <xf numFmtId="0" fontId="41" fillId="6" borderId="10" applyNumberFormat="0" applyAlignment="0" applyProtection="0"/>
    <xf numFmtId="0" fontId="41" fillId="6" borderId="10" applyNumberFormat="0" applyAlignment="0" applyProtection="0"/>
    <xf numFmtId="0" fontId="41" fillId="6" borderId="10" applyNumberFormat="0" applyAlignment="0" applyProtection="0"/>
    <xf numFmtId="0" fontId="41" fillId="6" borderId="10" applyNumberFormat="0" applyAlignment="0" applyProtection="0"/>
    <xf numFmtId="0" fontId="41" fillId="6" borderId="10" applyNumberFormat="0" applyAlignment="0" applyProtection="0"/>
    <xf numFmtId="0" fontId="41" fillId="6" borderId="10" applyNumberFormat="0" applyAlignment="0" applyProtection="0"/>
    <xf numFmtId="0" fontId="41" fillId="6" borderId="10" applyNumberFormat="0" applyAlignment="0" applyProtection="0"/>
    <xf numFmtId="0" fontId="41" fillId="6" borderId="10" applyNumberFormat="0" applyAlignment="0" applyProtection="0"/>
    <xf numFmtId="0" fontId="41" fillId="6" borderId="10" applyNumberFormat="0" applyAlignment="0" applyProtection="0"/>
    <xf numFmtId="0" fontId="41" fillId="6" borderId="10" applyNumberFormat="0" applyAlignment="0" applyProtection="0"/>
    <xf numFmtId="0" fontId="41" fillId="6" borderId="10" applyNumberFormat="0" applyAlignment="0" applyProtection="0"/>
    <xf numFmtId="0" fontId="41" fillId="6" borderId="10" applyNumberFormat="0" applyAlignment="0" applyProtection="0"/>
    <xf numFmtId="0" fontId="41" fillId="6" borderId="10" applyNumberFormat="0" applyAlignment="0" applyProtection="0"/>
    <xf numFmtId="0" fontId="41" fillId="6" borderId="10" applyNumberFormat="0" applyAlignment="0" applyProtection="0"/>
    <xf numFmtId="0" fontId="41" fillId="6" borderId="10" applyNumberFormat="0" applyAlignment="0" applyProtection="0"/>
    <xf numFmtId="0" fontId="41" fillId="6" borderId="10" applyNumberFormat="0" applyAlignment="0" applyProtection="0"/>
    <xf numFmtId="0" fontId="41" fillId="6" borderId="10" applyNumberFormat="0" applyAlignment="0" applyProtection="0"/>
    <xf numFmtId="0" fontId="41" fillId="6" borderId="10" applyNumberFormat="0" applyAlignment="0" applyProtection="0"/>
    <xf numFmtId="0" fontId="41" fillId="6" borderId="10" applyNumberFormat="0" applyAlignment="0" applyProtection="0"/>
    <xf numFmtId="0" fontId="41" fillId="6" borderId="10" applyNumberFormat="0" applyAlignment="0" applyProtection="0"/>
    <xf numFmtId="0" fontId="41" fillId="6" borderId="10" applyNumberFormat="0" applyAlignment="0" applyProtection="0"/>
    <xf numFmtId="0" fontId="41" fillId="6" borderId="10" applyNumberFormat="0" applyAlignment="0" applyProtection="0"/>
    <xf numFmtId="0" fontId="41" fillId="6" borderId="10" applyNumberFormat="0" applyAlignment="0" applyProtection="0"/>
    <xf numFmtId="0" fontId="41" fillId="6" borderId="10" applyNumberFormat="0" applyAlignment="0" applyProtection="0"/>
    <xf numFmtId="0" fontId="41" fillId="6" borderId="10" applyNumberFormat="0" applyAlignment="0" applyProtection="0"/>
    <xf numFmtId="0" fontId="41" fillId="6" borderId="10" applyNumberFormat="0" applyAlignment="0" applyProtection="0"/>
    <xf numFmtId="0" fontId="41" fillId="6" borderId="10" applyNumberFormat="0" applyAlignment="0" applyProtection="0"/>
    <xf numFmtId="0" fontId="41" fillId="6" borderId="10" applyNumberFormat="0" applyAlignment="0" applyProtection="0"/>
    <xf numFmtId="0" fontId="41" fillId="6" borderId="10" applyNumberFormat="0" applyAlignment="0" applyProtection="0"/>
    <xf numFmtId="0" fontId="41" fillId="6" borderId="10" applyNumberFormat="0" applyAlignment="0" applyProtection="0"/>
    <xf numFmtId="0" fontId="41" fillId="6" borderId="10" applyNumberFormat="0" applyAlignment="0" applyProtection="0"/>
    <xf numFmtId="0" fontId="41" fillId="6" borderId="10" applyNumberFormat="0" applyAlignment="0" applyProtection="0"/>
    <xf numFmtId="0" fontId="41" fillId="6" borderId="10" applyNumberFormat="0" applyAlignment="0" applyProtection="0"/>
    <xf numFmtId="0" fontId="41" fillId="6" borderId="10" applyNumberFormat="0" applyAlignment="0" applyProtection="0"/>
    <xf numFmtId="0" fontId="41" fillId="6" borderId="10" applyNumberFormat="0" applyAlignment="0" applyProtection="0"/>
    <xf numFmtId="0" fontId="41" fillId="6" borderId="10" applyNumberFormat="0" applyAlignment="0" applyProtection="0"/>
    <xf numFmtId="0" fontId="41" fillId="6" borderId="10" applyNumberFormat="0" applyAlignment="0" applyProtection="0"/>
    <xf numFmtId="0" fontId="41" fillId="6" borderId="10" applyNumberFormat="0" applyAlignment="0" applyProtection="0"/>
    <xf numFmtId="0" fontId="41" fillId="6" borderId="10" applyNumberFormat="0" applyAlignment="0" applyProtection="0"/>
    <xf numFmtId="0" fontId="41" fillId="6" borderId="10" applyNumberFormat="0" applyAlignment="0" applyProtection="0"/>
    <xf numFmtId="0" fontId="41" fillId="6" borderId="10" applyNumberFormat="0" applyAlignment="0" applyProtection="0"/>
    <xf numFmtId="0" fontId="41" fillId="6" borderId="10" applyNumberFormat="0" applyAlignment="0" applyProtection="0"/>
    <xf numFmtId="0" fontId="41" fillId="6" borderId="10" applyNumberFormat="0" applyAlignment="0" applyProtection="0"/>
    <xf numFmtId="0" fontId="41" fillId="6" borderId="10" applyNumberFormat="0" applyAlignment="0" applyProtection="0"/>
    <xf numFmtId="0" fontId="41" fillId="6" borderId="10" applyNumberFormat="0" applyAlignment="0" applyProtection="0"/>
    <xf numFmtId="0" fontId="41" fillId="6" borderId="10" applyNumberFormat="0" applyAlignment="0" applyProtection="0"/>
    <xf numFmtId="0" fontId="41" fillId="6" borderId="10" applyNumberFormat="0" applyAlignment="0" applyProtection="0"/>
    <xf numFmtId="0" fontId="41" fillId="6" borderId="10" applyNumberFormat="0" applyAlignment="0" applyProtection="0"/>
    <xf numFmtId="0" fontId="41" fillId="6" borderId="10" applyNumberFormat="0" applyAlignment="0" applyProtection="0"/>
    <xf numFmtId="0" fontId="41" fillId="6" borderId="10" applyNumberFormat="0" applyAlignment="0" applyProtection="0"/>
    <xf numFmtId="0" fontId="41" fillId="6" borderId="10" applyNumberFormat="0" applyAlignment="0" applyProtection="0"/>
    <xf numFmtId="0" fontId="41" fillId="6" borderId="10" applyNumberFormat="0" applyAlignment="0" applyProtection="0"/>
    <xf numFmtId="0" fontId="41" fillId="6" borderId="10" applyNumberFormat="0" applyAlignment="0" applyProtection="0"/>
    <xf numFmtId="0" fontId="41" fillId="6" borderId="10" applyNumberFormat="0" applyAlignment="0" applyProtection="0"/>
    <xf numFmtId="0" fontId="41" fillId="6" borderId="10" applyNumberFormat="0" applyAlignment="0" applyProtection="0"/>
    <xf numFmtId="0" fontId="41" fillId="6" borderId="10" applyNumberFormat="0" applyAlignment="0" applyProtection="0"/>
    <xf numFmtId="0" fontId="41" fillId="6" borderId="10" applyNumberFormat="0" applyAlignment="0" applyProtection="0"/>
    <xf numFmtId="0" fontId="41" fillId="6" borderId="10" applyNumberFormat="0" applyAlignment="0" applyProtection="0"/>
    <xf numFmtId="0" fontId="41" fillId="6" borderId="10" applyNumberFormat="0" applyAlignment="0" applyProtection="0"/>
    <xf numFmtId="0" fontId="41" fillId="6" borderId="10" applyNumberFormat="0" applyAlignment="0" applyProtection="0"/>
    <xf numFmtId="0" fontId="41" fillId="6" borderId="10" applyNumberFormat="0" applyAlignment="0" applyProtection="0"/>
    <xf numFmtId="0" fontId="41" fillId="6" borderId="10" applyNumberFormat="0" applyAlignment="0" applyProtection="0"/>
    <xf numFmtId="0" fontId="41" fillId="6" borderId="10" applyNumberFormat="0" applyAlignment="0" applyProtection="0"/>
    <xf numFmtId="0" fontId="41" fillId="6" borderId="10" applyNumberFormat="0" applyAlignment="0" applyProtection="0"/>
    <xf numFmtId="0" fontId="41" fillId="6" borderId="10" applyNumberFormat="0" applyAlignment="0" applyProtection="0"/>
    <xf numFmtId="0" fontId="41" fillId="6" borderId="10" applyNumberFormat="0" applyAlignment="0" applyProtection="0"/>
    <xf numFmtId="0" fontId="41" fillId="6" borderId="10" applyNumberFormat="0" applyAlignment="0" applyProtection="0"/>
    <xf numFmtId="0" fontId="41" fillId="6" borderId="10" applyNumberFormat="0" applyAlignment="0" applyProtection="0"/>
    <xf numFmtId="0" fontId="41" fillId="6" borderId="10" applyNumberFormat="0" applyAlignment="0" applyProtection="0"/>
    <xf numFmtId="0" fontId="41" fillId="6" borderId="10" applyNumberFormat="0" applyAlignment="0" applyProtection="0"/>
    <xf numFmtId="0" fontId="41" fillId="6" borderId="10" applyNumberFormat="0" applyAlignment="0" applyProtection="0"/>
    <xf numFmtId="0" fontId="41" fillId="6" borderId="10" applyNumberFormat="0" applyAlignment="0" applyProtection="0"/>
    <xf numFmtId="0" fontId="41" fillId="6" borderId="10" applyNumberFormat="0" applyAlignment="0" applyProtection="0"/>
    <xf numFmtId="0" fontId="41" fillId="6" borderId="10" applyNumberFormat="0" applyAlignment="0" applyProtection="0"/>
    <xf numFmtId="0" fontId="41" fillId="6" borderId="10" applyNumberFormat="0" applyAlignment="0" applyProtection="0"/>
    <xf numFmtId="0" fontId="41" fillId="6" borderId="10" applyNumberFormat="0" applyAlignment="0" applyProtection="0"/>
    <xf numFmtId="0" fontId="41" fillId="6" borderId="10" applyNumberFormat="0" applyAlignment="0" applyProtection="0"/>
    <xf numFmtId="0" fontId="41" fillId="6" borderId="10" applyNumberFormat="0" applyAlignment="0" applyProtection="0"/>
    <xf numFmtId="0" fontId="41" fillId="6" borderId="10" applyNumberFormat="0" applyAlignment="0" applyProtection="0"/>
    <xf numFmtId="0" fontId="41" fillId="6" borderId="10" applyNumberFormat="0" applyAlignment="0" applyProtection="0"/>
    <xf numFmtId="0" fontId="41" fillId="6" borderId="10" applyNumberFormat="0" applyAlignment="0" applyProtection="0"/>
    <xf numFmtId="0" fontId="41" fillId="6" borderId="10" applyNumberFormat="0" applyAlignment="0" applyProtection="0"/>
    <xf numFmtId="0" fontId="41" fillId="6" borderId="10" applyNumberFormat="0" applyAlignment="0" applyProtection="0"/>
    <xf numFmtId="0" fontId="41" fillId="6" borderId="10" applyNumberFormat="0" applyAlignment="0" applyProtection="0"/>
    <xf numFmtId="0" fontId="41" fillId="6" borderId="10" applyNumberFormat="0" applyAlignment="0" applyProtection="0"/>
    <xf numFmtId="0" fontId="41" fillId="6" borderId="10" applyNumberFormat="0" applyAlignment="0" applyProtection="0"/>
    <xf numFmtId="0" fontId="41" fillId="6" borderId="10" applyNumberFormat="0" applyAlignment="0" applyProtection="0"/>
    <xf numFmtId="0" fontId="41" fillId="6" borderId="10" applyNumberFormat="0" applyAlignment="0" applyProtection="0"/>
    <xf numFmtId="0" fontId="41" fillId="6" borderId="10" applyNumberFormat="0" applyAlignment="0" applyProtection="0"/>
    <xf numFmtId="0" fontId="41" fillId="6" borderId="10" applyNumberFormat="0" applyAlignment="0" applyProtection="0"/>
    <xf numFmtId="0" fontId="41" fillId="6" borderId="10" applyNumberFormat="0" applyAlignment="0" applyProtection="0"/>
    <xf numFmtId="0" fontId="41" fillId="6" borderId="10" applyNumberFormat="0" applyAlignment="0" applyProtection="0"/>
    <xf numFmtId="0" fontId="41" fillId="6" borderId="10" applyNumberFormat="0" applyAlignment="0" applyProtection="0"/>
    <xf numFmtId="0" fontId="41" fillId="6" borderId="10" applyNumberFormat="0" applyAlignment="0" applyProtection="0"/>
    <xf numFmtId="0" fontId="41" fillId="6" borderId="10" applyNumberFormat="0" applyAlignment="0" applyProtection="0"/>
    <xf numFmtId="0" fontId="41" fillId="6" borderId="10" applyNumberFormat="0" applyAlignment="0" applyProtection="0"/>
    <xf numFmtId="0" fontId="41" fillId="6" borderId="10" applyNumberFormat="0" applyAlignment="0" applyProtection="0"/>
    <xf numFmtId="0" fontId="41" fillId="6" borderId="10" applyNumberFormat="0" applyAlignment="0" applyProtection="0"/>
    <xf numFmtId="0" fontId="41" fillId="6" borderId="10" applyNumberFormat="0" applyAlignment="0" applyProtection="0"/>
    <xf numFmtId="181" fontId="42" fillId="0" borderId="0"/>
    <xf numFmtId="0" fontId="14" fillId="30" borderId="0"/>
    <xf numFmtId="0" fontId="7" fillId="31" borderId="11" applyNumberFormat="0" applyFont="0" applyAlignment="0" applyProtection="0"/>
    <xf numFmtId="182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1" fillId="0" borderId="0" applyFont="0" applyFill="0" applyBorder="0" applyAlignment="0" applyProtection="0"/>
    <xf numFmtId="18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1" fillId="0" borderId="0" applyFont="0" applyFill="0" applyBorder="0" applyAlignment="0" applyProtection="0"/>
    <xf numFmtId="42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85" fontId="43" fillId="0" borderId="0" applyFont="0" applyFill="0" applyBorder="0" applyAlignment="0" applyProtection="0"/>
    <xf numFmtId="186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0" fontId="32" fillId="0" borderId="0">
      <protection locked="0"/>
    </xf>
    <xf numFmtId="188" fontId="7" fillId="0" borderId="0" applyFont="0" applyFill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5" fillId="33" borderId="0" applyNumberFormat="0" applyBorder="0" applyAlignment="0" applyProtection="0"/>
    <xf numFmtId="37" fontId="46" fillId="0" borderId="0"/>
    <xf numFmtId="0" fontId="11" fillId="0" borderId="0"/>
    <xf numFmtId="49" fontId="7" fillId="0" borderId="0" applyProtection="0"/>
    <xf numFmtId="49" fontId="7" fillId="0" borderId="0" applyProtection="0"/>
    <xf numFmtId="0" fontId="11" fillId="0" borderId="0"/>
    <xf numFmtId="49" fontId="7" fillId="0" borderId="0" applyProtection="0"/>
    <xf numFmtId="0" fontId="11" fillId="0" borderId="0"/>
    <xf numFmtId="49" fontId="7" fillId="0" borderId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8" fillId="0" borderId="0"/>
    <xf numFmtId="0" fontId="7" fillId="0" borderId="0"/>
    <xf numFmtId="49" fontId="7" fillId="0" borderId="0" applyProtection="0"/>
    <xf numFmtId="0" fontId="7" fillId="0" borderId="0"/>
    <xf numFmtId="0" fontId="11" fillId="0" borderId="0"/>
    <xf numFmtId="0" fontId="11" fillId="0" borderId="0"/>
    <xf numFmtId="0" fontId="8" fillId="0" borderId="0"/>
    <xf numFmtId="0" fontId="7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1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7" fillId="0" borderId="0"/>
    <xf numFmtId="49" fontId="7" fillId="0" borderId="0" applyProtection="0"/>
    <xf numFmtId="0" fontId="11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7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7" fillId="0" borderId="0"/>
    <xf numFmtId="0" fontId="47" fillId="0" borderId="0"/>
    <xf numFmtId="0" fontId="7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66" fillId="0" borderId="0"/>
    <xf numFmtId="0" fontId="8" fillId="0" borderId="0"/>
    <xf numFmtId="0" fontId="66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7" fillId="0" borderId="0"/>
    <xf numFmtId="49" fontId="7" fillId="0" borderId="0" applyProtection="0"/>
    <xf numFmtId="0" fontId="7" fillId="0" borderId="0"/>
    <xf numFmtId="49" fontId="7" fillId="0" borderId="0" applyProtection="0"/>
    <xf numFmtId="0" fontId="66" fillId="0" borderId="0"/>
    <xf numFmtId="0" fontId="66" fillId="0" borderId="0"/>
    <xf numFmtId="0" fontId="66" fillId="0" borderId="0"/>
    <xf numFmtId="0" fontId="66" fillId="0" borderId="0"/>
    <xf numFmtId="0" fontId="11" fillId="0" borderId="0"/>
    <xf numFmtId="0" fontId="7" fillId="0" borderId="0"/>
    <xf numFmtId="0" fontId="11" fillId="0" borderId="0"/>
    <xf numFmtId="49" fontId="7" fillId="0" borderId="0" applyProtection="0"/>
    <xf numFmtId="49" fontId="7" fillId="0" borderId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4" borderId="12" applyNumberFormat="0" applyAlignment="0" applyProtection="0"/>
    <xf numFmtId="0" fontId="7" fillId="33" borderId="12" applyNumberFormat="0" applyFont="0" applyAlignment="0" applyProtection="0"/>
    <xf numFmtId="0" fontId="7" fillId="33" borderId="12" applyNumberFormat="0" applyFont="0" applyAlignment="0" applyProtection="0"/>
    <xf numFmtId="0" fontId="7" fillId="33" borderId="12" applyNumberFormat="0" applyFont="0" applyAlignment="0" applyProtection="0"/>
    <xf numFmtId="0" fontId="7" fillId="33" borderId="12" applyNumberFormat="0" applyFont="0" applyAlignment="0" applyProtection="0"/>
    <xf numFmtId="0" fontId="7" fillId="33" borderId="12" applyNumberFormat="0" applyFont="0" applyAlignment="0" applyProtection="0"/>
    <xf numFmtId="0" fontId="7" fillId="33" borderId="12" applyNumberFormat="0" applyFont="0" applyAlignment="0" applyProtection="0"/>
    <xf numFmtId="0" fontId="7" fillId="33" borderId="12" applyNumberFormat="0" applyFont="0" applyAlignment="0" applyProtection="0"/>
    <xf numFmtId="0" fontId="7" fillId="33" borderId="12" applyNumberFormat="0" applyFont="0" applyAlignment="0" applyProtection="0"/>
    <xf numFmtId="0" fontId="7" fillId="33" borderId="12" applyNumberFormat="0" applyFont="0" applyAlignment="0" applyProtection="0"/>
    <xf numFmtId="0" fontId="7" fillId="33" borderId="12" applyNumberFormat="0" applyFont="0" applyAlignment="0" applyProtection="0"/>
    <xf numFmtId="0" fontId="7" fillId="33" borderId="12" applyNumberFormat="0" applyFont="0" applyAlignment="0" applyProtection="0"/>
    <xf numFmtId="0" fontId="7" fillId="33" borderId="12" applyNumberFormat="0" applyFont="0" applyAlignment="0" applyProtection="0"/>
    <xf numFmtId="0" fontId="7" fillId="33" borderId="12" applyNumberFormat="0" applyFont="0" applyAlignment="0" applyProtection="0"/>
    <xf numFmtId="0" fontId="7" fillId="33" borderId="12" applyNumberFormat="0" applyFont="0" applyAlignment="0" applyProtection="0"/>
    <xf numFmtId="0" fontId="7" fillId="33" borderId="12" applyNumberFormat="0" applyFont="0" applyAlignment="0" applyProtection="0"/>
    <xf numFmtId="0" fontId="7" fillId="33" borderId="12" applyNumberFormat="0" applyFont="0" applyAlignment="0" applyProtection="0"/>
    <xf numFmtId="0" fontId="7" fillId="33" borderId="12" applyNumberFormat="0" applyFont="0" applyAlignment="0" applyProtection="0"/>
    <xf numFmtId="0" fontId="7" fillId="33" borderId="12" applyNumberFormat="0" applyFont="0" applyAlignment="0" applyProtection="0"/>
    <xf numFmtId="0" fontId="7" fillId="33" borderId="12" applyNumberFormat="0" applyFont="0" applyAlignment="0" applyProtection="0"/>
    <xf numFmtId="0" fontId="7" fillId="33" borderId="12" applyNumberFormat="0" applyFont="0" applyAlignment="0" applyProtection="0"/>
    <xf numFmtId="0" fontId="7" fillId="33" borderId="12" applyNumberFormat="0" applyFont="0" applyAlignment="0" applyProtection="0"/>
    <xf numFmtId="0" fontId="7" fillId="33" borderId="12" applyNumberFormat="0" applyFont="0" applyAlignment="0" applyProtection="0"/>
    <xf numFmtId="0" fontId="7" fillId="33" borderId="12" applyNumberFormat="0" applyFont="0" applyAlignment="0" applyProtection="0"/>
    <xf numFmtId="0" fontId="7" fillId="33" borderId="12" applyNumberFormat="0" applyFont="0" applyAlignment="0" applyProtection="0"/>
    <xf numFmtId="0" fontId="7" fillId="33" borderId="12" applyNumberFormat="0" applyFont="0" applyAlignment="0" applyProtection="0"/>
    <xf numFmtId="0" fontId="7" fillId="33" borderId="12" applyNumberFormat="0" applyFont="0" applyAlignment="0" applyProtection="0"/>
    <xf numFmtId="0" fontId="7" fillId="33" borderId="12" applyNumberFormat="0" applyFont="0" applyAlignment="0" applyProtection="0"/>
    <xf numFmtId="0" fontId="7" fillId="33" borderId="12" applyNumberFormat="0" applyFont="0" applyAlignment="0" applyProtection="0"/>
    <xf numFmtId="0" fontId="7" fillId="33" borderId="12" applyNumberFormat="0" applyFont="0" applyAlignment="0" applyProtection="0"/>
    <xf numFmtId="0" fontId="7" fillId="33" borderId="12" applyNumberFormat="0" applyFont="0" applyAlignment="0" applyProtection="0"/>
    <xf numFmtId="0" fontId="7" fillId="33" borderId="12" applyNumberFormat="0" applyFont="0" applyAlignment="0" applyProtection="0"/>
    <xf numFmtId="0" fontId="7" fillId="33" borderId="12" applyNumberFormat="0" applyFont="0" applyAlignment="0" applyProtection="0"/>
    <xf numFmtId="0" fontId="7" fillId="33" borderId="12" applyNumberFormat="0" applyFont="0" applyAlignment="0" applyProtection="0"/>
    <xf numFmtId="0" fontId="7" fillId="33" borderId="12" applyNumberFormat="0" applyFont="0" applyAlignment="0" applyProtection="0"/>
    <xf numFmtId="0" fontId="7" fillId="33" borderId="12" applyNumberFormat="0" applyFont="0" applyAlignment="0" applyProtection="0"/>
    <xf numFmtId="0" fontId="7" fillId="33" borderId="12" applyNumberFormat="0" applyFont="0" applyAlignment="0" applyProtection="0"/>
    <xf numFmtId="0" fontId="7" fillId="33" borderId="12" applyNumberFormat="0" applyFont="0" applyAlignment="0" applyProtection="0"/>
    <xf numFmtId="0" fontId="7" fillId="33" borderId="12" applyNumberFormat="0" applyFont="0" applyAlignment="0" applyProtection="0"/>
    <xf numFmtId="0" fontId="7" fillId="33" borderId="12" applyNumberFormat="0" applyFont="0" applyAlignment="0" applyProtection="0"/>
    <xf numFmtId="0" fontId="7" fillId="33" borderId="12" applyNumberFormat="0" applyFont="0" applyAlignment="0" applyProtection="0"/>
    <xf numFmtId="0" fontId="7" fillId="33" borderId="12" applyNumberFormat="0" applyFont="0" applyAlignment="0" applyProtection="0"/>
    <xf numFmtId="0" fontId="7" fillId="33" borderId="12" applyNumberFormat="0" applyFont="0" applyAlignment="0" applyProtection="0"/>
    <xf numFmtId="0" fontId="7" fillId="33" borderId="12" applyNumberFormat="0" applyFont="0" applyAlignment="0" applyProtection="0"/>
    <xf numFmtId="0" fontId="7" fillId="33" borderId="12" applyNumberFormat="0" applyFont="0" applyAlignment="0" applyProtection="0"/>
    <xf numFmtId="0" fontId="7" fillId="33" borderId="12" applyNumberFormat="0" applyFont="0" applyAlignment="0" applyProtection="0"/>
    <xf numFmtId="0" fontId="7" fillId="33" borderId="12" applyNumberFormat="0" applyFont="0" applyAlignment="0" applyProtection="0"/>
    <xf numFmtId="0" fontId="7" fillId="33" borderId="12" applyNumberFormat="0" applyFont="0" applyAlignment="0" applyProtection="0"/>
    <xf numFmtId="0" fontId="7" fillId="33" borderId="12" applyNumberFormat="0" applyFont="0" applyAlignment="0" applyProtection="0"/>
    <xf numFmtId="0" fontId="7" fillId="33" borderId="12" applyNumberFormat="0" applyFont="0" applyAlignment="0" applyProtection="0"/>
    <xf numFmtId="0" fontId="7" fillId="33" borderId="12" applyNumberFormat="0" applyFont="0" applyAlignment="0" applyProtection="0"/>
    <xf numFmtId="0" fontId="7" fillId="33" borderId="12" applyNumberFormat="0" applyFont="0" applyAlignment="0" applyProtection="0"/>
    <xf numFmtId="0" fontId="7" fillId="33" borderId="12" applyNumberFormat="0" applyFont="0" applyAlignment="0" applyProtection="0"/>
    <xf numFmtId="0" fontId="7" fillId="33" borderId="12" applyNumberFormat="0" applyFont="0" applyAlignment="0" applyProtection="0"/>
    <xf numFmtId="0" fontId="7" fillId="33" borderId="12" applyNumberFormat="0" applyFont="0" applyAlignment="0" applyProtection="0"/>
    <xf numFmtId="0" fontId="7" fillId="33" borderId="12" applyNumberFormat="0" applyFont="0" applyAlignment="0" applyProtection="0"/>
    <xf numFmtId="0" fontId="7" fillId="33" borderId="12" applyNumberFormat="0" applyFont="0" applyAlignment="0" applyProtection="0"/>
    <xf numFmtId="0" fontId="7" fillId="33" borderId="12" applyNumberFormat="0" applyFont="0" applyAlignment="0" applyProtection="0"/>
    <xf numFmtId="0" fontId="7" fillId="33" borderId="12" applyNumberFormat="0" applyFont="0" applyAlignment="0" applyProtection="0"/>
    <xf numFmtId="0" fontId="7" fillId="33" borderId="12" applyNumberFormat="0" applyFont="0" applyAlignment="0" applyProtection="0"/>
    <xf numFmtId="0" fontId="7" fillId="33" borderId="12" applyNumberFormat="0" applyFont="0" applyAlignment="0" applyProtection="0"/>
    <xf numFmtId="0" fontId="7" fillId="33" borderId="12" applyNumberFormat="0" applyFont="0" applyAlignment="0" applyProtection="0"/>
    <xf numFmtId="0" fontId="7" fillId="33" borderId="12" applyNumberFormat="0" applyFont="0" applyAlignment="0" applyProtection="0"/>
    <xf numFmtId="0" fontId="7" fillId="33" borderId="12" applyNumberFormat="0" applyFont="0" applyAlignment="0" applyProtection="0"/>
    <xf numFmtId="0" fontId="7" fillId="33" borderId="12" applyNumberFormat="0" applyFont="0" applyAlignment="0" applyProtection="0"/>
    <xf numFmtId="0" fontId="7" fillId="33" borderId="12" applyNumberFormat="0" applyFont="0" applyAlignment="0" applyProtection="0"/>
    <xf numFmtId="0" fontId="7" fillId="33" borderId="12" applyNumberFormat="0" applyFont="0" applyAlignment="0" applyProtection="0"/>
    <xf numFmtId="0" fontId="7" fillId="33" borderId="12" applyNumberFormat="0" applyFont="0" applyAlignment="0" applyProtection="0"/>
    <xf numFmtId="0" fontId="7" fillId="33" borderId="12" applyNumberFormat="0" applyFont="0" applyAlignment="0" applyProtection="0"/>
    <xf numFmtId="0" fontId="7" fillId="33" borderId="12" applyNumberFormat="0" applyFont="0" applyAlignment="0" applyProtection="0"/>
    <xf numFmtId="0" fontId="7" fillId="33" borderId="12" applyNumberFormat="0" applyFont="0" applyAlignment="0" applyProtection="0"/>
    <xf numFmtId="0" fontId="7" fillId="33" borderId="12" applyNumberFormat="0" applyFont="0" applyAlignment="0" applyProtection="0"/>
    <xf numFmtId="0" fontId="7" fillId="33" borderId="12" applyNumberFormat="0" applyFont="0" applyAlignment="0" applyProtection="0"/>
    <xf numFmtId="0" fontId="7" fillId="33" borderId="12" applyNumberFormat="0" applyFont="0" applyAlignment="0" applyProtection="0"/>
    <xf numFmtId="0" fontId="7" fillId="33" borderId="12" applyNumberFormat="0" applyFont="0" applyAlignment="0" applyProtection="0"/>
    <xf numFmtId="0" fontId="7" fillId="33" borderId="12" applyNumberFormat="0" applyFont="0" applyAlignment="0" applyProtection="0"/>
    <xf numFmtId="0" fontId="7" fillId="33" borderId="12" applyNumberFormat="0" applyFont="0" applyAlignment="0" applyProtection="0"/>
    <xf numFmtId="0" fontId="7" fillId="33" borderId="12" applyNumberFormat="0" applyFont="0" applyAlignment="0" applyProtection="0"/>
    <xf numFmtId="0" fontId="7" fillId="33" borderId="12" applyNumberFormat="0" applyFont="0" applyAlignment="0" applyProtection="0"/>
    <xf numFmtId="0" fontId="7" fillId="33" borderId="12" applyNumberFormat="0" applyFont="0" applyAlignment="0" applyProtection="0"/>
    <xf numFmtId="0" fontId="7" fillId="33" borderId="12" applyNumberFormat="0" applyFont="0" applyAlignment="0" applyProtection="0"/>
    <xf numFmtId="0" fontId="7" fillId="33" borderId="12" applyNumberFormat="0" applyFont="0" applyAlignment="0" applyProtection="0"/>
    <xf numFmtId="0" fontId="7" fillId="33" borderId="12" applyNumberFormat="0" applyFont="0" applyAlignment="0" applyProtection="0"/>
    <xf numFmtId="0" fontId="7" fillId="33" borderId="12" applyNumberFormat="0" applyFont="0" applyAlignment="0" applyProtection="0"/>
    <xf numFmtId="0" fontId="7" fillId="33" borderId="12" applyNumberFormat="0" applyFont="0" applyAlignment="0" applyProtection="0"/>
    <xf numFmtId="0" fontId="7" fillId="33" borderId="12" applyNumberFormat="0" applyFont="0" applyAlignment="0" applyProtection="0"/>
    <xf numFmtId="0" fontId="7" fillId="33" borderId="12" applyNumberFormat="0" applyFont="0" applyAlignment="0" applyProtection="0"/>
    <xf numFmtId="0" fontId="7" fillId="33" borderId="12" applyNumberFormat="0" applyFont="0" applyAlignment="0" applyProtection="0"/>
    <xf numFmtId="0" fontId="7" fillId="33" borderId="12" applyNumberFormat="0" applyFont="0" applyAlignment="0" applyProtection="0"/>
    <xf numFmtId="0" fontId="7" fillId="33" borderId="12" applyNumberFormat="0" applyFont="0" applyAlignment="0" applyProtection="0"/>
    <xf numFmtId="0" fontId="7" fillId="33" borderId="12" applyNumberFormat="0" applyFont="0" applyAlignment="0" applyProtection="0"/>
    <xf numFmtId="0" fontId="7" fillId="33" borderId="12" applyNumberFormat="0" applyFont="0" applyAlignment="0" applyProtection="0"/>
    <xf numFmtId="0" fontId="7" fillId="33" borderId="12" applyNumberFormat="0" applyFont="0" applyAlignment="0" applyProtection="0"/>
    <xf numFmtId="0" fontId="7" fillId="33" borderId="12" applyNumberFormat="0" applyFont="0" applyAlignment="0" applyProtection="0"/>
    <xf numFmtId="0" fontId="7" fillId="33" borderId="12" applyNumberFormat="0" applyFont="0" applyAlignment="0" applyProtection="0"/>
    <xf numFmtId="0" fontId="7" fillId="33" borderId="12" applyNumberFormat="0" applyFont="0" applyAlignment="0" applyProtection="0"/>
    <xf numFmtId="0" fontId="7" fillId="33" borderId="12" applyNumberFormat="0" applyFont="0" applyAlignment="0" applyProtection="0"/>
    <xf numFmtId="0" fontId="7" fillId="33" borderId="12" applyNumberFormat="0" applyFont="0" applyAlignment="0" applyProtection="0"/>
    <xf numFmtId="0" fontId="7" fillId="33" borderId="12" applyNumberFormat="0" applyFont="0" applyAlignment="0" applyProtection="0"/>
    <xf numFmtId="0" fontId="7" fillId="33" borderId="12" applyNumberFormat="0" applyFont="0" applyAlignment="0" applyProtection="0"/>
    <xf numFmtId="0" fontId="7" fillId="33" borderId="12" applyNumberFormat="0" applyFont="0" applyAlignment="0" applyProtection="0"/>
    <xf numFmtId="0" fontId="7" fillId="33" borderId="12" applyNumberFormat="0" applyFont="0" applyAlignment="0" applyProtection="0"/>
    <xf numFmtId="0" fontId="7" fillId="33" borderId="12" applyNumberFormat="0" applyFont="0" applyAlignment="0" applyProtection="0"/>
    <xf numFmtId="0" fontId="7" fillId="33" borderId="12" applyNumberFormat="0" applyFont="0" applyAlignment="0" applyProtection="0"/>
    <xf numFmtId="0" fontId="7" fillId="33" borderId="12" applyNumberFormat="0" applyFont="0" applyAlignment="0" applyProtection="0"/>
    <xf numFmtId="0" fontId="7" fillId="33" borderId="12" applyNumberFormat="0" applyFont="0" applyAlignment="0" applyProtection="0"/>
    <xf numFmtId="0" fontId="7" fillId="33" borderId="12" applyNumberFormat="0" applyFont="0" applyAlignment="0" applyProtection="0"/>
    <xf numFmtId="0" fontId="7" fillId="33" borderId="12" applyNumberFormat="0" applyFont="0" applyAlignment="0" applyProtection="0"/>
    <xf numFmtId="0" fontId="7" fillId="33" borderId="12" applyNumberFormat="0" applyFont="0" applyAlignment="0" applyProtection="0"/>
    <xf numFmtId="0" fontId="7" fillId="33" borderId="12" applyNumberFormat="0" applyFont="0" applyAlignment="0" applyProtection="0"/>
    <xf numFmtId="0" fontId="7" fillId="33" borderId="12" applyNumberFormat="0" applyFont="0" applyAlignment="0" applyProtection="0"/>
    <xf numFmtId="0" fontId="7" fillId="33" borderId="12" applyNumberFormat="0" applyFont="0" applyAlignment="0" applyProtection="0"/>
    <xf numFmtId="0" fontId="7" fillId="33" borderId="12" applyNumberFormat="0" applyFont="0" applyAlignment="0" applyProtection="0"/>
    <xf numFmtId="0" fontId="7" fillId="33" borderId="12" applyNumberFormat="0" applyFont="0" applyAlignment="0" applyProtection="0"/>
    <xf numFmtId="0" fontId="7" fillId="33" borderId="12" applyNumberFormat="0" applyFont="0" applyAlignment="0" applyProtection="0"/>
    <xf numFmtId="0" fontId="7" fillId="33" borderId="12" applyNumberFormat="0" applyFont="0" applyAlignment="0" applyProtection="0"/>
    <xf numFmtId="0" fontId="7" fillId="33" borderId="12" applyNumberFormat="0" applyFont="0" applyAlignment="0" applyProtection="0"/>
    <xf numFmtId="0" fontId="7" fillId="33" borderId="12" applyNumberFormat="0" applyFont="0" applyAlignment="0" applyProtection="0"/>
    <xf numFmtId="0" fontId="7" fillId="33" borderId="12" applyNumberFormat="0" applyFont="0" applyAlignment="0" applyProtection="0"/>
    <xf numFmtId="0" fontId="7" fillId="33" borderId="12" applyNumberFormat="0" applyFont="0" applyAlignment="0" applyProtection="0"/>
    <xf numFmtId="0" fontId="7" fillId="33" borderId="12" applyNumberFormat="0" applyFont="0" applyAlignment="0" applyProtection="0"/>
    <xf numFmtId="0" fontId="7" fillId="33" borderId="12" applyNumberFormat="0" applyFont="0" applyAlignment="0" applyProtection="0"/>
    <xf numFmtId="0" fontId="7" fillId="33" borderId="12" applyNumberFormat="0" applyFont="0" applyAlignment="0" applyProtection="0"/>
    <xf numFmtId="0" fontId="7" fillId="33" borderId="12" applyNumberFormat="0" applyFont="0" applyAlignment="0" applyProtection="0"/>
    <xf numFmtId="0" fontId="7" fillId="33" borderId="12" applyNumberFormat="0" applyFont="0" applyAlignment="0" applyProtection="0"/>
    <xf numFmtId="0" fontId="7" fillId="33" borderId="12" applyNumberFormat="0" applyFont="0" applyAlignment="0" applyProtection="0"/>
    <xf numFmtId="0" fontId="7" fillId="33" borderId="12" applyNumberFormat="0" applyFont="0" applyAlignment="0" applyProtection="0"/>
    <xf numFmtId="0" fontId="7" fillId="33" borderId="12" applyNumberFormat="0" applyFont="0" applyAlignment="0" applyProtection="0"/>
    <xf numFmtId="0" fontId="7" fillId="33" borderId="12" applyNumberFormat="0" applyFont="0" applyAlignment="0" applyProtection="0"/>
    <xf numFmtId="0" fontId="7" fillId="33" borderId="12" applyNumberFormat="0" applyFont="0" applyAlignment="0" applyProtection="0"/>
    <xf numFmtId="0" fontId="7" fillId="33" borderId="12" applyNumberFormat="0" applyFont="0" applyAlignment="0" applyProtection="0"/>
    <xf numFmtId="0" fontId="7" fillId="33" borderId="12" applyNumberFormat="0" applyFont="0" applyAlignment="0" applyProtection="0"/>
    <xf numFmtId="0" fontId="7" fillId="33" borderId="12" applyNumberFormat="0" applyFont="0" applyAlignment="0" applyProtection="0"/>
    <xf numFmtId="0" fontId="7" fillId="33" borderId="12" applyNumberFormat="0" applyFont="0" applyAlignment="0" applyProtection="0"/>
    <xf numFmtId="0" fontId="7" fillId="33" borderId="12" applyNumberFormat="0" applyFont="0" applyAlignment="0" applyProtection="0"/>
    <xf numFmtId="0" fontId="7" fillId="33" borderId="12" applyNumberFormat="0" applyFont="0" applyAlignment="0" applyProtection="0"/>
    <xf numFmtId="181" fontId="4" fillId="0" borderId="13">
      <alignment horizontal="center" vertical="center"/>
    </xf>
    <xf numFmtId="0" fontId="14" fillId="30" borderId="0" applyFont="0"/>
    <xf numFmtId="0" fontId="48" fillId="35" borderId="14" applyNumberFormat="0" applyAlignment="0" applyProtection="0"/>
    <xf numFmtId="0" fontId="48" fillId="35" borderId="14" applyNumberFormat="0" applyAlignment="0" applyProtection="0"/>
    <xf numFmtId="0" fontId="48" fillId="35" borderId="14" applyNumberFormat="0" applyAlignment="0" applyProtection="0"/>
    <xf numFmtId="0" fontId="48" fillId="35" borderId="14" applyNumberFormat="0" applyAlignment="0" applyProtection="0"/>
    <xf numFmtId="0" fontId="48" fillId="35" borderId="14" applyNumberFormat="0" applyAlignment="0" applyProtection="0"/>
    <xf numFmtId="0" fontId="48" fillId="35" borderId="14" applyNumberFormat="0" applyAlignment="0" applyProtection="0"/>
    <xf numFmtId="0" fontId="48" fillId="35" borderId="14" applyNumberFormat="0" applyAlignment="0" applyProtection="0"/>
    <xf numFmtId="0" fontId="48" fillId="35" borderId="14" applyNumberFormat="0" applyAlignment="0" applyProtection="0"/>
    <xf numFmtId="0" fontId="48" fillId="35" borderId="14" applyNumberFormat="0" applyAlignment="0" applyProtection="0"/>
    <xf numFmtId="0" fontId="48" fillId="35" borderId="14" applyNumberFormat="0" applyAlignment="0" applyProtection="0"/>
    <xf numFmtId="0" fontId="48" fillId="35" borderId="14" applyNumberFormat="0" applyAlignment="0" applyProtection="0"/>
    <xf numFmtId="0" fontId="48" fillId="35" borderId="14" applyNumberFormat="0" applyAlignment="0" applyProtection="0"/>
    <xf numFmtId="0" fontId="48" fillId="35" borderId="14" applyNumberFormat="0" applyAlignment="0" applyProtection="0"/>
    <xf numFmtId="0" fontId="48" fillId="35" borderId="14" applyNumberFormat="0" applyAlignment="0" applyProtection="0"/>
    <xf numFmtId="0" fontId="48" fillId="35" borderId="14" applyNumberFormat="0" applyAlignment="0" applyProtection="0"/>
    <xf numFmtId="0" fontId="48" fillId="35" borderId="14" applyNumberFormat="0" applyAlignment="0" applyProtection="0"/>
    <xf numFmtId="0" fontId="48" fillId="35" borderId="14" applyNumberFormat="0" applyAlignment="0" applyProtection="0"/>
    <xf numFmtId="0" fontId="48" fillId="35" borderId="14" applyNumberFormat="0" applyAlignment="0" applyProtection="0"/>
    <xf numFmtId="0" fontId="48" fillId="35" borderId="14" applyNumberFormat="0" applyAlignment="0" applyProtection="0"/>
    <xf numFmtId="0" fontId="48" fillId="35" borderId="14" applyNumberFormat="0" applyAlignment="0" applyProtection="0"/>
    <xf numFmtId="0" fontId="48" fillId="35" borderId="14" applyNumberFormat="0" applyAlignment="0" applyProtection="0"/>
    <xf numFmtId="0" fontId="48" fillId="35" borderId="14" applyNumberFormat="0" applyAlignment="0" applyProtection="0"/>
    <xf numFmtId="0" fontId="48" fillId="35" borderId="14" applyNumberFormat="0" applyAlignment="0" applyProtection="0"/>
    <xf numFmtId="0" fontId="48" fillId="35" borderId="14" applyNumberFormat="0" applyAlignment="0" applyProtection="0"/>
    <xf numFmtId="0" fontId="48" fillId="35" borderId="14" applyNumberFormat="0" applyAlignment="0" applyProtection="0"/>
    <xf numFmtId="0" fontId="48" fillId="35" borderId="14" applyNumberFormat="0" applyAlignment="0" applyProtection="0"/>
    <xf numFmtId="0" fontId="48" fillId="35" borderId="14" applyNumberFormat="0" applyAlignment="0" applyProtection="0"/>
    <xf numFmtId="0" fontId="48" fillId="35" borderId="14" applyNumberFormat="0" applyAlignment="0" applyProtection="0"/>
    <xf numFmtId="0" fontId="48" fillId="35" borderId="14" applyNumberFormat="0" applyAlignment="0" applyProtection="0"/>
    <xf numFmtId="0" fontId="48" fillId="35" borderId="14" applyNumberFormat="0" applyAlignment="0" applyProtection="0"/>
    <xf numFmtId="0" fontId="48" fillId="35" borderId="14" applyNumberFormat="0" applyAlignment="0" applyProtection="0"/>
    <xf numFmtId="0" fontId="48" fillId="35" borderId="14" applyNumberFormat="0" applyAlignment="0" applyProtection="0"/>
    <xf numFmtId="0" fontId="48" fillId="35" borderId="14" applyNumberFormat="0" applyAlignment="0" applyProtection="0"/>
    <xf numFmtId="0" fontId="48" fillId="35" borderId="14" applyNumberFormat="0" applyAlignment="0" applyProtection="0"/>
    <xf numFmtId="0" fontId="48" fillId="35" borderId="14" applyNumberFormat="0" applyAlignment="0" applyProtection="0"/>
    <xf numFmtId="0" fontId="48" fillId="35" borderId="14" applyNumberFormat="0" applyAlignment="0" applyProtection="0"/>
    <xf numFmtId="0" fontId="48" fillId="35" borderId="14" applyNumberFormat="0" applyAlignment="0" applyProtection="0"/>
    <xf numFmtId="0" fontId="48" fillId="35" borderId="14" applyNumberFormat="0" applyAlignment="0" applyProtection="0"/>
    <xf numFmtId="0" fontId="48" fillId="35" borderId="14" applyNumberFormat="0" applyAlignment="0" applyProtection="0"/>
    <xf numFmtId="0" fontId="48" fillId="35" borderId="14" applyNumberFormat="0" applyAlignment="0" applyProtection="0"/>
    <xf numFmtId="0" fontId="48" fillId="35" borderId="14" applyNumberFormat="0" applyAlignment="0" applyProtection="0"/>
    <xf numFmtId="0" fontId="48" fillId="35" borderId="14" applyNumberFormat="0" applyAlignment="0" applyProtection="0"/>
    <xf numFmtId="0" fontId="48" fillId="35" borderId="14" applyNumberFormat="0" applyAlignment="0" applyProtection="0"/>
    <xf numFmtId="0" fontId="48" fillId="35" borderId="14" applyNumberFormat="0" applyAlignment="0" applyProtection="0"/>
    <xf numFmtId="0" fontId="48" fillId="35" borderId="14" applyNumberFormat="0" applyAlignment="0" applyProtection="0"/>
    <xf numFmtId="0" fontId="48" fillId="35" borderId="14" applyNumberFormat="0" applyAlignment="0" applyProtection="0"/>
    <xf numFmtId="0" fontId="48" fillId="35" borderId="14" applyNumberFormat="0" applyAlignment="0" applyProtection="0"/>
    <xf numFmtId="0" fontId="48" fillId="35" borderId="14" applyNumberFormat="0" applyAlignment="0" applyProtection="0"/>
    <xf numFmtId="0" fontId="48" fillId="35" borderId="14" applyNumberFormat="0" applyAlignment="0" applyProtection="0"/>
    <xf numFmtId="0" fontId="48" fillId="35" borderId="14" applyNumberFormat="0" applyAlignment="0" applyProtection="0"/>
    <xf numFmtId="0" fontId="48" fillId="35" borderId="14" applyNumberFormat="0" applyAlignment="0" applyProtection="0"/>
    <xf numFmtId="0" fontId="48" fillId="35" borderId="14" applyNumberFormat="0" applyAlignment="0" applyProtection="0"/>
    <xf numFmtId="0" fontId="48" fillId="35" borderId="14" applyNumberFormat="0" applyAlignment="0" applyProtection="0"/>
    <xf numFmtId="0" fontId="48" fillId="35" borderId="14" applyNumberFormat="0" applyAlignment="0" applyProtection="0"/>
    <xf numFmtId="0" fontId="48" fillId="35" borderId="14" applyNumberFormat="0" applyAlignment="0" applyProtection="0"/>
    <xf numFmtId="0" fontId="48" fillId="35" borderId="14" applyNumberFormat="0" applyAlignment="0" applyProtection="0"/>
    <xf numFmtId="0" fontId="48" fillId="35" borderId="14" applyNumberFormat="0" applyAlignment="0" applyProtection="0"/>
    <xf numFmtId="0" fontId="48" fillId="35" borderId="14" applyNumberFormat="0" applyAlignment="0" applyProtection="0"/>
    <xf numFmtId="0" fontId="48" fillId="35" borderId="14" applyNumberFormat="0" applyAlignment="0" applyProtection="0"/>
    <xf numFmtId="0" fontId="48" fillId="35" borderId="14" applyNumberFormat="0" applyAlignment="0" applyProtection="0"/>
    <xf numFmtId="0" fontId="48" fillId="35" borderId="14" applyNumberFormat="0" applyAlignment="0" applyProtection="0"/>
    <xf numFmtId="0" fontId="48" fillId="35" borderId="14" applyNumberFormat="0" applyAlignment="0" applyProtection="0"/>
    <xf numFmtId="0" fontId="48" fillId="35" borderId="14" applyNumberFormat="0" applyAlignment="0" applyProtection="0"/>
    <xf numFmtId="0" fontId="48" fillId="35" borderId="14" applyNumberFormat="0" applyAlignment="0" applyProtection="0"/>
    <xf numFmtId="0" fontId="48" fillId="35" borderId="14" applyNumberFormat="0" applyAlignment="0" applyProtection="0"/>
    <xf numFmtId="0" fontId="48" fillId="35" borderId="14" applyNumberFormat="0" applyAlignment="0" applyProtection="0"/>
    <xf numFmtId="0" fontId="48" fillId="35" borderId="14" applyNumberFormat="0" applyAlignment="0" applyProtection="0"/>
    <xf numFmtId="0" fontId="48" fillId="35" borderId="14" applyNumberFormat="0" applyAlignment="0" applyProtection="0"/>
    <xf numFmtId="0" fontId="48" fillId="35" borderId="14" applyNumberFormat="0" applyAlignment="0" applyProtection="0"/>
    <xf numFmtId="0" fontId="48" fillId="35" borderId="14" applyNumberFormat="0" applyAlignment="0" applyProtection="0"/>
    <xf numFmtId="0" fontId="48" fillId="35" borderId="14" applyNumberFormat="0" applyAlignment="0" applyProtection="0"/>
    <xf numFmtId="0" fontId="48" fillId="35" borderId="14" applyNumberFormat="0" applyAlignment="0" applyProtection="0"/>
    <xf numFmtId="0" fontId="48" fillId="35" borderId="14" applyNumberFormat="0" applyAlignment="0" applyProtection="0"/>
    <xf numFmtId="0" fontId="48" fillId="35" borderId="14" applyNumberFormat="0" applyAlignment="0" applyProtection="0"/>
    <xf numFmtId="0" fontId="48" fillId="35" borderId="14" applyNumberFormat="0" applyAlignment="0" applyProtection="0"/>
    <xf numFmtId="0" fontId="48" fillId="35" borderId="14" applyNumberFormat="0" applyAlignment="0" applyProtection="0"/>
    <xf numFmtId="0" fontId="48" fillId="35" borderId="14" applyNumberFormat="0" applyAlignment="0" applyProtection="0"/>
    <xf numFmtId="0" fontId="48" fillId="35" borderId="14" applyNumberFormat="0" applyAlignment="0" applyProtection="0"/>
    <xf numFmtId="0" fontId="48" fillId="35" borderId="14" applyNumberFormat="0" applyAlignment="0" applyProtection="0"/>
    <xf numFmtId="0" fontId="48" fillId="35" borderId="14" applyNumberFormat="0" applyAlignment="0" applyProtection="0"/>
    <xf numFmtId="0" fontId="48" fillId="35" borderId="14" applyNumberFormat="0" applyAlignment="0" applyProtection="0"/>
    <xf numFmtId="0" fontId="48" fillId="35" borderId="14" applyNumberFormat="0" applyAlignment="0" applyProtection="0"/>
    <xf numFmtId="0" fontId="48" fillId="35" borderId="14" applyNumberFormat="0" applyAlignment="0" applyProtection="0"/>
    <xf numFmtId="0" fontId="48" fillId="35" borderId="14" applyNumberFormat="0" applyAlignment="0" applyProtection="0"/>
    <xf numFmtId="0" fontId="48" fillId="35" borderId="14" applyNumberFormat="0" applyAlignment="0" applyProtection="0"/>
    <xf numFmtId="0" fontId="48" fillId="35" borderId="14" applyNumberFormat="0" applyAlignment="0" applyProtection="0"/>
    <xf numFmtId="0" fontId="48" fillId="35" borderId="14" applyNumberFormat="0" applyAlignment="0" applyProtection="0"/>
    <xf numFmtId="0" fontId="48" fillId="35" borderId="14" applyNumberFormat="0" applyAlignment="0" applyProtection="0"/>
    <xf numFmtId="0" fontId="48" fillId="35" borderId="14" applyNumberFormat="0" applyAlignment="0" applyProtection="0"/>
    <xf numFmtId="0" fontId="48" fillId="35" borderId="14" applyNumberFormat="0" applyAlignment="0" applyProtection="0"/>
    <xf numFmtId="0" fontId="48" fillId="35" borderId="14" applyNumberFormat="0" applyAlignment="0" applyProtection="0"/>
    <xf numFmtId="0" fontId="48" fillId="35" borderId="14" applyNumberFormat="0" applyAlignment="0" applyProtection="0"/>
    <xf numFmtId="0" fontId="48" fillId="35" borderId="14" applyNumberFormat="0" applyAlignment="0" applyProtection="0"/>
    <xf numFmtId="0" fontId="48" fillId="35" borderId="14" applyNumberFormat="0" applyAlignment="0" applyProtection="0"/>
    <xf numFmtId="0" fontId="48" fillId="35" borderId="14" applyNumberFormat="0" applyAlignment="0" applyProtection="0"/>
    <xf numFmtId="0" fontId="48" fillId="35" borderId="14" applyNumberFormat="0" applyAlignment="0" applyProtection="0"/>
    <xf numFmtId="0" fontId="48" fillId="35" borderId="14" applyNumberFormat="0" applyAlignment="0" applyProtection="0"/>
    <xf numFmtId="0" fontId="48" fillId="35" borderId="14" applyNumberFormat="0" applyAlignment="0" applyProtection="0"/>
    <xf numFmtId="0" fontId="48" fillId="35" borderId="14" applyNumberFormat="0" applyAlignment="0" applyProtection="0"/>
    <xf numFmtId="0" fontId="48" fillId="35" borderId="14" applyNumberFormat="0" applyAlignment="0" applyProtection="0"/>
    <xf numFmtId="0" fontId="48" fillId="35" borderId="14" applyNumberFormat="0" applyAlignment="0" applyProtection="0"/>
    <xf numFmtId="0" fontId="48" fillId="35" borderId="14" applyNumberFormat="0" applyAlignment="0" applyProtection="0"/>
    <xf numFmtId="0" fontId="48" fillId="35" borderId="14" applyNumberFormat="0" applyAlignment="0" applyProtection="0"/>
    <xf numFmtId="0" fontId="48" fillId="35" borderId="14" applyNumberFormat="0" applyAlignment="0" applyProtection="0"/>
    <xf numFmtId="0" fontId="48" fillId="35" borderId="14" applyNumberFormat="0" applyAlignment="0" applyProtection="0"/>
    <xf numFmtId="0" fontId="48" fillId="35" borderId="14" applyNumberFormat="0" applyAlignment="0" applyProtection="0"/>
    <xf numFmtId="0" fontId="48" fillId="35" borderId="14" applyNumberFormat="0" applyAlignment="0" applyProtection="0"/>
    <xf numFmtId="0" fontId="48" fillId="35" borderId="14" applyNumberFormat="0" applyAlignment="0" applyProtection="0"/>
    <xf numFmtId="0" fontId="48" fillId="35" borderId="14" applyNumberFormat="0" applyAlignment="0" applyProtection="0"/>
    <xf numFmtId="0" fontId="48" fillId="35" borderId="14" applyNumberFormat="0" applyAlignment="0" applyProtection="0"/>
    <xf numFmtId="0" fontId="48" fillId="35" borderId="14" applyNumberFormat="0" applyAlignment="0" applyProtection="0"/>
    <xf numFmtId="0" fontId="48" fillId="35" borderId="14" applyNumberFormat="0" applyAlignment="0" applyProtection="0"/>
    <xf numFmtId="0" fontId="48" fillId="35" borderId="14" applyNumberFormat="0" applyAlignment="0" applyProtection="0"/>
    <xf numFmtId="0" fontId="48" fillId="35" borderId="14" applyNumberFormat="0" applyAlignment="0" applyProtection="0"/>
    <xf numFmtId="0" fontId="48" fillId="35" borderId="14" applyNumberFormat="0" applyAlignment="0" applyProtection="0"/>
    <xf numFmtId="0" fontId="48" fillId="35" borderId="14" applyNumberFormat="0" applyAlignment="0" applyProtection="0"/>
    <xf numFmtId="0" fontId="48" fillId="35" borderId="14" applyNumberFormat="0" applyAlignment="0" applyProtection="0"/>
    <xf numFmtId="0" fontId="48" fillId="35" borderId="14" applyNumberFormat="0" applyAlignment="0" applyProtection="0"/>
    <xf numFmtId="0" fontId="48" fillId="35" borderId="14" applyNumberFormat="0" applyAlignment="0" applyProtection="0"/>
    <xf numFmtId="0" fontId="48" fillId="35" borderId="14" applyNumberFormat="0" applyAlignment="0" applyProtection="0"/>
    <xf numFmtId="0" fontId="48" fillId="35" borderId="14" applyNumberFormat="0" applyAlignment="0" applyProtection="0"/>
    <xf numFmtId="0" fontId="48" fillId="35" borderId="14" applyNumberFormat="0" applyAlignment="0" applyProtection="0"/>
    <xf numFmtId="0" fontId="48" fillId="35" borderId="14" applyNumberFormat="0" applyAlignment="0" applyProtection="0"/>
    <xf numFmtId="0" fontId="48" fillId="35" borderId="14" applyNumberFormat="0" applyAlignment="0" applyProtection="0"/>
    <xf numFmtId="0" fontId="48" fillId="35" borderId="14" applyNumberFormat="0" applyAlignment="0" applyProtection="0"/>
    <xf numFmtId="0" fontId="48" fillId="35" borderId="14" applyNumberFormat="0" applyAlignment="0" applyProtection="0"/>
    <xf numFmtId="0" fontId="48" fillId="35" borderId="14" applyNumberFormat="0" applyAlignment="0" applyProtection="0"/>
    <xf numFmtId="0" fontId="48" fillId="35" borderId="14" applyNumberFormat="0" applyAlignment="0" applyProtection="0"/>
    <xf numFmtId="0" fontId="48" fillId="35" borderId="14" applyNumberFormat="0" applyAlignment="0" applyProtection="0"/>
    <xf numFmtId="0" fontId="48" fillId="35" borderId="14" applyNumberFormat="0" applyAlignment="0" applyProtection="0"/>
    <xf numFmtId="0" fontId="48" fillId="35" borderId="14" applyNumberFormat="0" applyAlignment="0" applyProtection="0"/>
    <xf numFmtId="0" fontId="48" fillId="35" borderId="14" applyNumberFormat="0" applyAlignment="0" applyProtection="0"/>
    <xf numFmtId="0" fontId="48" fillId="35" borderId="14" applyNumberFormat="0" applyAlignment="0" applyProtection="0"/>
    <xf numFmtId="0" fontId="48" fillId="35" borderId="14" applyNumberFormat="0" applyAlignment="0" applyProtection="0"/>
    <xf numFmtId="0" fontId="48" fillId="35" borderId="14" applyNumberFormat="0" applyAlignment="0" applyProtection="0"/>
    <xf numFmtId="10" fontId="7" fillId="0" borderId="0" applyFill="0" applyBorder="0" applyAlignment="0" applyProtection="0"/>
    <xf numFmtId="176" fontId="30" fillId="0" borderId="0">
      <protection locked="0"/>
    </xf>
    <xf numFmtId="176" fontId="30" fillId="0" borderId="0">
      <protection locked="0"/>
    </xf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7" fillId="0" borderId="0" applyFill="0" applyBorder="0" applyAlignment="0" applyProtection="0"/>
    <xf numFmtId="9" fontId="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2" fillId="0" borderId="0">
      <protection locked="0"/>
    </xf>
    <xf numFmtId="38" fontId="50" fillId="0" borderId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38" fontId="49" fillId="0" borderId="0" applyFont="0" applyFill="0" applyBorder="0" applyAlignment="0" applyProtection="0"/>
    <xf numFmtId="176" fontId="52" fillId="0" borderId="0">
      <protection locked="0"/>
    </xf>
    <xf numFmtId="168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7" fillId="0" borderId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6" fontId="7" fillId="0" borderId="0" applyFill="0" applyBorder="0" applyAlignment="0" applyProtection="0"/>
    <xf numFmtId="16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89" fontId="7" fillId="0" borderId="0" applyFill="0" applyBorder="0" applyAlignment="0" applyProtection="0"/>
    <xf numFmtId="168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90" fontId="7" fillId="0" borderId="0" applyFill="0" applyBorder="0" applyAlignment="0" applyProtection="0"/>
    <xf numFmtId="190" fontId="7" fillId="0" borderId="0" applyFill="0" applyBorder="0" applyAlignment="0" applyProtection="0"/>
    <xf numFmtId="6" fontId="7" fillId="0" borderId="0" applyFill="0" applyBorder="0" applyAlignment="0" applyProtection="0"/>
    <xf numFmtId="190" fontId="7" fillId="0" borderId="0" applyFill="0" applyBorder="0" applyAlignment="0" applyProtection="0"/>
    <xf numFmtId="191" fontId="7" fillId="0" borderId="0" applyFill="0" applyBorder="0" applyAlignment="0" applyProtection="0"/>
    <xf numFmtId="16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8" fillId="0" borderId="0" applyFont="0" applyFill="0" applyBorder="0" applyAlignment="0" applyProtection="0"/>
    <xf numFmtId="168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89" fontId="7" fillId="0" borderId="0" applyFill="0" applyBorder="0" applyAlignment="0" applyProtection="0"/>
    <xf numFmtId="6" fontId="7" fillId="0" borderId="0" applyFill="0" applyBorder="0" applyAlignment="0" applyProtection="0"/>
    <xf numFmtId="189" fontId="7" fillId="0" borderId="0" applyFill="0" applyBorder="0" applyAlignment="0" applyProtection="0"/>
    <xf numFmtId="6" fontId="7" fillId="0" borderId="0" applyFill="0" applyBorder="0" applyAlignment="0" applyProtection="0"/>
    <xf numFmtId="175" fontId="7" fillId="0" borderId="0" applyFill="0" applyBorder="0" applyAlignment="0" applyProtection="0"/>
    <xf numFmtId="5" fontId="7" fillId="0" borderId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68" fontId="8" fillId="0" borderId="0" applyFont="0" applyFill="0" applyBorder="0" applyAlignment="0" applyProtection="0"/>
    <xf numFmtId="166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7" fillId="0" borderId="0" applyFont="0" applyFill="0" applyBorder="0" applyAlignment="0" applyProtection="0"/>
    <xf numFmtId="16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0" fontId="49" fillId="0" borderId="0" applyFont="0" applyFill="0" applyBorder="0" applyAlignment="0" applyProtection="0"/>
    <xf numFmtId="41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5" fillId="19" borderId="16" applyNumberFormat="0" applyBorder="0" applyAlignment="0">
      <alignment horizontal="left" vertical="center" indent="1"/>
    </xf>
    <xf numFmtId="0" fontId="55" fillId="19" borderId="16" applyNumberFormat="0" applyBorder="0" applyAlignment="0">
      <alignment horizontal="left" vertical="center" indent="1"/>
    </xf>
    <xf numFmtId="0" fontId="55" fillId="19" borderId="16" applyNumberFormat="0" applyBorder="0" applyAlignment="0">
      <alignment horizontal="left" vertical="center" indent="1"/>
    </xf>
    <xf numFmtId="0" fontId="55" fillId="19" borderId="16" applyNumberFormat="0" applyBorder="0" applyAlignment="0">
      <alignment horizontal="left" vertical="center" indent="1"/>
    </xf>
    <xf numFmtId="0" fontId="55" fillId="19" borderId="16" applyNumberFormat="0" applyBorder="0" applyAlignment="0">
      <alignment horizontal="left" vertical="center" indent="1"/>
    </xf>
    <xf numFmtId="0" fontId="55" fillId="19" borderId="16" applyNumberFormat="0" applyBorder="0" applyAlignment="0">
      <alignment horizontal="left" vertical="center" indent="1"/>
    </xf>
    <xf numFmtId="0" fontId="55" fillId="19" borderId="16" applyNumberFormat="0" applyBorder="0" applyAlignment="0">
      <alignment horizontal="left" vertical="center" indent="1"/>
    </xf>
    <xf numFmtId="0" fontId="55" fillId="19" borderId="16" applyNumberFormat="0" applyBorder="0" applyAlignment="0">
      <alignment horizontal="left" vertical="center" indent="1"/>
    </xf>
    <xf numFmtId="0" fontId="55" fillId="19" borderId="16" applyNumberFormat="0" applyBorder="0" applyAlignment="0">
      <alignment horizontal="left" vertical="center" indent="1"/>
    </xf>
    <xf numFmtId="0" fontId="55" fillId="19" borderId="16" applyNumberFormat="0" applyBorder="0" applyAlignment="0">
      <alignment horizontal="left" vertical="center" indent="1"/>
    </xf>
    <xf numFmtId="0" fontId="55" fillId="19" borderId="16" applyNumberFormat="0" applyBorder="0" applyAlignment="0">
      <alignment horizontal="left" vertical="center" indent="1"/>
    </xf>
    <xf numFmtId="0" fontId="55" fillId="19" borderId="16" applyNumberFormat="0" applyBorder="0" applyAlignment="0">
      <alignment horizontal="left" vertical="center" indent="1"/>
    </xf>
    <xf numFmtId="0" fontId="55" fillId="19" borderId="16" applyNumberFormat="0" applyBorder="0" applyAlignment="0">
      <alignment horizontal="left" vertical="center" indent="1"/>
    </xf>
    <xf numFmtId="0" fontId="55" fillId="19" borderId="16" applyNumberFormat="0" applyBorder="0" applyAlignment="0">
      <alignment horizontal="left" vertical="center" indent="1"/>
    </xf>
    <xf numFmtId="0" fontId="55" fillId="19" borderId="16" applyNumberFormat="0" applyBorder="0" applyAlignment="0">
      <alignment horizontal="left" vertical="center" indent="1"/>
    </xf>
    <xf numFmtId="0" fontId="55" fillId="19" borderId="16" applyNumberFormat="0" applyBorder="0" applyAlignment="0">
      <alignment horizontal="left" vertical="center" indent="1"/>
    </xf>
    <xf numFmtId="0" fontId="55" fillId="19" borderId="16" applyNumberFormat="0" applyBorder="0" applyAlignment="0">
      <alignment horizontal="left" vertical="center" indent="1"/>
    </xf>
    <xf numFmtId="0" fontId="55" fillId="19" borderId="16" applyNumberFormat="0" applyBorder="0" applyAlignment="0">
      <alignment horizontal="left" vertical="center" indent="1"/>
    </xf>
    <xf numFmtId="0" fontId="55" fillId="19" borderId="16" applyNumberFormat="0" applyBorder="0" applyAlignment="0">
      <alignment horizontal="left" vertical="center" indent="1"/>
    </xf>
    <xf numFmtId="0" fontId="55" fillId="19" borderId="16" applyNumberFormat="0" applyBorder="0" applyAlignment="0">
      <alignment horizontal="left" vertical="center" indent="1"/>
    </xf>
    <xf numFmtId="0" fontId="55" fillId="19" borderId="16" applyNumberFormat="0" applyBorder="0" applyAlignment="0">
      <alignment horizontal="left" vertical="center" indent="1"/>
    </xf>
    <xf numFmtId="0" fontId="55" fillId="19" borderId="16" applyNumberFormat="0" applyBorder="0" applyAlignment="0">
      <alignment horizontal="left" vertical="center" indent="1"/>
    </xf>
    <xf numFmtId="0" fontId="55" fillId="19" borderId="16" applyNumberFormat="0" applyBorder="0" applyAlignment="0">
      <alignment horizontal="left" vertical="center" indent="1"/>
    </xf>
    <xf numFmtId="0" fontId="55" fillId="19" borderId="16" applyNumberFormat="0" applyBorder="0" applyAlignment="0">
      <alignment horizontal="left" vertical="center" indent="1"/>
    </xf>
    <xf numFmtId="0" fontId="55" fillId="19" borderId="16" applyNumberFormat="0" applyBorder="0" applyAlignment="0">
      <alignment horizontal="left" vertical="center" indent="1"/>
    </xf>
    <xf numFmtId="0" fontId="55" fillId="19" borderId="16" applyNumberFormat="0" applyBorder="0" applyAlignment="0">
      <alignment horizontal="left" vertical="center" indent="1"/>
    </xf>
    <xf numFmtId="0" fontId="55" fillId="19" borderId="16" applyNumberFormat="0" applyBorder="0" applyAlignment="0">
      <alignment horizontal="left" vertical="center" indent="1"/>
    </xf>
    <xf numFmtId="0" fontId="55" fillId="19" borderId="16" applyNumberFormat="0" applyBorder="0" applyAlignment="0">
      <alignment horizontal="left" vertical="center" indent="1"/>
    </xf>
    <xf numFmtId="0" fontId="55" fillId="19" borderId="16" applyNumberFormat="0" applyBorder="0" applyAlignment="0">
      <alignment horizontal="left" vertical="center" indent="1"/>
    </xf>
    <xf numFmtId="0" fontId="55" fillId="19" borderId="16" applyNumberFormat="0" applyBorder="0" applyAlignment="0">
      <alignment horizontal="left" vertical="center" indent="1"/>
    </xf>
    <xf numFmtId="0" fontId="55" fillId="19" borderId="16" applyNumberFormat="0" applyBorder="0" applyAlignment="0">
      <alignment horizontal="left" vertical="center" indent="1"/>
    </xf>
    <xf numFmtId="0" fontId="55" fillId="19" borderId="16" applyNumberFormat="0" applyBorder="0" applyAlignment="0">
      <alignment horizontal="left" vertical="center" indent="1"/>
    </xf>
    <xf numFmtId="0" fontId="55" fillId="19" borderId="16" applyNumberFormat="0" applyBorder="0" applyAlignment="0">
      <alignment horizontal="left" vertical="center" indent="1"/>
    </xf>
    <xf numFmtId="0" fontId="55" fillId="19" borderId="16" applyNumberFormat="0" applyBorder="0" applyAlignment="0">
      <alignment horizontal="left" vertical="center" indent="1"/>
    </xf>
    <xf numFmtId="0" fontId="55" fillId="19" borderId="16" applyNumberFormat="0" applyBorder="0" applyAlignment="0">
      <alignment horizontal="left" vertical="center" indent="1"/>
    </xf>
    <xf numFmtId="0" fontId="55" fillId="19" borderId="16" applyNumberFormat="0" applyBorder="0" applyAlignment="0">
      <alignment horizontal="left" vertical="center" indent="1"/>
    </xf>
    <xf numFmtId="0" fontId="55" fillId="19" borderId="16" applyNumberFormat="0" applyBorder="0" applyAlignment="0">
      <alignment horizontal="left" vertical="center" indent="1"/>
    </xf>
    <xf numFmtId="0" fontId="56" fillId="0" borderId="16" applyNumberFormat="0" applyBorder="0" applyAlignment="0">
      <alignment horizontal="center" vertical="center"/>
    </xf>
    <xf numFmtId="0" fontId="56" fillId="0" borderId="16" applyNumberFormat="0" applyBorder="0" applyAlignment="0">
      <alignment horizontal="center" vertical="center"/>
    </xf>
    <xf numFmtId="0" fontId="56" fillId="0" borderId="16" applyNumberFormat="0" applyBorder="0" applyAlignment="0">
      <alignment horizontal="center" vertical="center"/>
    </xf>
    <xf numFmtId="0" fontId="56" fillId="0" borderId="16" applyNumberFormat="0" applyBorder="0" applyAlignment="0">
      <alignment horizontal="center" vertical="center"/>
    </xf>
    <xf numFmtId="0" fontId="56" fillId="0" borderId="16" applyNumberFormat="0" applyBorder="0" applyAlignment="0">
      <alignment horizontal="center" vertical="center"/>
    </xf>
    <xf numFmtId="0" fontId="56" fillId="0" borderId="16" applyNumberFormat="0" applyBorder="0" applyAlignment="0">
      <alignment horizontal="center" vertical="center"/>
    </xf>
    <xf numFmtId="0" fontId="56" fillId="0" borderId="16" applyNumberFormat="0" applyBorder="0" applyAlignment="0">
      <alignment horizontal="center" vertical="center"/>
    </xf>
    <xf numFmtId="0" fontId="56" fillId="0" borderId="16" applyNumberFormat="0" applyBorder="0" applyAlignment="0">
      <alignment horizontal="center" vertical="center"/>
    </xf>
    <xf numFmtId="0" fontId="56" fillId="0" borderId="16" applyNumberFormat="0" applyBorder="0" applyAlignment="0">
      <alignment horizontal="center" vertical="center"/>
    </xf>
    <xf numFmtId="0" fontId="56" fillId="0" borderId="16" applyNumberFormat="0" applyBorder="0" applyAlignment="0">
      <alignment horizontal="center" vertical="center"/>
    </xf>
    <xf numFmtId="0" fontId="56" fillId="0" borderId="16" applyNumberFormat="0" applyBorder="0" applyAlignment="0">
      <alignment horizontal="center" vertical="center"/>
    </xf>
    <xf numFmtId="0" fontId="56" fillId="0" borderId="16" applyNumberFormat="0" applyBorder="0" applyAlignment="0">
      <alignment horizontal="center" vertical="center"/>
    </xf>
    <xf numFmtId="0" fontId="56" fillId="0" borderId="16" applyNumberFormat="0" applyBorder="0" applyAlignment="0">
      <alignment horizontal="center" vertical="center"/>
    </xf>
    <xf numFmtId="0" fontId="56" fillId="0" borderId="16" applyNumberFormat="0" applyBorder="0" applyAlignment="0">
      <alignment horizontal="center" vertical="center"/>
    </xf>
    <xf numFmtId="0" fontId="56" fillId="0" borderId="16" applyNumberFormat="0" applyBorder="0" applyAlignment="0">
      <alignment horizontal="center" vertical="center"/>
    </xf>
    <xf numFmtId="0" fontId="56" fillId="0" borderId="16" applyNumberFormat="0" applyBorder="0" applyAlignment="0">
      <alignment horizontal="center" vertical="center"/>
    </xf>
    <xf numFmtId="0" fontId="56" fillId="0" borderId="16" applyNumberFormat="0" applyBorder="0" applyAlignment="0">
      <alignment horizontal="center" vertical="center"/>
    </xf>
    <xf numFmtId="0" fontId="56" fillId="0" borderId="16" applyNumberFormat="0" applyBorder="0" applyAlignment="0">
      <alignment horizontal="center" vertical="center"/>
    </xf>
    <xf numFmtId="0" fontId="56" fillId="0" borderId="16" applyNumberFormat="0" applyBorder="0" applyAlignment="0">
      <alignment horizontal="center" vertical="center"/>
    </xf>
    <xf numFmtId="0" fontId="56" fillId="0" borderId="16" applyNumberFormat="0" applyBorder="0" applyAlignment="0">
      <alignment horizontal="center" vertical="center"/>
    </xf>
    <xf numFmtId="0" fontId="56" fillId="0" borderId="16" applyNumberFormat="0" applyBorder="0" applyAlignment="0">
      <alignment horizontal="center" vertical="center"/>
    </xf>
    <xf numFmtId="0" fontId="56" fillId="0" borderId="16" applyNumberFormat="0" applyBorder="0" applyAlignment="0">
      <alignment horizontal="center" vertical="center"/>
    </xf>
    <xf numFmtId="0" fontId="56" fillId="0" borderId="16" applyNumberFormat="0" applyBorder="0" applyAlignment="0">
      <alignment horizontal="center" vertical="center"/>
    </xf>
    <xf numFmtId="0" fontId="56" fillId="0" borderId="16" applyNumberFormat="0" applyBorder="0" applyAlignment="0">
      <alignment horizontal="center" vertical="center"/>
    </xf>
    <xf numFmtId="0" fontId="56" fillId="0" borderId="16" applyNumberFormat="0" applyBorder="0" applyAlignment="0">
      <alignment horizontal="center" vertical="center"/>
    </xf>
    <xf numFmtId="0" fontId="56" fillId="0" borderId="16" applyNumberFormat="0" applyBorder="0" applyAlignment="0">
      <alignment horizontal="center" vertical="center"/>
    </xf>
    <xf numFmtId="0" fontId="56" fillId="0" borderId="16" applyNumberFormat="0" applyBorder="0" applyAlignment="0">
      <alignment horizontal="center" vertical="center"/>
    </xf>
    <xf numFmtId="0" fontId="56" fillId="0" borderId="16" applyNumberFormat="0" applyBorder="0" applyAlignment="0">
      <alignment horizontal="center" vertical="center"/>
    </xf>
    <xf numFmtId="0" fontId="56" fillId="0" borderId="16" applyNumberFormat="0" applyBorder="0" applyAlignment="0">
      <alignment horizontal="center" vertical="center"/>
    </xf>
    <xf numFmtId="0" fontId="56" fillId="0" borderId="16" applyNumberFormat="0" applyBorder="0" applyAlignment="0">
      <alignment horizontal="center" vertical="center"/>
    </xf>
    <xf numFmtId="0" fontId="56" fillId="0" borderId="16" applyNumberFormat="0" applyBorder="0" applyAlignment="0">
      <alignment horizontal="center" vertical="center"/>
    </xf>
    <xf numFmtId="0" fontId="56" fillId="0" borderId="16" applyNumberFormat="0" applyBorder="0" applyAlignment="0">
      <alignment horizontal="center" vertical="center"/>
    </xf>
    <xf numFmtId="0" fontId="56" fillId="0" borderId="16" applyNumberFormat="0" applyBorder="0" applyAlignment="0">
      <alignment horizontal="center" vertical="center"/>
    </xf>
    <xf numFmtId="0" fontId="56" fillId="0" borderId="16" applyNumberFormat="0" applyBorder="0" applyAlignment="0">
      <alignment horizontal="center" vertical="center"/>
    </xf>
    <xf numFmtId="0" fontId="56" fillId="0" borderId="16" applyNumberFormat="0" applyBorder="0" applyAlignment="0">
      <alignment horizontal="center" vertical="center"/>
    </xf>
    <xf numFmtId="0" fontId="56" fillId="0" borderId="16" applyNumberFormat="0" applyBorder="0" applyAlignment="0">
      <alignment horizontal="center" vertical="center"/>
    </xf>
    <xf numFmtId="0" fontId="56" fillId="0" borderId="16" applyNumberFormat="0" applyBorder="0" applyAlignment="0">
      <alignment horizontal="center" vertical="center"/>
    </xf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/>
    <xf numFmtId="0" fontId="60" fillId="0" borderId="17" applyNumberFormat="0" applyFill="0" applyAlignment="0" applyProtection="0"/>
    <xf numFmtId="0" fontId="5" fillId="36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5" fillId="36" borderId="0">
      <alignment horizontal="left" indent="1"/>
    </xf>
    <xf numFmtId="0" fontId="5" fillId="0" borderId="0">
      <alignment horizontal="left" indent="1"/>
    </xf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76" fontId="63" fillId="0" borderId="0">
      <protection locked="0"/>
    </xf>
    <xf numFmtId="0" fontId="64" fillId="37" borderId="20" applyNumberFormat="0" applyBorder="0" applyAlignment="0">
      <alignment horizontal="left" vertical="center" indent="1"/>
    </xf>
    <xf numFmtId="176" fontId="63" fillId="0" borderId="0">
      <protection locked="0"/>
    </xf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168" fontId="8" fillId="0" borderId="0" applyFont="0" applyFill="0" applyBorder="0" applyAlignment="0" applyProtection="0"/>
    <xf numFmtId="168" fontId="14" fillId="0" borderId="0"/>
    <xf numFmtId="0" fontId="4" fillId="19" borderId="31" applyNumberFormat="0" applyFont="0" applyBorder="0" applyAlignment="0">
      <alignment horizontal="left" vertical="center"/>
    </xf>
    <xf numFmtId="0" fontId="4" fillId="19" borderId="31" applyNumberFormat="0" applyFont="0" applyBorder="0" applyAlignment="0">
      <alignment horizontal="left" vertical="center"/>
    </xf>
    <xf numFmtId="0" fontId="4" fillId="19" borderId="31" applyNumberFormat="0" applyFont="0" applyBorder="0" applyAlignment="0">
      <alignment horizontal="left" vertical="center"/>
    </xf>
    <xf numFmtId="0" fontId="4" fillId="19" borderId="31" applyNumberFormat="0" applyFont="0" applyBorder="0" applyAlignment="0">
      <alignment horizontal="left" vertical="center"/>
    </xf>
    <xf numFmtId="0" fontId="4" fillId="19" borderId="31" applyNumberFormat="0" applyFont="0" applyBorder="0" applyAlignment="0">
      <alignment horizontal="left" vertical="center"/>
    </xf>
    <xf numFmtId="0" fontId="4" fillId="19" borderId="31" applyNumberFormat="0" applyFont="0" applyBorder="0" applyAlignment="0">
      <alignment horizontal="left" vertical="center"/>
    </xf>
    <xf numFmtId="0" fontId="4" fillId="19" borderId="31" applyNumberFormat="0" applyFont="0" applyBorder="0" applyAlignment="0">
      <alignment horizontal="left" vertical="center"/>
    </xf>
    <xf numFmtId="0" fontId="4" fillId="19" borderId="31" applyNumberFormat="0" applyFont="0" applyBorder="0" applyAlignment="0">
      <alignment horizontal="left" vertical="center"/>
    </xf>
    <xf numFmtId="0" fontId="4" fillId="19" borderId="31" applyNumberFormat="0" applyFont="0" applyBorder="0" applyAlignment="0">
      <alignment horizontal="left" vertical="center"/>
    </xf>
    <xf numFmtId="0" fontId="4" fillId="19" borderId="31" applyNumberFormat="0" applyFont="0" applyBorder="0" applyAlignment="0">
      <alignment horizontal="left" vertical="center"/>
    </xf>
    <xf numFmtId="0" fontId="4" fillId="19" borderId="31" applyNumberFormat="0" applyFont="0" applyBorder="0" applyAlignment="0">
      <alignment horizontal="left" vertical="center"/>
    </xf>
    <xf numFmtId="0" fontId="4" fillId="19" borderId="31" applyNumberFormat="0" applyFont="0" applyBorder="0" applyAlignment="0">
      <alignment horizontal="left" vertical="center"/>
    </xf>
    <xf numFmtId="0" fontId="4" fillId="19" borderId="31" applyNumberFormat="0" applyFont="0" applyBorder="0" applyAlignment="0">
      <alignment horizontal="left" vertical="center"/>
    </xf>
    <xf numFmtId="0" fontId="4" fillId="19" borderId="31" applyNumberFormat="0" applyFont="0" applyBorder="0" applyAlignment="0">
      <alignment horizontal="left" vertical="center"/>
    </xf>
    <xf numFmtId="0" fontId="4" fillId="19" borderId="31" applyNumberFormat="0" applyFont="0" applyBorder="0" applyAlignment="0">
      <alignment horizontal="left" vertical="center"/>
    </xf>
    <xf numFmtId="0" fontId="4" fillId="19" borderId="31" applyNumberFormat="0" applyFont="0" applyBorder="0" applyAlignment="0">
      <alignment horizontal="left" vertical="center"/>
    </xf>
    <xf numFmtId="0" fontId="4" fillId="19" borderId="31" applyNumberFormat="0" applyFont="0" applyBorder="0" applyAlignment="0">
      <alignment horizontal="left" vertical="center"/>
    </xf>
    <xf numFmtId="0" fontId="4" fillId="19" borderId="31" applyNumberFormat="0" applyFont="0" applyBorder="0" applyAlignment="0">
      <alignment horizontal="left" vertical="center"/>
    </xf>
    <xf numFmtId="0" fontId="4" fillId="19" borderId="31" applyNumberFormat="0" applyFont="0" applyBorder="0" applyAlignment="0">
      <alignment horizontal="left" vertical="center"/>
    </xf>
    <xf numFmtId="0" fontId="4" fillId="19" borderId="31" applyNumberFormat="0" applyFont="0" applyBorder="0" applyAlignment="0">
      <alignment horizontal="left" vertical="center"/>
    </xf>
    <xf numFmtId="0" fontId="4" fillId="19" borderId="31" applyNumberFormat="0" applyFont="0" applyBorder="0" applyAlignment="0">
      <alignment horizontal="left" vertical="center"/>
    </xf>
    <xf numFmtId="0" fontId="4" fillId="19" borderId="31" applyNumberFormat="0" applyFont="0" applyBorder="0" applyAlignment="0">
      <alignment horizontal="left" vertical="center"/>
    </xf>
    <xf numFmtId="0" fontId="4" fillId="19" borderId="31" applyNumberFormat="0" applyFont="0" applyBorder="0" applyAlignment="0">
      <alignment horizontal="left" vertical="center"/>
    </xf>
    <xf numFmtId="0" fontId="4" fillId="19" borderId="31" applyNumberFormat="0" applyFont="0" applyBorder="0" applyAlignment="0">
      <alignment horizontal="left" vertical="center"/>
    </xf>
    <xf numFmtId="0" fontId="4" fillId="19" borderId="31" applyNumberFormat="0" applyFont="0" applyBorder="0" applyAlignment="0">
      <alignment horizontal="left" vertical="center"/>
    </xf>
    <xf numFmtId="0" fontId="4" fillId="19" borderId="31" applyNumberFormat="0" applyFont="0" applyBorder="0" applyAlignment="0">
      <alignment horizontal="left" vertical="center"/>
    </xf>
    <xf numFmtId="0" fontId="4" fillId="19" borderId="31" applyNumberFormat="0" applyFont="0" applyBorder="0" applyAlignment="0">
      <alignment horizontal="left" vertical="center"/>
    </xf>
    <xf numFmtId="0" fontId="4" fillId="19" borderId="31" applyNumberFormat="0" applyFont="0" applyBorder="0" applyAlignment="0">
      <alignment horizontal="left" vertical="center"/>
    </xf>
    <xf numFmtId="0" fontId="4" fillId="19" borderId="31" applyNumberFormat="0" applyFont="0" applyBorder="0" applyAlignment="0">
      <alignment horizontal="left" vertical="center"/>
    </xf>
    <xf numFmtId="0" fontId="4" fillId="19" borderId="31" applyNumberFormat="0" applyFont="0" applyBorder="0" applyAlignment="0">
      <alignment horizontal="left" vertical="center"/>
    </xf>
    <xf numFmtId="0" fontId="4" fillId="19" borderId="31" applyNumberFormat="0" applyFont="0" applyBorder="0" applyAlignment="0">
      <alignment horizontal="left" vertical="center"/>
    </xf>
    <xf numFmtId="0" fontId="4" fillId="19" borderId="31" applyNumberFormat="0" applyFont="0" applyBorder="0" applyAlignment="0">
      <alignment horizontal="left" vertical="center"/>
    </xf>
    <xf numFmtId="0" fontId="4" fillId="19" borderId="31" applyNumberFormat="0" applyFont="0" applyBorder="0" applyAlignment="0">
      <alignment horizontal="left" vertical="center"/>
    </xf>
    <xf numFmtId="0" fontId="4" fillId="19" borderId="31" applyNumberFormat="0" applyFont="0" applyBorder="0" applyAlignment="0">
      <alignment horizontal="left" vertical="center"/>
    </xf>
    <xf numFmtId="0" fontId="4" fillId="19" borderId="31" applyNumberFormat="0" applyFont="0" applyBorder="0" applyAlignment="0">
      <alignment horizontal="left" vertical="center"/>
    </xf>
    <xf numFmtId="0" fontId="4" fillId="19" borderId="31" applyNumberFormat="0" applyFont="0" applyBorder="0" applyAlignment="0">
      <alignment horizontal="left" vertical="center"/>
    </xf>
    <xf numFmtId="0" fontId="4" fillId="19" borderId="31" applyNumberFormat="0" applyFont="0" applyBorder="0" applyAlignment="0">
      <alignment horizontal="left" vertical="center"/>
    </xf>
    <xf numFmtId="0" fontId="4" fillId="19" borderId="31" applyNumberFormat="0" applyFont="0" applyBorder="0" applyAlignment="0">
      <alignment horizontal="left" vertical="center"/>
    </xf>
    <xf numFmtId="0" fontId="4" fillId="19" borderId="31" applyNumberFormat="0" applyFont="0" applyBorder="0" applyAlignment="0">
      <alignment horizontal="left" vertical="center"/>
    </xf>
    <xf numFmtId="0" fontId="4" fillId="19" borderId="31" applyNumberFormat="0" applyFont="0" applyBorder="0" applyAlignment="0">
      <alignment horizontal="left" vertical="center"/>
    </xf>
    <xf numFmtId="0" fontId="4" fillId="19" borderId="31" applyNumberFormat="0" applyFont="0" applyBorder="0" applyAlignment="0">
      <alignment horizontal="left" vertical="center"/>
    </xf>
    <xf numFmtId="0" fontId="4" fillId="19" borderId="31" applyNumberFormat="0" applyFont="0" applyBorder="0" applyAlignment="0">
      <alignment horizontal="left" vertical="center"/>
    </xf>
    <xf numFmtId="0" fontId="4" fillId="19" borderId="31" applyNumberFormat="0" applyFont="0" applyBorder="0" applyAlignment="0">
      <alignment horizontal="left" vertical="center"/>
    </xf>
    <xf numFmtId="0" fontId="4" fillId="19" borderId="31" applyNumberFormat="0" applyFont="0" applyBorder="0" applyAlignment="0">
      <alignment horizontal="left" vertical="center"/>
    </xf>
    <xf numFmtId="0" fontId="4" fillId="19" borderId="31" applyNumberFormat="0" applyFont="0" applyBorder="0" applyAlignment="0">
      <alignment horizontal="left" vertical="center"/>
    </xf>
    <xf numFmtId="0" fontId="4" fillId="19" borderId="31" applyNumberFormat="0" applyFont="0" applyBorder="0" applyAlignment="0">
      <alignment horizontal="left" vertical="center"/>
    </xf>
    <xf numFmtId="0" fontId="4" fillId="19" borderId="31" applyNumberFormat="0" applyFont="0" applyBorder="0" applyAlignment="0">
      <alignment horizontal="left" vertical="center"/>
    </xf>
    <xf numFmtId="0" fontId="4" fillId="19" borderId="31" applyNumberFormat="0" applyFont="0" applyBorder="0" applyAlignment="0">
      <alignment horizontal="left" vertical="center"/>
    </xf>
    <xf numFmtId="0" fontId="4" fillId="19" borderId="31" applyNumberFormat="0" applyFont="0" applyBorder="0" applyAlignment="0">
      <alignment horizontal="left" vertical="center"/>
    </xf>
    <xf numFmtId="0" fontId="4" fillId="19" borderId="31" applyNumberFormat="0" applyFont="0" applyBorder="0" applyAlignment="0">
      <alignment horizontal="left" vertical="center"/>
    </xf>
    <xf numFmtId="0" fontId="4" fillId="19" borderId="31" applyNumberFormat="0" applyFont="0" applyBorder="0" applyAlignment="0">
      <alignment horizontal="left" vertical="center"/>
    </xf>
    <xf numFmtId="0" fontId="4" fillId="19" borderId="31" applyNumberFormat="0" applyFont="0" applyBorder="0" applyAlignment="0">
      <alignment horizontal="left" vertical="center"/>
    </xf>
    <xf numFmtId="0" fontId="4" fillId="19" borderId="31" applyNumberFormat="0" applyFont="0" applyBorder="0" applyAlignment="0">
      <alignment horizontal="left" vertical="center"/>
    </xf>
    <xf numFmtId="0" fontId="4" fillId="19" borderId="31" applyNumberFormat="0" applyFont="0" applyBorder="0" applyAlignment="0">
      <alignment horizontal="left" vertical="center"/>
    </xf>
    <xf numFmtId="0" fontId="4" fillId="19" borderId="31" applyNumberFormat="0" applyFont="0" applyBorder="0" applyAlignment="0">
      <alignment horizontal="left" vertical="center"/>
    </xf>
    <xf numFmtId="0" fontId="4" fillId="19" borderId="31" applyNumberFormat="0" applyFont="0" applyBorder="0" applyAlignment="0">
      <alignment horizontal="left" vertical="center"/>
    </xf>
    <xf numFmtId="0" fontId="4" fillId="19" borderId="31" applyNumberFormat="0" applyFont="0" applyBorder="0" applyAlignment="0">
      <alignment horizontal="left" vertical="center"/>
    </xf>
    <xf numFmtId="0" fontId="4" fillId="19" borderId="31" applyNumberFormat="0" applyFont="0" applyBorder="0" applyAlignment="0">
      <alignment horizontal="left" vertical="center"/>
    </xf>
    <xf numFmtId="0" fontId="4" fillId="19" borderId="31" applyNumberFormat="0" applyFont="0" applyBorder="0" applyAlignment="0">
      <alignment horizontal="left" vertical="center"/>
    </xf>
    <xf numFmtId="0" fontId="4" fillId="19" borderId="31" applyNumberFormat="0" applyFont="0" applyBorder="0" applyAlignment="0">
      <alignment horizontal="left" vertical="center"/>
    </xf>
    <xf numFmtId="0" fontId="4" fillId="19" borderId="31" applyNumberFormat="0" applyFont="0" applyBorder="0" applyAlignment="0">
      <alignment horizontal="left" vertical="center"/>
    </xf>
    <xf numFmtId="0" fontId="4" fillId="19" borderId="31" applyNumberFormat="0" applyFont="0" applyBorder="0" applyAlignment="0">
      <alignment horizontal="left" vertical="center"/>
    </xf>
    <xf numFmtId="0" fontId="4" fillId="19" borderId="31" applyNumberFormat="0" applyFont="0" applyBorder="0" applyAlignment="0">
      <alignment horizontal="left" vertical="center"/>
    </xf>
    <xf numFmtId="0" fontId="4" fillId="19" borderId="31" applyNumberFormat="0" applyFont="0" applyBorder="0" applyAlignment="0">
      <alignment horizontal="left" vertical="center"/>
    </xf>
    <xf numFmtId="0" fontId="4" fillId="19" borderId="31" applyNumberFormat="0" applyFont="0" applyBorder="0" applyAlignment="0">
      <alignment horizontal="left" vertical="center"/>
    </xf>
    <xf numFmtId="0" fontId="4" fillId="19" borderId="31" applyNumberFormat="0" applyFont="0" applyBorder="0" applyAlignment="0">
      <alignment horizontal="left" vertical="center"/>
    </xf>
    <xf numFmtId="0" fontId="4" fillId="19" borderId="31" applyNumberFormat="0" applyFont="0" applyBorder="0" applyAlignment="0">
      <alignment horizontal="left" vertical="center"/>
    </xf>
    <xf numFmtId="0" fontId="4" fillId="19" borderId="31" applyNumberFormat="0" applyFont="0" applyBorder="0" applyAlignment="0">
      <alignment horizontal="left" vertical="center"/>
    </xf>
    <xf numFmtId="0" fontId="4" fillId="19" borderId="31" applyNumberFormat="0" applyFont="0" applyBorder="0" applyAlignment="0">
      <alignment horizontal="left" vertical="center"/>
    </xf>
    <xf numFmtId="0" fontId="4" fillId="19" borderId="31" applyNumberFormat="0" applyFont="0" applyBorder="0" applyAlignment="0">
      <alignment horizontal="left" vertical="center"/>
    </xf>
    <xf numFmtId="0" fontId="4" fillId="19" borderId="31" applyNumberFormat="0" applyFont="0" applyBorder="0" applyAlignment="0">
      <alignment horizontal="left" vertical="center"/>
    </xf>
    <xf numFmtId="0" fontId="4" fillId="19" borderId="31" applyNumberFormat="0" applyFont="0" applyBorder="0" applyAlignment="0">
      <alignment horizontal="left" vertical="center"/>
    </xf>
    <xf numFmtId="0" fontId="4" fillId="19" borderId="31" applyNumberFormat="0" applyFont="0" applyBorder="0" applyAlignment="0">
      <alignment horizontal="left" vertical="center"/>
    </xf>
    <xf numFmtId="0" fontId="4" fillId="19" borderId="31" applyNumberFormat="0" applyFont="0" applyBorder="0" applyAlignment="0">
      <alignment horizontal="left" vertical="center"/>
    </xf>
    <xf numFmtId="0" fontId="4" fillId="19" borderId="31" applyNumberFormat="0" applyFont="0" applyBorder="0" applyAlignment="0">
      <alignment horizontal="left" vertical="center"/>
    </xf>
    <xf numFmtId="0" fontId="4" fillId="19" borderId="31" applyNumberFormat="0" applyFont="0" applyBorder="0" applyAlignment="0">
      <alignment horizontal="left" vertical="center"/>
    </xf>
    <xf numFmtId="0" fontId="4" fillId="19" borderId="31" applyNumberFormat="0" applyFont="0" applyBorder="0" applyAlignment="0">
      <alignment horizontal="left" vertical="center"/>
    </xf>
    <xf numFmtId="0" fontId="4" fillId="19" borderId="31" applyNumberFormat="0" applyFont="0" applyBorder="0" applyAlignment="0">
      <alignment horizontal="left" vertical="center"/>
    </xf>
    <xf numFmtId="0" fontId="4" fillId="19" borderId="31" applyNumberFormat="0" applyFont="0" applyBorder="0" applyAlignment="0">
      <alignment horizontal="left" vertical="center"/>
    </xf>
    <xf numFmtId="0" fontId="4" fillId="19" borderId="31" applyNumberFormat="0" applyFont="0" applyBorder="0" applyAlignment="0">
      <alignment horizontal="left" vertical="center"/>
    </xf>
    <xf numFmtId="0" fontId="4" fillId="19" borderId="31" applyNumberFormat="0" applyFont="0" applyBorder="0" applyAlignment="0">
      <alignment horizontal="left" vertical="center"/>
    </xf>
    <xf numFmtId="0" fontId="4" fillId="19" borderId="31" applyNumberFormat="0" applyFont="0" applyBorder="0" applyAlignment="0">
      <alignment horizontal="left" vertical="center"/>
    </xf>
    <xf numFmtId="0" fontId="4" fillId="19" borderId="31" applyNumberFormat="0" applyFont="0" applyBorder="0" applyAlignment="0">
      <alignment horizontal="left" vertical="center"/>
    </xf>
    <xf numFmtId="0" fontId="4" fillId="19" borderId="31" applyNumberFormat="0" applyFont="0" applyBorder="0" applyAlignment="0">
      <alignment horizontal="left" vertical="center"/>
    </xf>
    <xf numFmtId="0" fontId="4" fillId="19" borderId="31" applyNumberFormat="0" applyFont="0" applyBorder="0" applyAlignment="0">
      <alignment horizontal="left" vertical="center"/>
    </xf>
    <xf numFmtId="0" fontId="4" fillId="19" borderId="31" applyNumberFormat="0" applyFont="0" applyBorder="0" applyAlignment="0">
      <alignment horizontal="left" vertical="center"/>
    </xf>
    <xf numFmtId="0" fontId="4" fillId="19" borderId="31" applyNumberFormat="0" applyFont="0" applyBorder="0" applyAlignment="0">
      <alignment horizontal="left" vertical="center"/>
    </xf>
    <xf numFmtId="0" fontId="4" fillId="19" borderId="31" applyNumberFormat="0" applyFont="0" applyBorder="0" applyAlignment="0">
      <alignment horizontal="left" vertical="center"/>
    </xf>
    <xf numFmtId="0" fontId="4" fillId="19" borderId="31" applyNumberFormat="0" applyFont="0" applyBorder="0" applyAlignment="0">
      <alignment horizontal="left" vertical="center"/>
    </xf>
    <xf numFmtId="0" fontId="4" fillId="19" borderId="31" applyNumberFormat="0" applyFont="0" applyBorder="0" applyAlignment="0">
      <alignment horizontal="left" vertical="center"/>
    </xf>
    <xf numFmtId="0" fontId="4" fillId="19" borderId="31" applyNumberFormat="0" applyFont="0" applyBorder="0" applyAlignment="0">
      <alignment horizontal="left" vertical="center"/>
    </xf>
    <xf numFmtId="0" fontId="4" fillId="19" borderId="31" applyNumberFormat="0" applyFont="0" applyBorder="0" applyAlignment="0">
      <alignment horizontal="left" vertical="center"/>
    </xf>
    <xf numFmtId="0" fontId="4" fillId="19" borderId="31" applyNumberFormat="0" applyFont="0" applyBorder="0" applyAlignment="0">
      <alignment horizontal="left" vertical="center"/>
    </xf>
    <xf numFmtId="0" fontId="4" fillId="19" borderId="31" applyNumberFormat="0" applyFont="0" applyBorder="0" applyAlignment="0">
      <alignment horizontal="left" vertical="center"/>
    </xf>
    <xf numFmtId="0" fontId="4" fillId="19" borderId="31" applyNumberFormat="0" applyFont="0" applyBorder="0" applyAlignment="0">
      <alignment horizontal="left" vertical="center"/>
    </xf>
    <xf numFmtId="0" fontId="4" fillId="19" borderId="31" applyNumberFormat="0" applyFont="0" applyBorder="0" applyAlignment="0">
      <alignment horizontal="left" vertical="center"/>
    </xf>
    <xf numFmtId="0" fontId="4" fillId="19" borderId="31" applyNumberFormat="0" applyFont="0" applyBorder="0" applyAlignment="0">
      <alignment horizontal="left" vertical="center"/>
    </xf>
    <xf numFmtId="0" fontId="4" fillId="19" borderId="31" applyNumberFormat="0" applyFont="0" applyBorder="0" applyAlignment="0">
      <alignment horizontal="left" vertical="center"/>
    </xf>
    <xf numFmtId="0" fontId="4" fillId="19" borderId="31" applyNumberFormat="0" applyFont="0" applyBorder="0" applyAlignment="0">
      <alignment horizontal="left" vertical="center"/>
    </xf>
    <xf numFmtId="0" fontId="4" fillId="19" borderId="31" applyNumberFormat="0" applyFont="0" applyBorder="0" applyAlignment="0">
      <alignment horizontal="left" vertical="center"/>
    </xf>
    <xf numFmtId="0" fontId="4" fillId="19" borderId="31" applyNumberFormat="0" applyFont="0" applyBorder="0" applyAlignment="0">
      <alignment horizontal="left" vertical="center"/>
    </xf>
    <xf numFmtId="0" fontId="4" fillId="19" borderId="31" applyNumberFormat="0" applyFont="0" applyBorder="0" applyAlignment="0">
      <alignment horizontal="left" vertical="center"/>
    </xf>
    <xf numFmtId="0" fontId="4" fillId="19" borderId="31" applyNumberFormat="0" applyFont="0" applyBorder="0" applyAlignment="0">
      <alignment horizontal="left" vertical="center"/>
    </xf>
    <xf numFmtId="0" fontId="22" fillId="9" borderId="39" applyNumberFormat="0" applyAlignment="0" applyProtection="0"/>
    <xf numFmtId="0" fontId="22" fillId="9" borderId="39" applyNumberFormat="0" applyAlignment="0" applyProtection="0"/>
    <xf numFmtId="0" fontId="22" fillId="9" borderId="39" applyNumberFormat="0" applyAlignment="0" applyProtection="0"/>
    <xf numFmtId="0" fontId="22" fillId="9" borderId="39" applyNumberFormat="0" applyAlignment="0" applyProtection="0"/>
    <xf numFmtId="0" fontId="22" fillId="9" borderId="39" applyNumberFormat="0" applyAlignment="0" applyProtection="0"/>
    <xf numFmtId="0" fontId="22" fillId="9" borderId="39" applyNumberFormat="0" applyAlignment="0" applyProtection="0"/>
    <xf numFmtId="0" fontId="22" fillId="9" borderId="39" applyNumberFormat="0" applyAlignment="0" applyProtection="0"/>
    <xf numFmtId="0" fontId="22" fillId="9" borderId="39" applyNumberFormat="0" applyAlignment="0" applyProtection="0"/>
    <xf numFmtId="0" fontId="22" fillId="9" borderId="39" applyNumberFormat="0" applyAlignment="0" applyProtection="0"/>
    <xf numFmtId="0" fontId="22" fillId="9" borderId="39" applyNumberFormat="0" applyAlignment="0" applyProtection="0"/>
    <xf numFmtId="0" fontId="22" fillId="9" borderId="39" applyNumberFormat="0" applyAlignment="0" applyProtection="0"/>
    <xf numFmtId="0" fontId="22" fillId="9" borderId="39" applyNumberFormat="0" applyAlignment="0" applyProtection="0"/>
    <xf numFmtId="0" fontId="22" fillId="9" borderId="39" applyNumberFormat="0" applyAlignment="0" applyProtection="0"/>
    <xf numFmtId="0" fontId="22" fillId="9" borderId="39" applyNumberFormat="0" applyAlignment="0" applyProtection="0"/>
    <xf numFmtId="0" fontId="22" fillId="9" borderId="39" applyNumberFormat="0" applyAlignment="0" applyProtection="0"/>
    <xf numFmtId="0" fontId="22" fillId="9" borderId="39" applyNumberFormat="0" applyAlignment="0" applyProtection="0"/>
    <xf numFmtId="0" fontId="22" fillId="9" borderId="39" applyNumberFormat="0" applyAlignment="0" applyProtection="0"/>
    <xf numFmtId="0" fontId="22" fillId="9" borderId="39" applyNumberFormat="0" applyAlignment="0" applyProtection="0"/>
    <xf numFmtId="0" fontId="22" fillId="9" borderId="39" applyNumberFormat="0" applyAlignment="0" applyProtection="0"/>
    <xf numFmtId="0" fontId="22" fillId="9" borderId="39" applyNumberFormat="0" applyAlignment="0" applyProtection="0"/>
    <xf numFmtId="0" fontId="22" fillId="9" borderId="39" applyNumberFormat="0" applyAlignment="0" applyProtection="0"/>
    <xf numFmtId="0" fontId="22" fillId="9" borderId="39" applyNumberFormat="0" applyAlignment="0" applyProtection="0"/>
    <xf numFmtId="0" fontId="22" fillId="9" borderId="39" applyNumberFormat="0" applyAlignment="0" applyProtection="0"/>
    <xf numFmtId="0" fontId="22" fillId="9" borderId="39" applyNumberFormat="0" applyAlignment="0" applyProtection="0"/>
    <xf numFmtId="0" fontId="22" fillId="9" borderId="39" applyNumberFormat="0" applyAlignment="0" applyProtection="0"/>
    <xf numFmtId="0" fontId="22" fillId="9" borderId="39" applyNumberFormat="0" applyAlignment="0" applyProtection="0"/>
    <xf numFmtId="0" fontId="22" fillId="9" borderId="39" applyNumberFormat="0" applyAlignment="0" applyProtection="0"/>
    <xf numFmtId="0" fontId="22" fillId="9" borderId="39" applyNumberFormat="0" applyAlignment="0" applyProtection="0"/>
    <xf numFmtId="0" fontId="22" fillId="9" borderId="39" applyNumberFormat="0" applyAlignment="0" applyProtection="0"/>
    <xf numFmtId="0" fontId="22" fillId="9" borderId="39" applyNumberFormat="0" applyAlignment="0" applyProtection="0"/>
    <xf numFmtId="0" fontId="22" fillId="9" borderId="39" applyNumberFormat="0" applyAlignment="0" applyProtection="0"/>
    <xf numFmtId="0" fontId="22" fillId="9" borderId="39" applyNumberFormat="0" applyAlignment="0" applyProtection="0"/>
    <xf numFmtId="0" fontId="22" fillId="9" borderId="39" applyNumberFormat="0" applyAlignment="0" applyProtection="0"/>
    <xf numFmtId="0" fontId="22" fillId="9" borderId="39" applyNumberFormat="0" applyAlignment="0" applyProtection="0"/>
    <xf numFmtId="0" fontId="22" fillId="9" borderId="39" applyNumberFormat="0" applyAlignment="0" applyProtection="0"/>
    <xf numFmtId="0" fontId="22" fillId="9" borderId="39" applyNumberFormat="0" applyAlignment="0" applyProtection="0"/>
    <xf numFmtId="0" fontId="22" fillId="9" borderId="39" applyNumberFormat="0" applyAlignment="0" applyProtection="0"/>
    <xf numFmtId="0" fontId="22" fillId="9" borderId="39" applyNumberFormat="0" applyAlignment="0" applyProtection="0"/>
    <xf numFmtId="0" fontId="22" fillId="9" borderId="39" applyNumberFormat="0" applyAlignment="0" applyProtection="0"/>
    <xf numFmtId="0" fontId="22" fillId="9" borderId="39" applyNumberFormat="0" applyAlignment="0" applyProtection="0"/>
    <xf numFmtId="0" fontId="22" fillId="9" borderId="39" applyNumberFormat="0" applyAlignment="0" applyProtection="0"/>
    <xf numFmtId="0" fontId="22" fillId="9" borderId="39" applyNumberFormat="0" applyAlignment="0" applyProtection="0"/>
    <xf numFmtId="0" fontId="22" fillId="9" borderId="39" applyNumberFormat="0" applyAlignment="0" applyProtection="0"/>
    <xf numFmtId="0" fontId="22" fillId="9" borderId="39" applyNumberFormat="0" applyAlignment="0" applyProtection="0"/>
    <xf numFmtId="0" fontId="22" fillId="9" borderId="39" applyNumberFormat="0" applyAlignment="0" applyProtection="0"/>
    <xf numFmtId="0" fontId="22" fillId="9" borderId="39" applyNumberFormat="0" applyAlignment="0" applyProtection="0"/>
    <xf numFmtId="0" fontId="22" fillId="9" borderId="39" applyNumberFormat="0" applyAlignment="0" applyProtection="0"/>
    <xf numFmtId="0" fontId="22" fillId="9" borderId="39" applyNumberFormat="0" applyAlignment="0" applyProtection="0"/>
    <xf numFmtId="0" fontId="22" fillId="9" borderId="39" applyNumberFormat="0" applyAlignment="0" applyProtection="0"/>
    <xf numFmtId="0" fontId="22" fillId="9" borderId="39" applyNumberFormat="0" applyAlignment="0" applyProtection="0"/>
    <xf numFmtId="0" fontId="22" fillId="9" borderId="39" applyNumberFormat="0" applyAlignment="0" applyProtection="0"/>
    <xf numFmtId="0" fontId="22" fillId="9" borderId="39" applyNumberFormat="0" applyAlignment="0" applyProtection="0"/>
    <xf numFmtId="0" fontId="22" fillId="9" borderId="39" applyNumberFormat="0" applyAlignment="0" applyProtection="0"/>
    <xf numFmtId="0" fontId="22" fillId="9" borderId="39" applyNumberFormat="0" applyAlignment="0" applyProtection="0"/>
    <xf numFmtId="0" fontId="22" fillId="9" borderId="39" applyNumberFormat="0" applyAlignment="0" applyProtection="0"/>
    <xf numFmtId="0" fontId="22" fillId="9" borderId="39" applyNumberFormat="0" applyAlignment="0" applyProtection="0"/>
    <xf numFmtId="0" fontId="22" fillId="9" borderId="39" applyNumberFormat="0" applyAlignment="0" applyProtection="0"/>
    <xf numFmtId="0" fontId="22" fillId="9" borderId="39" applyNumberFormat="0" applyAlignment="0" applyProtection="0"/>
    <xf numFmtId="0" fontId="22" fillId="9" borderId="39" applyNumberFormat="0" applyAlignment="0" applyProtection="0"/>
    <xf numFmtId="0" fontId="22" fillId="9" borderId="39" applyNumberFormat="0" applyAlignment="0" applyProtection="0"/>
    <xf numFmtId="0" fontId="22" fillId="9" borderId="39" applyNumberFormat="0" applyAlignment="0" applyProtection="0"/>
    <xf numFmtId="0" fontId="22" fillId="9" borderId="39" applyNumberFormat="0" applyAlignment="0" applyProtection="0"/>
    <xf numFmtId="0" fontId="22" fillId="9" borderId="39" applyNumberFormat="0" applyAlignment="0" applyProtection="0"/>
    <xf numFmtId="0" fontId="22" fillId="9" borderId="39" applyNumberFormat="0" applyAlignment="0" applyProtection="0"/>
    <xf numFmtId="0" fontId="22" fillId="9" borderId="39" applyNumberFormat="0" applyAlignment="0" applyProtection="0"/>
    <xf numFmtId="0" fontId="22" fillId="9" borderId="39" applyNumberFormat="0" applyAlignment="0" applyProtection="0"/>
    <xf numFmtId="0" fontId="22" fillId="9" borderId="39" applyNumberFormat="0" applyAlignment="0" applyProtection="0"/>
    <xf numFmtId="0" fontId="22" fillId="9" borderId="39" applyNumberFormat="0" applyAlignment="0" applyProtection="0"/>
    <xf numFmtId="0" fontId="22" fillId="9" borderId="39" applyNumberFormat="0" applyAlignment="0" applyProtection="0"/>
    <xf numFmtId="0" fontId="22" fillId="9" borderId="39" applyNumberFormat="0" applyAlignment="0" applyProtection="0"/>
    <xf numFmtId="0" fontId="22" fillId="9" borderId="39" applyNumberFormat="0" applyAlignment="0" applyProtection="0"/>
    <xf numFmtId="0" fontId="22" fillId="9" borderId="39" applyNumberFormat="0" applyAlignment="0" applyProtection="0"/>
    <xf numFmtId="0" fontId="22" fillId="9" borderId="39" applyNumberFormat="0" applyAlignment="0" applyProtection="0"/>
    <xf numFmtId="0" fontId="22" fillId="9" borderId="39" applyNumberFormat="0" applyAlignment="0" applyProtection="0"/>
    <xf numFmtId="0" fontId="22" fillId="9" borderId="39" applyNumberFormat="0" applyAlignment="0" applyProtection="0"/>
    <xf numFmtId="0" fontId="22" fillId="9" borderId="39" applyNumberFormat="0" applyAlignment="0" applyProtection="0"/>
    <xf numFmtId="0" fontId="22" fillId="9" borderId="39" applyNumberFormat="0" applyAlignment="0" applyProtection="0"/>
    <xf numFmtId="0" fontId="22" fillId="9" borderId="39" applyNumberFormat="0" applyAlignment="0" applyProtection="0"/>
    <xf numFmtId="0" fontId="22" fillId="9" borderId="39" applyNumberFormat="0" applyAlignment="0" applyProtection="0"/>
    <xf numFmtId="0" fontId="22" fillId="9" borderId="39" applyNumberFormat="0" applyAlignment="0" applyProtection="0"/>
    <xf numFmtId="0" fontId="22" fillId="9" borderId="39" applyNumberFormat="0" applyAlignment="0" applyProtection="0"/>
    <xf numFmtId="0" fontId="22" fillId="9" borderId="39" applyNumberFormat="0" applyAlignment="0" applyProtection="0"/>
    <xf numFmtId="0" fontId="22" fillId="9" borderId="39" applyNumberFormat="0" applyAlignment="0" applyProtection="0"/>
    <xf numFmtId="0" fontId="22" fillId="9" borderId="39" applyNumberFormat="0" applyAlignment="0" applyProtection="0"/>
    <xf numFmtId="0" fontId="22" fillId="9" borderId="39" applyNumberFormat="0" applyAlignment="0" applyProtection="0"/>
    <xf numFmtId="0" fontId="22" fillId="9" borderId="39" applyNumberFormat="0" applyAlignment="0" applyProtection="0"/>
    <xf numFmtId="0" fontId="22" fillId="9" borderId="39" applyNumberFormat="0" applyAlignment="0" applyProtection="0"/>
    <xf numFmtId="0" fontId="22" fillId="9" borderId="39" applyNumberFormat="0" applyAlignment="0" applyProtection="0"/>
    <xf numFmtId="0" fontId="22" fillId="9" borderId="39" applyNumberFormat="0" applyAlignment="0" applyProtection="0"/>
    <xf numFmtId="0" fontId="22" fillId="9" borderId="39" applyNumberFormat="0" applyAlignment="0" applyProtection="0"/>
    <xf numFmtId="0" fontId="22" fillId="9" borderId="39" applyNumberFormat="0" applyAlignment="0" applyProtection="0"/>
    <xf numFmtId="0" fontId="22" fillId="9" borderId="39" applyNumberFormat="0" applyAlignment="0" applyProtection="0"/>
    <xf numFmtId="0" fontId="22" fillId="9" borderId="39" applyNumberFormat="0" applyAlignment="0" applyProtection="0"/>
    <xf numFmtId="0" fontId="22" fillId="9" borderId="39" applyNumberFormat="0" applyAlignment="0" applyProtection="0"/>
    <xf numFmtId="0" fontId="22" fillId="9" borderId="39" applyNumberFormat="0" applyAlignment="0" applyProtection="0"/>
    <xf numFmtId="0" fontId="22" fillId="9" borderId="39" applyNumberFormat="0" applyAlignment="0" applyProtection="0"/>
    <xf numFmtId="0" fontId="22" fillId="9" borderId="39" applyNumberFormat="0" applyAlignment="0" applyProtection="0"/>
    <xf numFmtId="0" fontId="22" fillId="9" borderId="39" applyNumberFormat="0" applyAlignment="0" applyProtection="0"/>
    <xf numFmtId="0" fontId="22" fillId="9" borderId="39" applyNumberFormat="0" applyAlignment="0" applyProtection="0"/>
    <xf numFmtId="0" fontId="22" fillId="9" borderId="39" applyNumberFormat="0" applyAlignment="0" applyProtection="0"/>
    <xf numFmtId="0" fontId="22" fillId="9" borderId="39" applyNumberFormat="0" applyAlignment="0" applyProtection="0"/>
    <xf numFmtId="0" fontId="22" fillId="9" borderId="39" applyNumberFormat="0" applyAlignment="0" applyProtection="0"/>
    <xf numFmtId="0" fontId="22" fillId="9" borderId="39" applyNumberFormat="0" applyAlignment="0" applyProtection="0"/>
    <xf numFmtId="0" fontId="22" fillId="9" borderId="39" applyNumberFormat="0" applyAlignment="0" applyProtection="0"/>
    <xf numFmtId="0" fontId="22" fillId="9" borderId="39" applyNumberFormat="0" applyAlignment="0" applyProtection="0"/>
    <xf numFmtId="0" fontId="22" fillId="9" borderId="39" applyNumberFormat="0" applyAlignment="0" applyProtection="0"/>
    <xf numFmtId="0" fontId="22" fillId="9" borderId="39" applyNumberFormat="0" applyAlignment="0" applyProtection="0"/>
    <xf numFmtId="0" fontId="22" fillId="9" borderId="39" applyNumberFormat="0" applyAlignment="0" applyProtection="0"/>
    <xf numFmtId="0" fontId="22" fillId="9" borderId="39" applyNumberFormat="0" applyAlignment="0" applyProtection="0"/>
    <xf numFmtId="0" fontId="22" fillId="9" borderId="39" applyNumberFormat="0" applyAlignment="0" applyProtection="0"/>
    <xf numFmtId="0" fontId="22" fillId="9" borderId="39" applyNumberFormat="0" applyAlignment="0" applyProtection="0"/>
    <xf numFmtId="0" fontId="22" fillId="9" borderId="39" applyNumberFormat="0" applyAlignment="0" applyProtection="0"/>
    <xf numFmtId="0" fontId="22" fillId="9" borderId="39" applyNumberFormat="0" applyAlignment="0" applyProtection="0"/>
    <xf numFmtId="0" fontId="22" fillId="9" borderId="39" applyNumberFormat="0" applyAlignment="0" applyProtection="0"/>
    <xf numFmtId="0" fontId="22" fillId="9" borderId="39" applyNumberFormat="0" applyAlignment="0" applyProtection="0"/>
    <xf numFmtId="0" fontId="22" fillId="9" borderId="39" applyNumberFormat="0" applyAlignment="0" applyProtection="0"/>
    <xf numFmtId="0" fontId="22" fillId="9" borderId="39" applyNumberFormat="0" applyAlignment="0" applyProtection="0"/>
    <xf numFmtId="0" fontId="22" fillId="9" borderId="39" applyNumberFormat="0" applyAlignment="0" applyProtection="0"/>
    <xf numFmtId="0" fontId="22" fillId="9" borderId="39" applyNumberFormat="0" applyAlignment="0" applyProtection="0"/>
    <xf numFmtId="0" fontId="22" fillId="9" borderId="39" applyNumberFormat="0" applyAlignment="0" applyProtection="0"/>
    <xf numFmtId="0" fontId="22" fillId="9" borderId="39" applyNumberFormat="0" applyAlignment="0" applyProtection="0"/>
    <xf numFmtId="0" fontId="22" fillId="9" borderId="39" applyNumberFormat="0" applyAlignment="0" applyProtection="0"/>
    <xf numFmtId="0" fontId="22" fillId="9" borderId="39" applyNumberFormat="0" applyAlignment="0" applyProtection="0"/>
    <xf numFmtId="0" fontId="22" fillId="9" borderId="39" applyNumberFormat="0" applyAlignment="0" applyProtection="0"/>
    <xf numFmtId="0" fontId="22" fillId="9" borderId="39" applyNumberFormat="0" applyAlignment="0" applyProtection="0"/>
    <xf numFmtId="0" fontId="22" fillId="9" borderId="39" applyNumberFormat="0" applyAlignment="0" applyProtection="0"/>
    <xf numFmtId="0" fontId="22" fillId="9" borderId="39" applyNumberFormat="0" applyAlignment="0" applyProtection="0"/>
    <xf numFmtId="0" fontId="22" fillId="9" borderId="39" applyNumberFormat="0" applyAlignment="0" applyProtection="0"/>
    <xf numFmtId="0" fontId="22" fillId="9" borderId="39" applyNumberFormat="0" applyAlignment="0" applyProtection="0"/>
    <xf numFmtId="0" fontId="22" fillId="9" borderId="39" applyNumberFormat="0" applyAlignment="0" applyProtection="0"/>
    <xf numFmtId="0" fontId="22" fillId="9" borderId="39" applyNumberFormat="0" applyAlignment="0" applyProtection="0"/>
    <xf numFmtId="0" fontId="22" fillId="9" borderId="39" applyNumberFormat="0" applyAlignment="0" applyProtection="0"/>
    <xf numFmtId="0" fontId="22" fillId="9" borderId="39" applyNumberFormat="0" applyAlignment="0" applyProtection="0"/>
    <xf numFmtId="0" fontId="22" fillId="9" borderId="39" applyNumberFormat="0" applyAlignment="0" applyProtection="0"/>
    <xf numFmtId="0" fontId="22" fillId="9" borderId="39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23" fillId="20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0" fontId="33" fillId="8" borderId="40" applyNumberFormat="0" applyAlignment="0" applyProtection="0"/>
    <xf numFmtId="193" fontId="39" fillId="0" borderId="0" applyFont="0" applyFill="0" applyBorder="0" applyAlignment="0" applyProtection="0"/>
    <xf numFmtId="0" fontId="41" fillId="6" borderId="41" applyNumberFormat="0" applyAlignment="0" applyProtection="0"/>
    <xf numFmtId="0" fontId="41" fillId="6" borderId="41" applyNumberFormat="0" applyAlignment="0" applyProtection="0"/>
    <xf numFmtId="0" fontId="41" fillId="6" borderId="41" applyNumberFormat="0" applyAlignment="0" applyProtection="0"/>
    <xf numFmtId="0" fontId="41" fillId="6" borderId="41" applyNumberFormat="0" applyAlignment="0" applyProtection="0"/>
    <xf numFmtId="0" fontId="41" fillId="6" borderId="41" applyNumberFormat="0" applyAlignment="0" applyProtection="0"/>
    <xf numFmtId="0" fontId="41" fillId="6" borderId="41" applyNumberFormat="0" applyAlignment="0" applyProtection="0"/>
    <xf numFmtId="0" fontId="41" fillId="6" borderId="41" applyNumberFormat="0" applyAlignment="0" applyProtection="0"/>
    <xf numFmtId="0" fontId="41" fillId="6" borderId="41" applyNumberFormat="0" applyAlignment="0" applyProtection="0"/>
    <xf numFmtId="0" fontId="41" fillId="6" borderId="41" applyNumberFormat="0" applyAlignment="0" applyProtection="0"/>
    <xf numFmtId="0" fontId="41" fillId="6" borderId="41" applyNumberFormat="0" applyAlignment="0" applyProtection="0"/>
    <xf numFmtId="0" fontId="41" fillId="6" borderId="41" applyNumberFormat="0" applyAlignment="0" applyProtection="0"/>
    <xf numFmtId="0" fontId="41" fillId="6" borderId="41" applyNumberFormat="0" applyAlignment="0" applyProtection="0"/>
    <xf numFmtId="0" fontId="41" fillId="6" borderId="41" applyNumberFormat="0" applyAlignment="0" applyProtection="0"/>
    <xf numFmtId="0" fontId="41" fillId="6" borderId="41" applyNumberFormat="0" applyAlignment="0" applyProtection="0"/>
    <xf numFmtId="0" fontId="41" fillId="6" borderId="41" applyNumberFormat="0" applyAlignment="0" applyProtection="0"/>
    <xf numFmtId="0" fontId="41" fillId="6" borderId="41" applyNumberFormat="0" applyAlignment="0" applyProtection="0"/>
    <xf numFmtId="0" fontId="41" fillId="6" borderId="41" applyNumberFormat="0" applyAlignment="0" applyProtection="0"/>
    <xf numFmtId="0" fontId="41" fillId="6" borderId="41" applyNumberFormat="0" applyAlignment="0" applyProtection="0"/>
    <xf numFmtId="0" fontId="41" fillId="6" borderId="41" applyNumberFormat="0" applyAlignment="0" applyProtection="0"/>
    <xf numFmtId="0" fontId="41" fillId="6" borderId="41" applyNumberFormat="0" applyAlignment="0" applyProtection="0"/>
    <xf numFmtId="0" fontId="41" fillId="6" borderId="41" applyNumberFormat="0" applyAlignment="0" applyProtection="0"/>
    <xf numFmtId="0" fontId="41" fillId="6" borderId="41" applyNumberFormat="0" applyAlignment="0" applyProtection="0"/>
    <xf numFmtId="0" fontId="41" fillId="6" borderId="41" applyNumberFormat="0" applyAlignment="0" applyProtection="0"/>
    <xf numFmtId="0" fontId="41" fillId="6" borderId="41" applyNumberFormat="0" applyAlignment="0" applyProtection="0"/>
    <xf numFmtId="0" fontId="41" fillId="6" borderId="41" applyNumberFormat="0" applyAlignment="0" applyProtection="0"/>
    <xf numFmtId="0" fontId="41" fillId="6" borderId="41" applyNumberFormat="0" applyAlignment="0" applyProtection="0"/>
    <xf numFmtId="0" fontId="41" fillId="6" borderId="41" applyNumberFormat="0" applyAlignment="0" applyProtection="0"/>
    <xf numFmtId="0" fontId="41" fillId="6" borderId="41" applyNumberFormat="0" applyAlignment="0" applyProtection="0"/>
    <xf numFmtId="0" fontId="41" fillId="6" borderId="41" applyNumberFormat="0" applyAlignment="0" applyProtection="0"/>
    <xf numFmtId="0" fontId="41" fillId="6" borderId="41" applyNumberFormat="0" applyAlignment="0" applyProtection="0"/>
    <xf numFmtId="0" fontId="41" fillId="6" borderId="41" applyNumberFormat="0" applyAlignment="0" applyProtection="0"/>
    <xf numFmtId="0" fontId="41" fillId="6" borderId="41" applyNumberFormat="0" applyAlignment="0" applyProtection="0"/>
    <xf numFmtId="0" fontId="41" fillId="6" borderId="41" applyNumberFormat="0" applyAlignment="0" applyProtection="0"/>
    <xf numFmtId="0" fontId="41" fillId="6" borderId="41" applyNumberFormat="0" applyAlignment="0" applyProtection="0"/>
    <xf numFmtId="0" fontId="41" fillId="6" borderId="41" applyNumberFormat="0" applyAlignment="0" applyProtection="0"/>
    <xf numFmtId="0" fontId="41" fillId="6" borderId="41" applyNumberFormat="0" applyAlignment="0" applyProtection="0"/>
    <xf numFmtId="0" fontId="41" fillId="6" borderId="41" applyNumberFormat="0" applyAlignment="0" applyProtection="0"/>
    <xf numFmtId="0" fontId="41" fillId="6" borderId="41" applyNumberFormat="0" applyAlignment="0" applyProtection="0"/>
    <xf numFmtId="0" fontId="41" fillId="6" borderId="41" applyNumberFormat="0" applyAlignment="0" applyProtection="0"/>
    <xf numFmtId="0" fontId="41" fillId="6" borderId="41" applyNumberFormat="0" applyAlignment="0" applyProtection="0"/>
    <xf numFmtId="0" fontId="41" fillId="6" borderId="41" applyNumberFormat="0" applyAlignment="0" applyProtection="0"/>
    <xf numFmtId="0" fontId="41" fillId="6" borderId="41" applyNumberFormat="0" applyAlignment="0" applyProtection="0"/>
    <xf numFmtId="0" fontId="41" fillId="6" borderId="41" applyNumberFormat="0" applyAlignment="0" applyProtection="0"/>
    <xf numFmtId="0" fontId="41" fillId="6" borderId="41" applyNumberFormat="0" applyAlignment="0" applyProtection="0"/>
    <xf numFmtId="0" fontId="41" fillId="6" borderId="41" applyNumberFormat="0" applyAlignment="0" applyProtection="0"/>
    <xf numFmtId="0" fontId="41" fillId="6" borderId="41" applyNumberFormat="0" applyAlignment="0" applyProtection="0"/>
    <xf numFmtId="0" fontId="41" fillId="6" borderId="41" applyNumberFormat="0" applyAlignment="0" applyProtection="0"/>
    <xf numFmtId="0" fontId="41" fillId="6" borderId="41" applyNumberFormat="0" applyAlignment="0" applyProtection="0"/>
    <xf numFmtId="0" fontId="41" fillId="6" borderId="41" applyNumberFormat="0" applyAlignment="0" applyProtection="0"/>
    <xf numFmtId="0" fontId="41" fillId="6" borderId="41" applyNumberFormat="0" applyAlignment="0" applyProtection="0"/>
    <xf numFmtId="0" fontId="41" fillId="6" borderId="41" applyNumberFormat="0" applyAlignment="0" applyProtection="0"/>
    <xf numFmtId="0" fontId="41" fillId="6" borderId="41" applyNumberFormat="0" applyAlignment="0" applyProtection="0"/>
    <xf numFmtId="0" fontId="41" fillId="6" borderId="41" applyNumberFormat="0" applyAlignment="0" applyProtection="0"/>
    <xf numFmtId="0" fontId="41" fillId="6" borderId="41" applyNumberFormat="0" applyAlignment="0" applyProtection="0"/>
    <xf numFmtId="0" fontId="41" fillId="6" borderId="41" applyNumberFormat="0" applyAlignment="0" applyProtection="0"/>
    <xf numFmtId="0" fontId="41" fillId="6" borderId="41" applyNumberFormat="0" applyAlignment="0" applyProtection="0"/>
    <xf numFmtId="0" fontId="41" fillId="6" borderId="41" applyNumberFormat="0" applyAlignment="0" applyProtection="0"/>
    <xf numFmtId="0" fontId="41" fillId="6" borderId="41" applyNumberFormat="0" applyAlignment="0" applyProtection="0"/>
    <xf numFmtId="0" fontId="41" fillId="6" borderId="41" applyNumberFormat="0" applyAlignment="0" applyProtection="0"/>
    <xf numFmtId="0" fontId="41" fillId="6" borderId="41" applyNumberFormat="0" applyAlignment="0" applyProtection="0"/>
    <xf numFmtId="0" fontId="41" fillId="6" borderId="41" applyNumberFormat="0" applyAlignment="0" applyProtection="0"/>
    <xf numFmtId="0" fontId="41" fillId="6" borderId="41" applyNumberFormat="0" applyAlignment="0" applyProtection="0"/>
    <xf numFmtId="0" fontId="41" fillId="6" borderId="41" applyNumberFormat="0" applyAlignment="0" applyProtection="0"/>
    <xf numFmtId="0" fontId="41" fillId="6" borderId="41" applyNumberFormat="0" applyAlignment="0" applyProtection="0"/>
    <xf numFmtId="0" fontId="41" fillId="6" borderId="41" applyNumberFormat="0" applyAlignment="0" applyProtection="0"/>
    <xf numFmtId="0" fontId="41" fillId="6" borderId="41" applyNumberFormat="0" applyAlignment="0" applyProtection="0"/>
    <xf numFmtId="0" fontId="41" fillId="6" borderId="41" applyNumberFormat="0" applyAlignment="0" applyProtection="0"/>
    <xf numFmtId="0" fontId="41" fillId="6" borderId="41" applyNumberFormat="0" applyAlignment="0" applyProtection="0"/>
    <xf numFmtId="0" fontId="41" fillId="6" borderId="41" applyNumberFormat="0" applyAlignment="0" applyProtection="0"/>
    <xf numFmtId="0" fontId="41" fillId="6" borderId="41" applyNumberFormat="0" applyAlignment="0" applyProtection="0"/>
    <xf numFmtId="0" fontId="41" fillId="6" borderId="41" applyNumberFormat="0" applyAlignment="0" applyProtection="0"/>
    <xf numFmtId="0" fontId="41" fillId="6" borderId="41" applyNumberFormat="0" applyAlignment="0" applyProtection="0"/>
    <xf numFmtId="0" fontId="41" fillId="6" borderId="41" applyNumberFormat="0" applyAlignment="0" applyProtection="0"/>
    <xf numFmtId="0" fontId="41" fillId="6" borderId="41" applyNumberFormat="0" applyAlignment="0" applyProtection="0"/>
    <xf numFmtId="0" fontId="41" fillId="6" borderId="41" applyNumberFormat="0" applyAlignment="0" applyProtection="0"/>
    <xf numFmtId="0" fontId="41" fillId="6" borderId="41" applyNumberFormat="0" applyAlignment="0" applyProtection="0"/>
    <xf numFmtId="0" fontId="41" fillId="6" borderId="41" applyNumberFormat="0" applyAlignment="0" applyProtection="0"/>
    <xf numFmtId="0" fontId="41" fillId="6" borderId="41" applyNumberFormat="0" applyAlignment="0" applyProtection="0"/>
    <xf numFmtId="0" fontId="41" fillId="6" borderId="41" applyNumberFormat="0" applyAlignment="0" applyProtection="0"/>
    <xf numFmtId="0" fontId="41" fillId="6" borderId="41" applyNumberFormat="0" applyAlignment="0" applyProtection="0"/>
    <xf numFmtId="0" fontId="41" fillId="6" borderId="41" applyNumberFormat="0" applyAlignment="0" applyProtection="0"/>
    <xf numFmtId="0" fontId="41" fillId="6" borderId="41" applyNumberFormat="0" applyAlignment="0" applyProtection="0"/>
    <xf numFmtId="0" fontId="41" fillId="6" borderId="41" applyNumberFormat="0" applyAlignment="0" applyProtection="0"/>
    <xf numFmtId="0" fontId="41" fillId="6" borderId="41" applyNumberFormat="0" applyAlignment="0" applyProtection="0"/>
    <xf numFmtId="0" fontId="41" fillId="6" borderId="41" applyNumberFormat="0" applyAlignment="0" applyProtection="0"/>
    <xf numFmtId="0" fontId="41" fillId="6" borderId="41" applyNumberFormat="0" applyAlignment="0" applyProtection="0"/>
    <xf numFmtId="0" fontId="41" fillId="6" borderId="41" applyNumberFormat="0" applyAlignment="0" applyProtection="0"/>
    <xf numFmtId="0" fontId="41" fillId="6" borderId="41" applyNumberFormat="0" applyAlignment="0" applyProtection="0"/>
    <xf numFmtId="0" fontId="41" fillId="6" borderId="41" applyNumberFormat="0" applyAlignment="0" applyProtection="0"/>
    <xf numFmtId="0" fontId="41" fillId="6" borderId="41" applyNumberFormat="0" applyAlignment="0" applyProtection="0"/>
    <xf numFmtId="0" fontId="41" fillId="6" borderId="41" applyNumberFormat="0" applyAlignment="0" applyProtection="0"/>
    <xf numFmtId="0" fontId="41" fillId="6" borderId="41" applyNumberFormat="0" applyAlignment="0" applyProtection="0"/>
    <xf numFmtId="0" fontId="41" fillId="6" borderId="41" applyNumberFormat="0" applyAlignment="0" applyProtection="0"/>
    <xf numFmtId="0" fontId="41" fillId="6" borderId="41" applyNumberFormat="0" applyAlignment="0" applyProtection="0"/>
    <xf numFmtId="0" fontId="41" fillId="6" borderId="41" applyNumberFormat="0" applyAlignment="0" applyProtection="0"/>
    <xf numFmtId="0" fontId="41" fillId="6" borderId="41" applyNumberFormat="0" applyAlignment="0" applyProtection="0"/>
    <xf numFmtId="0" fontId="41" fillId="6" borderId="41" applyNumberFormat="0" applyAlignment="0" applyProtection="0"/>
    <xf numFmtId="0" fontId="41" fillId="6" borderId="41" applyNumberFormat="0" applyAlignment="0" applyProtection="0"/>
    <xf numFmtId="0" fontId="41" fillId="6" borderId="41" applyNumberFormat="0" applyAlignment="0" applyProtection="0"/>
    <xf numFmtId="0" fontId="41" fillId="6" borderId="41" applyNumberFormat="0" applyAlignment="0" applyProtection="0"/>
    <xf numFmtId="0" fontId="41" fillId="6" borderId="41" applyNumberFormat="0" applyAlignment="0" applyProtection="0"/>
    <xf numFmtId="0" fontId="41" fillId="6" borderId="41" applyNumberFormat="0" applyAlignment="0" applyProtection="0"/>
    <xf numFmtId="0" fontId="41" fillId="6" borderId="41" applyNumberFormat="0" applyAlignment="0" applyProtection="0"/>
    <xf numFmtId="0" fontId="41" fillId="6" borderId="41" applyNumberFormat="0" applyAlignment="0" applyProtection="0"/>
    <xf numFmtId="0" fontId="41" fillId="6" borderId="41" applyNumberFormat="0" applyAlignment="0" applyProtection="0"/>
    <xf numFmtId="0" fontId="41" fillId="6" borderId="41" applyNumberFormat="0" applyAlignment="0" applyProtection="0"/>
    <xf numFmtId="0" fontId="41" fillId="6" borderId="41" applyNumberFormat="0" applyAlignment="0" applyProtection="0"/>
    <xf numFmtId="0" fontId="41" fillId="6" borderId="41" applyNumberFormat="0" applyAlignment="0" applyProtection="0"/>
    <xf numFmtId="0" fontId="41" fillId="6" borderId="41" applyNumberFormat="0" applyAlignment="0" applyProtection="0"/>
    <xf numFmtId="0" fontId="41" fillId="6" borderId="41" applyNumberFormat="0" applyAlignment="0" applyProtection="0"/>
    <xf numFmtId="0" fontId="41" fillId="6" borderId="41" applyNumberFormat="0" applyAlignment="0" applyProtection="0"/>
    <xf numFmtId="0" fontId="41" fillId="6" borderId="41" applyNumberFormat="0" applyAlignment="0" applyProtection="0"/>
    <xf numFmtId="0" fontId="41" fillId="6" borderId="41" applyNumberFormat="0" applyAlignment="0" applyProtection="0"/>
    <xf numFmtId="0" fontId="41" fillId="6" borderId="41" applyNumberFormat="0" applyAlignment="0" applyProtection="0"/>
    <xf numFmtId="0" fontId="41" fillId="6" borderId="41" applyNumberFormat="0" applyAlignment="0" applyProtection="0"/>
    <xf numFmtId="0" fontId="41" fillId="6" borderId="41" applyNumberFormat="0" applyAlignment="0" applyProtection="0"/>
    <xf numFmtId="0" fontId="41" fillId="6" borderId="41" applyNumberFormat="0" applyAlignment="0" applyProtection="0"/>
    <xf numFmtId="0" fontId="41" fillId="6" borderId="41" applyNumberFormat="0" applyAlignment="0" applyProtection="0"/>
    <xf numFmtId="0" fontId="41" fillId="6" borderId="41" applyNumberFormat="0" applyAlignment="0" applyProtection="0"/>
    <xf numFmtId="0" fontId="41" fillId="6" borderId="41" applyNumberFormat="0" applyAlignment="0" applyProtection="0"/>
    <xf numFmtId="0" fontId="41" fillId="6" borderId="41" applyNumberFormat="0" applyAlignment="0" applyProtection="0"/>
    <xf numFmtId="0" fontId="41" fillId="6" borderId="41" applyNumberFormat="0" applyAlignment="0" applyProtection="0"/>
    <xf numFmtId="0" fontId="41" fillId="6" borderId="41" applyNumberFormat="0" applyAlignment="0" applyProtection="0"/>
    <xf numFmtId="0" fontId="41" fillId="6" borderId="41" applyNumberFormat="0" applyAlignment="0" applyProtection="0"/>
    <xf numFmtId="0" fontId="41" fillId="6" borderId="41" applyNumberFormat="0" applyAlignment="0" applyProtection="0"/>
    <xf numFmtId="0" fontId="41" fillId="6" borderId="41" applyNumberFormat="0" applyAlignment="0" applyProtection="0"/>
    <xf numFmtId="0" fontId="41" fillId="6" borderId="41" applyNumberFormat="0" applyAlignment="0" applyProtection="0"/>
    <xf numFmtId="0" fontId="41" fillId="6" borderId="41" applyNumberFormat="0" applyAlignment="0" applyProtection="0"/>
    <xf numFmtId="0" fontId="41" fillId="6" borderId="41" applyNumberFormat="0" applyAlignment="0" applyProtection="0"/>
    <xf numFmtId="0" fontId="41" fillId="6" borderId="41" applyNumberFormat="0" applyAlignment="0" applyProtection="0"/>
    <xf numFmtId="0" fontId="41" fillId="6" borderId="41" applyNumberFormat="0" applyAlignment="0" applyProtection="0"/>
    <xf numFmtId="0" fontId="41" fillId="6" borderId="41" applyNumberFormat="0" applyAlignment="0" applyProtection="0"/>
    <xf numFmtId="0" fontId="41" fillId="6" borderId="41" applyNumberFormat="0" applyAlignment="0" applyProtection="0"/>
    <xf numFmtId="0" fontId="41" fillId="6" borderId="41" applyNumberFormat="0" applyAlignment="0" applyProtection="0"/>
    <xf numFmtId="0" fontId="41" fillId="6" borderId="41" applyNumberFormat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44" fontId="68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0" fontId="7" fillId="0" borderId="0">
      <alignment horizontal="justify" wrapText="1"/>
    </xf>
    <xf numFmtId="0" fontId="7" fillId="0" borderId="0"/>
    <xf numFmtId="0" fontId="7" fillId="0" borderId="0"/>
    <xf numFmtId="0" fontId="68" fillId="0" borderId="0"/>
    <xf numFmtId="0" fontId="2" fillId="0" borderId="0"/>
    <xf numFmtId="0" fontId="8" fillId="0" borderId="0"/>
    <xf numFmtId="0" fontId="2" fillId="0" borderId="0"/>
    <xf numFmtId="0" fontId="8" fillId="0" borderId="0"/>
    <xf numFmtId="49" fontId="7" fillId="37" borderId="38" applyNumberFormat="0" applyFont="0" applyFill="0" applyBorder="0" applyAlignment="0">
      <alignment horizontal="center" vertical="center" wrapText="1"/>
    </xf>
    <xf numFmtId="0" fontId="8" fillId="0" borderId="0"/>
    <xf numFmtId="0" fontId="2" fillId="0" borderId="0"/>
    <xf numFmtId="0" fontId="2" fillId="0" borderId="0"/>
    <xf numFmtId="0" fontId="7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8" fillId="0" borderId="0"/>
    <xf numFmtId="0" fontId="69" fillId="0" borderId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2" fillId="38" borderId="36" applyNumberFormat="0" applyFon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4" borderId="42" applyNumberFormat="0" applyAlignment="0" applyProtection="0"/>
    <xf numFmtId="0" fontId="7" fillId="33" borderId="42" applyNumberFormat="0" applyFont="0" applyAlignment="0" applyProtection="0"/>
    <xf numFmtId="0" fontId="7" fillId="33" borderId="42" applyNumberFormat="0" applyFont="0" applyAlignment="0" applyProtection="0"/>
    <xf numFmtId="0" fontId="7" fillId="33" borderId="42" applyNumberFormat="0" applyFont="0" applyAlignment="0" applyProtection="0"/>
    <xf numFmtId="0" fontId="7" fillId="33" borderId="42" applyNumberFormat="0" applyFont="0" applyAlignment="0" applyProtection="0"/>
    <xf numFmtId="0" fontId="7" fillId="33" borderId="42" applyNumberFormat="0" applyFont="0" applyAlignment="0" applyProtection="0"/>
    <xf numFmtId="0" fontId="7" fillId="33" borderId="42" applyNumberFormat="0" applyFont="0" applyAlignment="0" applyProtection="0"/>
    <xf numFmtId="0" fontId="7" fillId="33" borderId="42" applyNumberFormat="0" applyFont="0" applyAlignment="0" applyProtection="0"/>
    <xf numFmtId="0" fontId="7" fillId="33" borderId="42" applyNumberFormat="0" applyFont="0" applyAlignment="0" applyProtection="0"/>
    <xf numFmtId="0" fontId="7" fillId="33" borderId="42" applyNumberFormat="0" applyFont="0" applyAlignment="0" applyProtection="0"/>
    <xf numFmtId="0" fontId="7" fillId="33" borderId="42" applyNumberFormat="0" applyFont="0" applyAlignment="0" applyProtection="0"/>
    <xf numFmtId="0" fontId="7" fillId="33" borderId="42" applyNumberFormat="0" applyFont="0" applyAlignment="0" applyProtection="0"/>
    <xf numFmtId="0" fontId="7" fillId="33" borderId="42" applyNumberFormat="0" applyFont="0" applyAlignment="0" applyProtection="0"/>
    <xf numFmtId="0" fontId="7" fillId="33" borderId="42" applyNumberFormat="0" applyFont="0" applyAlignment="0" applyProtection="0"/>
    <xf numFmtId="0" fontId="7" fillId="33" borderId="42" applyNumberFormat="0" applyFont="0" applyAlignment="0" applyProtection="0"/>
    <xf numFmtId="0" fontId="7" fillId="33" borderId="42" applyNumberFormat="0" applyFont="0" applyAlignment="0" applyProtection="0"/>
    <xf numFmtId="0" fontId="7" fillId="33" borderId="42" applyNumberFormat="0" applyFont="0" applyAlignment="0" applyProtection="0"/>
    <xf numFmtId="0" fontId="7" fillId="33" borderId="42" applyNumberFormat="0" applyFont="0" applyAlignment="0" applyProtection="0"/>
    <xf numFmtId="0" fontId="7" fillId="33" borderId="42" applyNumberFormat="0" applyFont="0" applyAlignment="0" applyProtection="0"/>
    <xf numFmtId="0" fontId="7" fillId="33" borderId="42" applyNumberFormat="0" applyFont="0" applyAlignment="0" applyProtection="0"/>
    <xf numFmtId="0" fontId="7" fillId="33" borderId="42" applyNumberFormat="0" applyFont="0" applyAlignment="0" applyProtection="0"/>
    <xf numFmtId="0" fontId="7" fillId="33" borderId="42" applyNumberFormat="0" applyFont="0" applyAlignment="0" applyProtection="0"/>
    <xf numFmtId="0" fontId="7" fillId="33" borderId="42" applyNumberFormat="0" applyFont="0" applyAlignment="0" applyProtection="0"/>
    <xf numFmtId="0" fontId="7" fillId="33" borderId="42" applyNumberFormat="0" applyFont="0" applyAlignment="0" applyProtection="0"/>
    <xf numFmtId="0" fontId="7" fillId="33" borderId="42" applyNumberFormat="0" applyFont="0" applyAlignment="0" applyProtection="0"/>
    <xf numFmtId="0" fontId="7" fillId="33" borderId="42" applyNumberFormat="0" applyFont="0" applyAlignment="0" applyProtection="0"/>
    <xf numFmtId="0" fontId="7" fillId="33" borderId="42" applyNumberFormat="0" applyFont="0" applyAlignment="0" applyProtection="0"/>
    <xf numFmtId="0" fontId="7" fillId="33" borderId="42" applyNumberFormat="0" applyFont="0" applyAlignment="0" applyProtection="0"/>
    <xf numFmtId="0" fontId="7" fillId="33" borderId="42" applyNumberFormat="0" applyFont="0" applyAlignment="0" applyProtection="0"/>
    <xf numFmtId="0" fontId="7" fillId="33" borderId="42" applyNumberFormat="0" applyFont="0" applyAlignment="0" applyProtection="0"/>
    <xf numFmtId="0" fontId="7" fillId="33" borderId="42" applyNumberFormat="0" applyFont="0" applyAlignment="0" applyProtection="0"/>
    <xf numFmtId="0" fontId="7" fillId="33" borderId="42" applyNumberFormat="0" applyFont="0" applyAlignment="0" applyProtection="0"/>
    <xf numFmtId="0" fontId="7" fillId="33" borderId="42" applyNumberFormat="0" applyFont="0" applyAlignment="0" applyProtection="0"/>
    <xf numFmtId="0" fontId="7" fillId="33" borderId="42" applyNumberFormat="0" applyFont="0" applyAlignment="0" applyProtection="0"/>
    <xf numFmtId="0" fontId="7" fillId="33" borderId="42" applyNumberFormat="0" applyFont="0" applyAlignment="0" applyProtection="0"/>
    <xf numFmtId="0" fontId="7" fillId="33" borderId="42" applyNumberFormat="0" applyFont="0" applyAlignment="0" applyProtection="0"/>
    <xf numFmtId="0" fontId="7" fillId="33" borderId="42" applyNumberFormat="0" applyFont="0" applyAlignment="0" applyProtection="0"/>
    <xf numFmtId="0" fontId="7" fillId="33" borderId="42" applyNumberFormat="0" applyFont="0" applyAlignment="0" applyProtection="0"/>
    <xf numFmtId="0" fontId="7" fillId="33" borderId="42" applyNumberFormat="0" applyFont="0" applyAlignment="0" applyProtection="0"/>
    <xf numFmtId="0" fontId="7" fillId="33" borderId="42" applyNumberFormat="0" applyFont="0" applyAlignment="0" applyProtection="0"/>
    <xf numFmtId="0" fontId="7" fillId="33" borderId="42" applyNumberFormat="0" applyFont="0" applyAlignment="0" applyProtection="0"/>
    <xf numFmtId="0" fontId="7" fillId="33" borderId="42" applyNumberFormat="0" applyFont="0" applyAlignment="0" applyProtection="0"/>
    <xf numFmtId="0" fontId="7" fillId="33" borderId="42" applyNumberFormat="0" applyFont="0" applyAlignment="0" applyProtection="0"/>
    <xf numFmtId="0" fontId="7" fillId="33" borderId="42" applyNumberFormat="0" applyFont="0" applyAlignment="0" applyProtection="0"/>
    <xf numFmtId="0" fontId="7" fillId="33" borderId="42" applyNumberFormat="0" applyFont="0" applyAlignment="0" applyProtection="0"/>
    <xf numFmtId="0" fontId="7" fillId="33" borderId="42" applyNumberFormat="0" applyFont="0" applyAlignment="0" applyProtection="0"/>
    <xf numFmtId="0" fontId="7" fillId="33" borderId="42" applyNumberFormat="0" applyFont="0" applyAlignment="0" applyProtection="0"/>
    <xf numFmtId="0" fontId="7" fillId="33" borderId="42" applyNumberFormat="0" applyFont="0" applyAlignment="0" applyProtection="0"/>
    <xf numFmtId="0" fontId="7" fillId="33" borderId="42" applyNumberFormat="0" applyFont="0" applyAlignment="0" applyProtection="0"/>
    <xf numFmtId="0" fontId="7" fillId="33" borderId="42" applyNumberFormat="0" applyFont="0" applyAlignment="0" applyProtection="0"/>
    <xf numFmtId="0" fontId="7" fillId="33" borderId="42" applyNumberFormat="0" applyFont="0" applyAlignment="0" applyProtection="0"/>
    <xf numFmtId="0" fontId="7" fillId="33" borderId="42" applyNumberFormat="0" applyFont="0" applyAlignment="0" applyProtection="0"/>
    <xf numFmtId="0" fontId="7" fillId="33" borderId="42" applyNumberFormat="0" applyFont="0" applyAlignment="0" applyProtection="0"/>
    <xf numFmtId="0" fontId="7" fillId="33" borderId="42" applyNumberFormat="0" applyFont="0" applyAlignment="0" applyProtection="0"/>
    <xf numFmtId="0" fontId="7" fillId="33" borderId="42" applyNumberFormat="0" applyFont="0" applyAlignment="0" applyProtection="0"/>
    <xf numFmtId="0" fontId="7" fillId="33" borderId="42" applyNumberFormat="0" applyFont="0" applyAlignment="0" applyProtection="0"/>
    <xf numFmtId="0" fontId="7" fillId="33" borderId="42" applyNumberFormat="0" applyFont="0" applyAlignment="0" applyProtection="0"/>
    <xf numFmtId="0" fontId="7" fillId="33" borderId="42" applyNumberFormat="0" applyFont="0" applyAlignment="0" applyProtection="0"/>
    <xf numFmtId="0" fontId="7" fillId="33" borderId="42" applyNumberFormat="0" applyFont="0" applyAlignment="0" applyProtection="0"/>
    <xf numFmtId="0" fontId="7" fillId="33" borderId="42" applyNumberFormat="0" applyFont="0" applyAlignment="0" applyProtection="0"/>
    <xf numFmtId="0" fontId="7" fillId="33" borderId="42" applyNumberFormat="0" applyFont="0" applyAlignment="0" applyProtection="0"/>
    <xf numFmtId="0" fontId="7" fillId="33" borderId="42" applyNumberFormat="0" applyFont="0" applyAlignment="0" applyProtection="0"/>
    <xf numFmtId="0" fontId="7" fillId="33" borderId="42" applyNumberFormat="0" applyFont="0" applyAlignment="0" applyProtection="0"/>
    <xf numFmtId="0" fontId="7" fillId="33" borderId="42" applyNumberFormat="0" applyFont="0" applyAlignment="0" applyProtection="0"/>
    <xf numFmtId="0" fontId="7" fillId="33" borderId="42" applyNumberFormat="0" applyFont="0" applyAlignment="0" applyProtection="0"/>
    <xf numFmtId="0" fontId="7" fillId="33" borderId="42" applyNumberFormat="0" applyFont="0" applyAlignment="0" applyProtection="0"/>
    <xf numFmtId="0" fontId="7" fillId="33" borderId="42" applyNumberFormat="0" applyFont="0" applyAlignment="0" applyProtection="0"/>
    <xf numFmtId="0" fontId="7" fillId="33" borderId="42" applyNumberFormat="0" applyFont="0" applyAlignment="0" applyProtection="0"/>
    <xf numFmtId="0" fontId="7" fillId="33" borderId="42" applyNumberFormat="0" applyFont="0" applyAlignment="0" applyProtection="0"/>
    <xf numFmtId="0" fontId="7" fillId="33" borderId="42" applyNumberFormat="0" applyFont="0" applyAlignment="0" applyProtection="0"/>
    <xf numFmtId="0" fontId="7" fillId="33" borderId="42" applyNumberFormat="0" applyFont="0" applyAlignment="0" applyProtection="0"/>
    <xf numFmtId="0" fontId="7" fillId="33" borderId="42" applyNumberFormat="0" applyFont="0" applyAlignment="0" applyProtection="0"/>
    <xf numFmtId="0" fontId="7" fillId="33" borderId="42" applyNumberFormat="0" applyFont="0" applyAlignment="0" applyProtection="0"/>
    <xf numFmtId="0" fontId="7" fillId="33" borderId="42" applyNumberFormat="0" applyFont="0" applyAlignment="0" applyProtection="0"/>
    <xf numFmtId="0" fontId="7" fillId="33" borderId="42" applyNumberFormat="0" applyFont="0" applyAlignment="0" applyProtection="0"/>
    <xf numFmtId="0" fontId="7" fillId="33" borderId="42" applyNumberFormat="0" applyFont="0" applyAlignment="0" applyProtection="0"/>
    <xf numFmtId="0" fontId="7" fillId="33" borderId="42" applyNumberFormat="0" applyFont="0" applyAlignment="0" applyProtection="0"/>
    <xf numFmtId="0" fontId="7" fillId="33" borderId="42" applyNumberFormat="0" applyFont="0" applyAlignment="0" applyProtection="0"/>
    <xf numFmtId="0" fontId="7" fillId="33" borderId="42" applyNumberFormat="0" applyFont="0" applyAlignment="0" applyProtection="0"/>
    <xf numFmtId="0" fontId="7" fillId="33" borderId="42" applyNumberFormat="0" applyFont="0" applyAlignment="0" applyProtection="0"/>
    <xf numFmtId="0" fontId="7" fillId="33" borderId="42" applyNumberFormat="0" applyFont="0" applyAlignment="0" applyProtection="0"/>
    <xf numFmtId="0" fontId="7" fillId="33" borderId="42" applyNumberFormat="0" applyFont="0" applyAlignment="0" applyProtection="0"/>
    <xf numFmtId="0" fontId="7" fillId="33" borderId="42" applyNumberFormat="0" applyFont="0" applyAlignment="0" applyProtection="0"/>
    <xf numFmtId="0" fontId="7" fillId="33" borderId="42" applyNumberFormat="0" applyFont="0" applyAlignment="0" applyProtection="0"/>
    <xf numFmtId="0" fontId="7" fillId="33" borderId="42" applyNumberFormat="0" applyFont="0" applyAlignment="0" applyProtection="0"/>
    <xf numFmtId="0" fontId="7" fillId="33" borderId="42" applyNumberFormat="0" applyFont="0" applyAlignment="0" applyProtection="0"/>
    <xf numFmtId="0" fontId="7" fillId="33" borderId="42" applyNumberFormat="0" applyFont="0" applyAlignment="0" applyProtection="0"/>
    <xf numFmtId="0" fontId="7" fillId="33" borderId="42" applyNumberFormat="0" applyFont="0" applyAlignment="0" applyProtection="0"/>
    <xf numFmtId="0" fontId="7" fillId="33" borderId="42" applyNumberFormat="0" applyFont="0" applyAlignment="0" applyProtection="0"/>
    <xf numFmtId="0" fontId="7" fillId="33" borderId="42" applyNumberFormat="0" applyFont="0" applyAlignment="0" applyProtection="0"/>
    <xf numFmtId="0" fontId="7" fillId="33" borderId="42" applyNumberFormat="0" applyFont="0" applyAlignment="0" applyProtection="0"/>
    <xf numFmtId="0" fontId="7" fillId="33" borderId="42" applyNumberFormat="0" applyFont="0" applyAlignment="0" applyProtection="0"/>
    <xf numFmtId="0" fontId="7" fillId="33" borderId="42" applyNumberFormat="0" applyFont="0" applyAlignment="0" applyProtection="0"/>
    <xf numFmtId="0" fontId="7" fillId="33" borderId="42" applyNumberFormat="0" applyFont="0" applyAlignment="0" applyProtection="0"/>
    <xf numFmtId="0" fontId="7" fillId="33" borderId="42" applyNumberFormat="0" applyFont="0" applyAlignment="0" applyProtection="0"/>
    <xf numFmtId="0" fontId="7" fillId="33" borderId="42" applyNumberFormat="0" applyFont="0" applyAlignment="0" applyProtection="0"/>
    <xf numFmtId="0" fontId="7" fillId="33" borderId="42" applyNumberFormat="0" applyFont="0" applyAlignment="0" applyProtection="0"/>
    <xf numFmtId="0" fontId="7" fillId="33" borderId="42" applyNumberFormat="0" applyFont="0" applyAlignment="0" applyProtection="0"/>
    <xf numFmtId="0" fontId="7" fillId="33" borderId="42" applyNumberFormat="0" applyFont="0" applyAlignment="0" applyProtection="0"/>
    <xf numFmtId="0" fontId="7" fillId="33" borderId="42" applyNumberFormat="0" applyFont="0" applyAlignment="0" applyProtection="0"/>
    <xf numFmtId="0" fontId="7" fillId="33" borderId="42" applyNumberFormat="0" applyFont="0" applyAlignment="0" applyProtection="0"/>
    <xf numFmtId="0" fontId="7" fillId="33" borderId="42" applyNumberFormat="0" applyFont="0" applyAlignment="0" applyProtection="0"/>
    <xf numFmtId="0" fontId="7" fillId="33" borderId="42" applyNumberFormat="0" applyFont="0" applyAlignment="0" applyProtection="0"/>
    <xf numFmtId="0" fontId="7" fillId="33" borderId="42" applyNumberFormat="0" applyFont="0" applyAlignment="0" applyProtection="0"/>
    <xf numFmtId="0" fontId="7" fillId="33" borderId="42" applyNumberFormat="0" applyFont="0" applyAlignment="0" applyProtection="0"/>
    <xf numFmtId="0" fontId="7" fillId="33" borderId="42" applyNumberFormat="0" applyFont="0" applyAlignment="0" applyProtection="0"/>
    <xf numFmtId="0" fontId="7" fillId="33" borderId="42" applyNumberFormat="0" applyFont="0" applyAlignment="0" applyProtection="0"/>
    <xf numFmtId="0" fontId="7" fillId="33" borderId="42" applyNumberFormat="0" applyFont="0" applyAlignment="0" applyProtection="0"/>
    <xf numFmtId="0" fontId="7" fillId="33" borderId="42" applyNumberFormat="0" applyFont="0" applyAlignment="0" applyProtection="0"/>
    <xf numFmtId="0" fontId="7" fillId="33" borderId="42" applyNumberFormat="0" applyFont="0" applyAlignment="0" applyProtection="0"/>
    <xf numFmtId="0" fontId="7" fillId="33" borderId="42" applyNumberFormat="0" applyFont="0" applyAlignment="0" applyProtection="0"/>
    <xf numFmtId="0" fontId="7" fillId="33" borderId="42" applyNumberFormat="0" applyFont="0" applyAlignment="0" applyProtection="0"/>
    <xf numFmtId="0" fontId="7" fillId="33" borderId="42" applyNumberFormat="0" applyFont="0" applyAlignment="0" applyProtection="0"/>
    <xf numFmtId="0" fontId="7" fillId="33" borderId="42" applyNumberFormat="0" applyFont="0" applyAlignment="0" applyProtection="0"/>
    <xf numFmtId="0" fontId="7" fillId="33" borderId="42" applyNumberFormat="0" applyFont="0" applyAlignment="0" applyProtection="0"/>
    <xf numFmtId="0" fontId="7" fillId="33" borderId="42" applyNumberFormat="0" applyFont="0" applyAlignment="0" applyProtection="0"/>
    <xf numFmtId="0" fontId="7" fillId="33" borderId="42" applyNumberFormat="0" applyFont="0" applyAlignment="0" applyProtection="0"/>
    <xf numFmtId="0" fontId="7" fillId="33" borderId="42" applyNumberFormat="0" applyFont="0" applyAlignment="0" applyProtection="0"/>
    <xf numFmtId="0" fontId="7" fillId="33" borderId="42" applyNumberFormat="0" applyFont="0" applyAlignment="0" applyProtection="0"/>
    <xf numFmtId="0" fontId="7" fillId="33" borderId="42" applyNumberFormat="0" applyFont="0" applyAlignment="0" applyProtection="0"/>
    <xf numFmtId="0" fontId="7" fillId="33" borderId="42" applyNumberFormat="0" applyFont="0" applyAlignment="0" applyProtection="0"/>
    <xf numFmtId="0" fontId="7" fillId="33" borderId="42" applyNumberFormat="0" applyFont="0" applyAlignment="0" applyProtection="0"/>
    <xf numFmtId="0" fontId="7" fillId="33" borderId="42" applyNumberFormat="0" applyFont="0" applyAlignment="0" applyProtection="0"/>
    <xf numFmtId="0" fontId="7" fillId="33" borderId="42" applyNumberFormat="0" applyFont="0" applyAlignment="0" applyProtection="0"/>
    <xf numFmtId="0" fontId="7" fillId="33" borderId="42" applyNumberFormat="0" applyFont="0" applyAlignment="0" applyProtection="0"/>
    <xf numFmtId="0" fontId="7" fillId="33" borderId="42" applyNumberFormat="0" applyFont="0" applyAlignment="0" applyProtection="0"/>
    <xf numFmtId="0" fontId="7" fillId="33" borderId="42" applyNumberFormat="0" applyFont="0" applyAlignment="0" applyProtection="0"/>
    <xf numFmtId="0" fontId="7" fillId="33" borderId="42" applyNumberFormat="0" applyFont="0" applyAlignment="0" applyProtection="0"/>
    <xf numFmtId="0" fontId="7" fillId="33" borderId="42" applyNumberFormat="0" applyFont="0" applyAlignment="0" applyProtection="0"/>
    <xf numFmtId="0" fontId="7" fillId="33" borderId="42" applyNumberFormat="0" applyFont="0" applyAlignment="0" applyProtection="0"/>
    <xf numFmtId="0" fontId="7" fillId="33" borderId="42" applyNumberFormat="0" applyFont="0" applyAlignment="0" applyProtection="0"/>
    <xf numFmtId="0" fontId="7" fillId="33" borderId="42" applyNumberFormat="0" applyFont="0" applyAlignment="0" applyProtection="0"/>
    <xf numFmtId="0" fontId="7" fillId="33" borderId="42" applyNumberFormat="0" applyFont="0" applyAlignment="0" applyProtection="0"/>
    <xf numFmtId="0" fontId="7" fillId="33" borderId="42" applyNumberFormat="0" applyFont="0" applyAlignment="0" applyProtection="0"/>
    <xf numFmtId="0" fontId="7" fillId="33" borderId="42" applyNumberFormat="0" applyFont="0" applyAlignment="0" applyProtection="0"/>
    <xf numFmtId="0" fontId="7" fillId="33" borderId="42" applyNumberFormat="0" applyFont="0" applyAlignment="0" applyProtection="0"/>
    <xf numFmtId="0" fontId="48" fillId="35" borderId="43" applyNumberFormat="0" applyAlignment="0" applyProtection="0"/>
    <xf numFmtId="0" fontId="48" fillId="35" borderId="43" applyNumberFormat="0" applyAlignment="0" applyProtection="0"/>
    <xf numFmtId="0" fontId="48" fillId="35" borderId="43" applyNumberFormat="0" applyAlignment="0" applyProtection="0"/>
    <xf numFmtId="0" fontId="48" fillId="35" borderId="43" applyNumberFormat="0" applyAlignment="0" applyProtection="0"/>
    <xf numFmtId="0" fontId="48" fillId="35" borderId="43" applyNumberFormat="0" applyAlignment="0" applyProtection="0"/>
    <xf numFmtId="0" fontId="48" fillId="35" borderId="43" applyNumberFormat="0" applyAlignment="0" applyProtection="0"/>
    <xf numFmtId="0" fontId="48" fillId="35" borderId="43" applyNumberFormat="0" applyAlignment="0" applyProtection="0"/>
    <xf numFmtId="0" fontId="48" fillId="35" borderId="43" applyNumberFormat="0" applyAlignment="0" applyProtection="0"/>
    <xf numFmtId="0" fontId="48" fillId="35" borderId="43" applyNumberFormat="0" applyAlignment="0" applyProtection="0"/>
    <xf numFmtId="0" fontId="48" fillId="35" borderId="43" applyNumberFormat="0" applyAlignment="0" applyProtection="0"/>
    <xf numFmtId="0" fontId="48" fillId="35" borderId="43" applyNumberFormat="0" applyAlignment="0" applyProtection="0"/>
    <xf numFmtId="0" fontId="48" fillId="35" borderId="43" applyNumberFormat="0" applyAlignment="0" applyProtection="0"/>
    <xf numFmtId="0" fontId="48" fillId="35" borderId="43" applyNumberFormat="0" applyAlignment="0" applyProtection="0"/>
    <xf numFmtId="0" fontId="48" fillId="35" borderId="43" applyNumberFormat="0" applyAlignment="0" applyProtection="0"/>
    <xf numFmtId="0" fontId="48" fillId="35" borderId="43" applyNumberFormat="0" applyAlignment="0" applyProtection="0"/>
    <xf numFmtId="0" fontId="48" fillId="35" borderId="43" applyNumberFormat="0" applyAlignment="0" applyProtection="0"/>
    <xf numFmtId="0" fontId="48" fillId="35" borderId="43" applyNumberFormat="0" applyAlignment="0" applyProtection="0"/>
    <xf numFmtId="0" fontId="48" fillId="35" borderId="43" applyNumberFormat="0" applyAlignment="0" applyProtection="0"/>
    <xf numFmtId="0" fontId="48" fillId="35" borderId="43" applyNumberFormat="0" applyAlignment="0" applyProtection="0"/>
    <xf numFmtId="0" fontId="48" fillId="35" borderId="43" applyNumberFormat="0" applyAlignment="0" applyProtection="0"/>
    <xf numFmtId="0" fontId="48" fillId="35" borderId="43" applyNumberFormat="0" applyAlignment="0" applyProtection="0"/>
    <xf numFmtId="0" fontId="48" fillId="35" borderId="43" applyNumberFormat="0" applyAlignment="0" applyProtection="0"/>
    <xf numFmtId="0" fontId="48" fillId="35" borderId="43" applyNumberFormat="0" applyAlignment="0" applyProtection="0"/>
    <xf numFmtId="0" fontId="48" fillId="35" borderId="43" applyNumberFormat="0" applyAlignment="0" applyProtection="0"/>
    <xf numFmtId="0" fontId="48" fillId="35" borderId="43" applyNumberFormat="0" applyAlignment="0" applyProtection="0"/>
    <xf numFmtId="0" fontId="48" fillId="35" borderId="43" applyNumberFormat="0" applyAlignment="0" applyProtection="0"/>
    <xf numFmtId="0" fontId="48" fillId="35" borderId="43" applyNumberFormat="0" applyAlignment="0" applyProtection="0"/>
    <xf numFmtId="0" fontId="48" fillId="35" borderId="43" applyNumberFormat="0" applyAlignment="0" applyProtection="0"/>
    <xf numFmtId="0" fontId="48" fillId="35" borderId="43" applyNumberFormat="0" applyAlignment="0" applyProtection="0"/>
    <xf numFmtId="0" fontId="48" fillId="35" borderId="43" applyNumberFormat="0" applyAlignment="0" applyProtection="0"/>
    <xf numFmtId="0" fontId="48" fillId="35" borderId="43" applyNumberFormat="0" applyAlignment="0" applyProtection="0"/>
    <xf numFmtId="0" fontId="48" fillId="35" borderId="43" applyNumberFormat="0" applyAlignment="0" applyProtection="0"/>
    <xf numFmtId="0" fontId="48" fillId="35" borderId="43" applyNumberFormat="0" applyAlignment="0" applyProtection="0"/>
    <xf numFmtId="0" fontId="48" fillId="35" borderId="43" applyNumberFormat="0" applyAlignment="0" applyProtection="0"/>
    <xf numFmtId="0" fontId="48" fillId="35" borderId="43" applyNumberFormat="0" applyAlignment="0" applyProtection="0"/>
    <xf numFmtId="0" fontId="48" fillId="35" borderId="43" applyNumberFormat="0" applyAlignment="0" applyProtection="0"/>
    <xf numFmtId="0" fontId="48" fillId="35" borderId="43" applyNumberFormat="0" applyAlignment="0" applyProtection="0"/>
    <xf numFmtId="0" fontId="48" fillId="35" borderId="43" applyNumberFormat="0" applyAlignment="0" applyProtection="0"/>
    <xf numFmtId="0" fontId="48" fillId="35" borderId="43" applyNumberFormat="0" applyAlignment="0" applyProtection="0"/>
    <xf numFmtId="0" fontId="48" fillId="35" borderId="43" applyNumberFormat="0" applyAlignment="0" applyProtection="0"/>
    <xf numFmtId="0" fontId="48" fillId="35" borderId="43" applyNumberFormat="0" applyAlignment="0" applyProtection="0"/>
    <xf numFmtId="0" fontId="48" fillId="35" borderId="43" applyNumberFormat="0" applyAlignment="0" applyProtection="0"/>
    <xf numFmtId="0" fontId="48" fillId="35" borderId="43" applyNumberFormat="0" applyAlignment="0" applyProtection="0"/>
    <xf numFmtId="0" fontId="48" fillId="35" borderId="43" applyNumberFormat="0" applyAlignment="0" applyProtection="0"/>
    <xf numFmtId="0" fontId="48" fillId="35" borderId="43" applyNumberFormat="0" applyAlignment="0" applyProtection="0"/>
    <xf numFmtId="0" fontId="48" fillId="35" borderId="43" applyNumberFormat="0" applyAlignment="0" applyProtection="0"/>
    <xf numFmtId="0" fontId="48" fillId="35" borderId="43" applyNumberFormat="0" applyAlignment="0" applyProtection="0"/>
    <xf numFmtId="0" fontId="48" fillId="35" borderId="43" applyNumberFormat="0" applyAlignment="0" applyProtection="0"/>
    <xf numFmtId="0" fontId="48" fillId="35" borderId="43" applyNumberFormat="0" applyAlignment="0" applyProtection="0"/>
    <xf numFmtId="0" fontId="48" fillId="35" borderId="43" applyNumberFormat="0" applyAlignment="0" applyProtection="0"/>
    <xf numFmtId="0" fontId="48" fillId="35" borderId="43" applyNumberFormat="0" applyAlignment="0" applyProtection="0"/>
    <xf numFmtId="0" fontId="48" fillId="35" borderId="43" applyNumberFormat="0" applyAlignment="0" applyProtection="0"/>
    <xf numFmtId="0" fontId="48" fillId="35" borderId="43" applyNumberFormat="0" applyAlignment="0" applyProtection="0"/>
    <xf numFmtId="0" fontId="48" fillId="35" borderId="43" applyNumberFormat="0" applyAlignment="0" applyProtection="0"/>
    <xf numFmtId="0" fontId="48" fillId="35" borderId="43" applyNumberFormat="0" applyAlignment="0" applyProtection="0"/>
    <xf numFmtId="0" fontId="48" fillId="35" borderId="43" applyNumberFormat="0" applyAlignment="0" applyProtection="0"/>
    <xf numFmtId="0" fontId="48" fillId="35" borderId="43" applyNumberFormat="0" applyAlignment="0" applyProtection="0"/>
    <xf numFmtId="0" fontId="48" fillId="35" borderId="43" applyNumberFormat="0" applyAlignment="0" applyProtection="0"/>
    <xf numFmtId="0" fontId="48" fillId="35" borderId="43" applyNumberFormat="0" applyAlignment="0" applyProtection="0"/>
    <xf numFmtId="0" fontId="48" fillId="35" borderId="43" applyNumberFormat="0" applyAlignment="0" applyProtection="0"/>
    <xf numFmtId="0" fontId="48" fillId="35" borderId="43" applyNumberFormat="0" applyAlignment="0" applyProtection="0"/>
    <xf numFmtId="0" fontId="48" fillId="35" borderId="43" applyNumberFormat="0" applyAlignment="0" applyProtection="0"/>
    <xf numFmtId="0" fontId="48" fillId="35" borderId="43" applyNumberFormat="0" applyAlignment="0" applyProtection="0"/>
    <xf numFmtId="0" fontId="48" fillId="35" borderId="43" applyNumberFormat="0" applyAlignment="0" applyProtection="0"/>
    <xf numFmtId="0" fontId="48" fillId="35" borderId="43" applyNumberFormat="0" applyAlignment="0" applyProtection="0"/>
    <xf numFmtId="0" fontId="48" fillId="35" borderId="43" applyNumberFormat="0" applyAlignment="0" applyProtection="0"/>
    <xf numFmtId="0" fontId="48" fillId="35" borderId="43" applyNumberFormat="0" applyAlignment="0" applyProtection="0"/>
    <xf numFmtId="0" fontId="48" fillId="35" borderId="43" applyNumberFormat="0" applyAlignment="0" applyProtection="0"/>
    <xf numFmtId="0" fontId="48" fillId="35" borderId="43" applyNumberFormat="0" applyAlignment="0" applyProtection="0"/>
    <xf numFmtId="0" fontId="48" fillId="35" borderId="43" applyNumberFormat="0" applyAlignment="0" applyProtection="0"/>
    <xf numFmtId="0" fontId="48" fillId="35" borderId="43" applyNumberFormat="0" applyAlignment="0" applyProtection="0"/>
    <xf numFmtId="0" fontId="48" fillId="35" borderId="43" applyNumberFormat="0" applyAlignment="0" applyProtection="0"/>
    <xf numFmtId="0" fontId="48" fillId="35" borderId="43" applyNumberFormat="0" applyAlignment="0" applyProtection="0"/>
    <xf numFmtId="0" fontId="48" fillId="35" borderId="43" applyNumberFormat="0" applyAlignment="0" applyProtection="0"/>
    <xf numFmtId="0" fontId="48" fillId="35" borderId="43" applyNumberFormat="0" applyAlignment="0" applyProtection="0"/>
    <xf numFmtId="0" fontId="48" fillId="35" borderId="43" applyNumberFormat="0" applyAlignment="0" applyProtection="0"/>
    <xf numFmtId="0" fontId="48" fillId="35" borderId="43" applyNumberFormat="0" applyAlignment="0" applyProtection="0"/>
    <xf numFmtId="0" fontId="48" fillId="35" borderId="43" applyNumberFormat="0" applyAlignment="0" applyProtection="0"/>
    <xf numFmtId="0" fontId="48" fillId="35" borderId="43" applyNumberFormat="0" applyAlignment="0" applyProtection="0"/>
    <xf numFmtId="0" fontId="48" fillId="35" borderId="43" applyNumberFormat="0" applyAlignment="0" applyProtection="0"/>
    <xf numFmtId="0" fontId="48" fillId="35" borderId="43" applyNumberFormat="0" applyAlignment="0" applyProtection="0"/>
    <xf numFmtId="0" fontId="48" fillId="35" borderId="43" applyNumberFormat="0" applyAlignment="0" applyProtection="0"/>
    <xf numFmtId="0" fontId="48" fillId="35" borderId="43" applyNumberFormat="0" applyAlignment="0" applyProtection="0"/>
    <xf numFmtId="0" fontId="48" fillId="35" borderId="43" applyNumberFormat="0" applyAlignment="0" applyProtection="0"/>
    <xf numFmtId="0" fontId="48" fillId="35" borderId="43" applyNumberFormat="0" applyAlignment="0" applyProtection="0"/>
    <xf numFmtId="0" fontId="48" fillId="35" borderId="43" applyNumberFormat="0" applyAlignment="0" applyProtection="0"/>
    <xf numFmtId="0" fontId="48" fillId="35" borderId="43" applyNumberFormat="0" applyAlignment="0" applyProtection="0"/>
    <xf numFmtId="0" fontId="48" fillId="35" borderId="43" applyNumberFormat="0" applyAlignment="0" applyProtection="0"/>
    <xf numFmtId="0" fontId="48" fillId="35" borderId="43" applyNumberFormat="0" applyAlignment="0" applyProtection="0"/>
    <xf numFmtId="0" fontId="48" fillId="35" borderId="43" applyNumberFormat="0" applyAlignment="0" applyProtection="0"/>
    <xf numFmtId="0" fontId="48" fillId="35" borderId="43" applyNumberFormat="0" applyAlignment="0" applyProtection="0"/>
    <xf numFmtId="0" fontId="48" fillId="35" borderId="43" applyNumberFormat="0" applyAlignment="0" applyProtection="0"/>
    <xf numFmtId="0" fontId="48" fillId="35" borderId="43" applyNumberFormat="0" applyAlignment="0" applyProtection="0"/>
    <xf numFmtId="0" fontId="48" fillId="35" borderId="43" applyNumberFormat="0" applyAlignment="0" applyProtection="0"/>
    <xf numFmtId="0" fontId="48" fillId="35" borderId="43" applyNumberFormat="0" applyAlignment="0" applyProtection="0"/>
    <xf numFmtId="0" fontId="48" fillId="35" borderId="43" applyNumberFormat="0" applyAlignment="0" applyProtection="0"/>
    <xf numFmtId="0" fontId="48" fillId="35" borderId="43" applyNumberFormat="0" applyAlignment="0" applyProtection="0"/>
    <xf numFmtId="0" fontId="48" fillId="35" borderId="43" applyNumberFormat="0" applyAlignment="0" applyProtection="0"/>
    <xf numFmtId="0" fontId="48" fillId="35" borderId="43" applyNumberFormat="0" applyAlignment="0" applyProtection="0"/>
    <xf numFmtId="0" fontId="48" fillId="35" borderId="43" applyNumberFormat="0" applyAlignment="0" applyProtection="0"/>
    <xf numFmtId="0" fontId="48" fillId="35" borderId="43" applyNumberFormat="0" applyAlignment="0" applyProtection="0"/>
    <xf numFmtId="0" fontId="48" fillId="35" borderId="43" applyNumberFormat="0" applyAlignment="0" applyProtection="0"/>
    <xf numFmtId="0" fontId="48" fillId="35" borderId="43" applyNumberFormat="0" applyAlignment="0" applyProtection="0"/>
    <xf numFmtId="0" fontId="48" fillId="35" borderId="43" applyNumberFormat="0" applyAlignment="0" applyProtection="0"/>
    <xf numFmtId="0" fontId="48" fillId="35" borderId="43" applyNumberFormat="0" applyAlignment="0" applyProtection="0"/>
    <xf numFmtId="0" fontId="48" fillId="35" borderId="43" applyNumberFormat="0" applyAlignment="0" applyProtection="0"/>
    <xf numFmtId="0" fontId="48" fillId="35" borderId="43" applyNumberFormat="0" applyAlignment="0" applyProtection="0"/>
    <xf numFmtId="0" fontId="48" fillId="35" borderId="43" applyNumberFormat="0" applyAlignment="0" applyProtection="0"/>
    <xf numFmtId="0" fontId="48" fillId="35" borderId="43" applyNumberFormat="0" applyAlignment="0" applyProtection="0"/>
    <xf numFmtId="0" fontId="48" fillId="35" borderId="43" applyNumberFormat="0" applyAlignment="0" applyProtection="0"/>
    <xf numFmtId="0" fontId="48" fillId="35" borderId="43" applyNumberFormat="0" applyAlignment="0" applyProtection="0"/>
    <xf numFmtId="0" fontId="48" fillId="35" borderId="43" applyNumberFormat="0" applyAlignment="0" applyProtection="0"/>
    <xf numFmtId="0" fontId="48" fillId="35" borderId="43" applyNumberFormat="0" applyAlignment="0" applyProtection="0"/>
    <xf numFmtId="0" fontId="48" fillId="35" borderId="43" applyNumberFormat="0" applyAlignment="0" applyProtection="0"/>
    <xf numFmtId="0" fontId="48" fillId="35" borderId="43" applyNumberFormat="0" applyAlignment="0" applyProtection="0"/>
    <xf numFmtId="0" fontId="48" fillId="35" borderId="43" applyNumberFormat="0" applyAlignment="0" applyProtection="0"/>
    <xf numFmtId="0" fontId="48" fillId="35" borderId="43" applyNumberFormat="0" applyAlignment="0" applyProtection="0"/>
    <xf numFmtId="0" fontId="48" fillId="35" borderId="43" applyNumberFormat="0" applyAlignment="0" applyProtection="0"/>
    <xf numFmtId="0" fontId="48" fillId="35" borderId="43" applyNumberFormat="0" applyAlignment="0" applyProtection="0"/>
    <xf numFmtId="0" fontId="48" fillId="35" borderId="43" applyNumberFormat="0" applyAlignment="0" applyProtection="0"/>
    <xf numFmtId="0" fontId="48" fillId="35" borderId="43" applyNumberFormat="0" applyAlignment="0" applyProtection="0"/>
    <xf numFmtId="0" fontId="48" fillId="35" borderId="43" applyNumberFormat="0" applyAlignment="0" applyProtection="0"/>
    <xf numFmtId="0" fontId="48" fillId="35" borderId="43" applyNumberFormat="0" applyAlignment="0" applyProtection="0"/>
    <xf numFmtId="0" fontId="48" fillId="35" borderId="43" applyNumberFormat="0" applyAlignment="0" applyProtection="0"/>
    <xf numFmtId="0" fontId="48" fillId="35" borderId="43" applyNumberFormat="0" applyAlignment="0" applyProtection="0"/>
    <xf numFmtId="0" fontId="48" fillId="35" borderId="43" applyNumberFormat="0" applyAlignment="0" applyProtection="0"/>
    <xf numFmtId="0" fontId="48" fillId="35" borderId="43" applyNumberFormat="0" applyAlignment="0" applyProtection="0"/>
    <xf numFmtId="0" fontId="48" fillId="35" borderId="43" applyNumberFormat="0" applyAlignment="0" applyProtection="0"/>
    <xf numFmtId="0" fontId="48" fillId="35" borderId="43" applyNumberFormat="0" applyAlignment="0" applyProtection="0"/>
    <xf numFmtId="0" fontId="48" fillId="35" borderId="43" applyNumberFormat="0" applyAlignment="0" applyProtection="0"/>
    <xf numFmtId="0" fontId="48" fillId="35" borderId="43" applyNumberFormat="0" applyAlignment="0" applyProtection="0"/>
    <xf numFmtId="0" fontId="48" fillId="35" borderId="43" applyNumberFormat="0" applyAlignment="0" applyProtection="0"/>
    <xf numFmtId="0" fontId="48" fillId="35" borderId="43" applyNumberFormat="0" applyAlignment="0" applyProtection="0"/>
    <xf numFmtId="0" fontId="48" fillId="35" borderId="43" applyNumberFormat="0" applyAlignment="0" applyProtection="0"/>
    <xf numFmtId="0" fontId="48" fillId="35" borderId="43" applyNumberFormat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0" fontId="51" fillId="20" borderId="44" applyNumberFormat="0" applyAlignment="0" applyProtection="0"/>
    <xf numFmtId="189" fontId="7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7" fillId="0" borderId="0" applyFill="0" applyBorder="0" applyAlignment="0" applyProtection="0"/>
    <xf numFmtId="189" fontId="7" fillId="0" borderId="0" applyFill="0" applyBorder="0" applyAlignment="0" applyProtection="0"/>
    <xf numFmtId="189" fontId="7" fillId="0" borderId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89" fontId="7" fillId="0" borderId="0" applyFill="0" applyBorder="0" applyAlignment="0" applyProtection="0"/>
    <xf numFmtId="189" fontId="7" fillId="0" borderId="0" applyFill="0" applyBorder="0" applyAlignment="0" applyProtection="0"/>
    <xf numFmtId="189" fontId="7" fillId="0" borderId="0" applyFill="0" applyBorder="0" applyAlignment="0" applyProtection="0"/>
    <xf numFmtId="168" fontId="7" fillId="0" borderId="0" applyFont="0" applyFill="0" applyBorder="0" applyAlignment="0" applyProtection="0"/>
    <xf numFmtId="189" fontId="7" fillId="0" borderId="0" applyFill="0" applyBorder="0" applyAlignment="0" applyProtection="0"/>
    <xf numFmtId="168" fontId="7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8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8" fillId="0" borderId="0" applyFont="0" applyFill="0" applyBorder="0" applyAlignment="0" applyProtection="0"/>
    <xf numFmtId="189" fontId="7" fillId="0" borderId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8" fillId="0" borderId="0" applyFont="0" applyFill="0" applyBorder="0" applyAlignment="0" applyProtection="0"/>
    <xf numFmtId="189" fontId="7" fillId="0" borderId="0" applyFill="0" applyBorder="0" applyAlignment="0" applyProtection="0"/>
    <xf numFmtId="189" fontId="7" fillId="0" borderId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9" fontId="7" fillId="0" borderId="0" applyFill="0" applyBorder="0" applyAlignment="0" applyProtection="0"/>
    <xf numFmtId="168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7" fillId="0" borderId="0" applyFill="0" applyBorder="0" applyAlignment="0" applyProtection="0"/>
    <xf numFmtId="189" fontId="7" fillId="0" borderId="0" applyFill="0" applyBorder="0" applyAlignment="0" applyProtection="0"/>
    <xf numFmtId="189" fontId="7" fillId="0" borderId="0" applyFill="0" applyBorder="0" applyAlignment="0" applyProtection="0"/>
    <xf numFmtId="0" fontId="55" fillId="19" borderId="35" applyNumberFormat="0" applyBorder="0" applyAlignment="0">
      <alignment horizontal="left" vertical="center" indent="1"/>
    </xf>
    <xf numFmtId="0" fontId="55" fillId="19" borderId="35" applyNumberFormat="0" applyBorder="0" applyAlignment="0">
      <alignment horizontal="left" vertical="center" indent="1"/>
    </xf>
    <xf numFmtId="0" fontId="55" fillId="19" borderId="35" applyNumberFormat="0" applyBorder="0" applyAlignment="0">
      <alignment horizontal="left" vertical="center" indent="1"/>
    </xf>
    <xf numFmtId="0" fontId="55" fillId="19" borderId="35" applyNumberFormat="0" applyBorder="0" applyAlignment="0">
      <alignment horizontal="left" vertical="center" indent="1"/>
    </xf>
    <xf numFmtId="0" fontId="55" fillId="19" borderId="35" applyNumberFormat="0" applyBorder="0" applyAlignment="0">
      <alignment horizontal="left" vertical="center" indent="1"/>
    </xf>
    <xf numFmtId="0" fontId="55" fillId="19" borderId="35" applyNumberFormat="0" applyBorder="0" applyAlignment="0">
      <alignment horizontal="left" vertical="center" indent="1"/>
    </xf>
    <xf numFmtId="0" fontId="55" fillId="19" borderId="35" applyNumberFormat="0" applyBorder="0" applyAlignment="0">
      <alignment horizontal="left" vertical="center" indent="1"/>
    </xf>
    <xf numFmtId="0" fontId="55" fillId="19" borderId="35" applyNumberFormat="0" applyBorder="0" applyAlignment="0">
      <alignment horizontal="left" vertical="center" indent="1"/>
    </xf>
    <xf numFmtId="0" fontId="55" fillId="19" borderId="35" applyNumberFormat="0" applyBorder="0" applyAlignment="0">
      <alignment horizontal="left" vertical="center" indent="1"/>
    </xf>
    <xf numFmtId="0" fontId="55" fillId="19" borderId="35" applyNumberFormat="0" applyBorder="0" applyAlignment="0">
      <alignment horizontal="left" vertical="center" indent="1"/>
    </xf>
    <xf numFmtId="0" fontId="55" fillId="19" borderId="35" applyNumberFormat="0" applyBorder="0" applyAlignment="0">
      <alignment horizontal="left" vertical="center" indent="1"/>
    </xf>
    <xf numFmtId="0" fontId="55" fillId="19" borderId="35" applyNumberFormat="0" applyBorder="0" applyAlignment="0">
      <alignment horizontal="left" vertical="center" indent="1"/>
    </xf>
    <xf numFmtId="0" fontId="55" fillId="19" borderId="35" applyNumberFormat="0" applyBorder="0" applyAlignment="0">
      <alignment horizontal="left" vertical="center" indent="1"/>
    </xf>
    <xf numFmtId="0" fontId="55" fillId="19" borderId="35" applyNumberFormat="0" applyBorder="0" applyAlignment="0">
      <alignment horizontal="left" vertical="center" indent="1"/>
    </xf>
    <xf numFmtId="0" fontId="55" fillId="19" borderId="35" applyNumberFormat="0" applyBorder="0" applyAlignment="0">
      <alignment horizontal="left" vertical="center" indent="1"/>
    </xf>
    <xf numFmtId="0" fontId="55" fillId="19" borderId="35" applyNumberFormat="0" applyBorder="0" applyAlignment="0">
      <alignment horizontal="left" vertical="center" indent="1"/>
    </xf>
    <xf numFmtId="0" fontId="55" fillId="19" borderId="35" applyNumberFormat="0" applyBorder="0" applyAlignment="0">
      <alignment horizontal="left" vertical="center" indent="1"/>
    </xf>
    <xf numFmtId="0" fontId="55" fillId="19" borderId="35" applyNumberFormat="0" applyBorder="0" applyAlignment="0">
      <alignment horizontal="left" vertical="center" indent="1"/>
    </xf>
    <xf numFmtId="0" fontId="55" fillId="19" borderId="35" applyNumberFormat="0" applyBorder="0" applyAlignment="0">
      <alignment horizontal="left" vertical="center" indent="1"/>
    </xf>
    <xf numFmtId="0" fontId="55" fillId="19" borderId="35" applyNumberFormat="0" applyBorder="0" applyAlignment="0">
      <alignment horizontal="left" vertical="center" indent="1"/>
    </xf>
    <xf numFmtId="0" fontId="55" fillId="19" borderId="35" applyNumberFormat="0" applyBorder="0" applyAlignment="0">
      <alignment horizontal="left" vertical="center" indent="1"/>
    </xf>
    <xf numFmtId="0" fontId="55" fillId="19" borderId="35" applyNumberFormat="0" applyBorder="0" applyAlignment="0">
      <alignment horizontal="left" vertical="center" indent="1"/>
    </xf>
    <xf numFmtId="0" fontId="55" fillId="19" borderId="35" applyNumberFormat="0" applyBorder="0" applyAlignment="0">
      <alignment horizontal="left" vertical="center" indent="1"/>
    </xf>
    <xf numFmtId="0" fontId="55" fillId="19" borderId="35" applyNumberFormat="0" applyBorder="0" applyAlignment="0">
      <alignment horizontal="left" vertical="center" indent="1"/>
    </xf>
    <xf numFmtId="0" fontId="55" fillId="19" borderId="35" applyNumberFormat="0" applyBorder="0" applyAlignment="0">
      <alignment horizontal="left" vertical="center" indent="1"/>
    </xf>
    <xf numFmtId="0" fontId="55" fillId="19" borderId="35" applyNumberFormat="0" applyBorder="0" applyAlignment="0">
      <alignment horizontal="left" vertical="center" indent="1"/>
    </xf>
    <xf numFmtId="0" fontId="55" fillId="19" borderId="35" applyNumberFormat="0" applyBorder="0" applyAlignment="0">
      <alignment horizontal="left" vertical="center" indent="1"/>
    </xf>
    <xf numFmtId="0" fontId="55" fillId="19" borderId="35" applyNumberFormat="0" applyBorder="0" applyAlignment="0">
      <alignment horizontal="left" vertical="center" indent="1"/>
    </xf>
    <xf numFmtId="0" fontId="55" fillId="19" borderId="35" applyNumberFormat="0" applyBorder="0" applyAlignment="0">
      <alignment horizontal="left" vertical="center" indent="1"/>
    </xf>
    <xf numFmtId="0" fontId="55" fillId="19" borderId="35" applyNumberFormat="0" applyBorder="0" applyAlignment="0">
      <alignment horizontal="left" vertical="center" indent="1"/>
    </xf>
    <xf numFmtId="0" fontId="55" fillId="19" borderId="35" applyNumberFormat="0" applyBorder="0" applyAlignment="0">
      <alignment horizontal="left" vertical="center" indent="1"/>
    </xf>
    <xf numFmtId="0" fontId="55" fillId="19" borderId="35" applyNumberFormat="0" applyBorder="0" applyAlignment="0">
      <alignment horizontal="left" vertical="center" indent="1"/>
    </xf>
    <xf numFmtId="0" fontId="55" fillId="19" borderId="35" applyNumberFormat="0" applyBorder="0" applyAlignment="0">
      <alignment horizontal="left" vertical="center" indent="1"/>
    </xf>
    <xf numFmtId="0" fontId="55" fillId="19" borderId="35" applyNumberFormat="0" applyBorder="0" applyAlignment="0">
      <alignment horizontal="left" vertical="center" indent="1"/>
    </xf>
    <xf numFmtId="0" fontId="55" fillId="19" borderId="35" applyNumberFormat="0" applyBorder="0" applyAlignment="0">
      <alignment horizontal="left" vertical="center" indent="1"/>
    </xf>
    <xf numFmtId="0" fontId="55" fillId="19" borderId="35" applyNumberFormat="0" applyBorder="0" applyAlignment="0">
      <alignment horizontal="left" vertical="center" indent="1"/>
    </xf>
    <xf numFmtId="0" fontId="55" fillId="19" borderId="35" applyNumberFormat="0" applyBorder="0" applyAlignment="0">
      <alignment horizontal="left" vertical="center" indent="1"/>
    </xf>
    <xf numFmtId="0" fontId="56" fillId="0" borderId="35" applyNumberFormat="0" applyBorder="0" applyAlignment="0">
      <alignment horizontal="center" vertical="center"/>
    </xf>
    <xf numFmtId="0" fontId="56" fillId="0" borderId="35" applyNumberFormat="0" applyBorder="0" applyAlignment="0">
      <alignment horizontal="center" vertical="center"/>
    </xf>
    <xf numFmtId="0" fontId="56" fillId="0" borderId="35" applyNumberFormat="0" applyBorder="0" applyAlignment="0">
      <alignment horizontal="center" vertical="center"/>
    </xf>
    <xf numFmtId="0" fontId="56" fillId="0" borderId="35" applyNumberFormat="0" applyBorder="0" applyAlignment="0">
      <alignment horizontal="center" vertical="center"/>
    </xf>
    <xf numFmtId="0" fontId="56" fillId="0" borderId="35" applyNumberFormat="0" applyBorder="0" applyAlignment="0">
      <alignment horizontal="center" vertical="center"/>
    </xf>
    <xf numFmtId="0" fontId="56" fillId="0" borderId="35" applyNumberFormat="0" applyBorder="0" applyAlignment="0">
      <alignment horizontal="center" vertical="center"/>
    </xf>
    <xf numFmtId="0" fontId="56" fillId="0" borderId="35" applyNumberFormat="0" applyBorder="0" applyAlignment="0">
      <alignment horizontal="center" vertical="center"/>
    </xf>
    <xf numFmtId="0" fontId="56" fillId="0" borderId="35" applyNumberFormat="0" applyBorder="0" applyAlignment="0">
      <alignment horizontal="center" vertical="center"/>
    </xf>
    <xf numFmtId="0" fontId="56" fillId="0" borderId="35" applyNumberFormat="0" applyBorder="0" applyAlignment="0">
      <alignment horizontal="center" vertical="center"/>
    </xf>
    <xf numFmtId="0" fontId="56" fillId="0" borderId="35" applyNumberFormat="0" applyBorder="0" applyAlignment="0">
      <alignment horizontal="center" vertical="center"/>
    </xf>
    <xf numFmtId="0" fontId="56" fillId="0" borderId="35" applyNumberFormat="0" applyBorder="0" applyAlignment="0">
      <alignment horizontal="center" vertical="center"/>
    </xf>
    <xf numFmtId="0" fontId="56" fillId="0" borderId="35" applyNumberFormat="0" applyBorder="0" applyAlignment="0">
      <alignment horizontal="center" vertical="center"/>
    </xf>
    <xf numFmtId="0" fontId="56" fillId="0" borderId="35" applyNumberFormat="0" applyBorder="0" applyAlignment="0">
      <alignment horizontal="center" vertical="center"/>
    </xf>
    <xf numFmtId="0" fontId="56" fillId="0" borderId="35" applyNumberFormat="0" applyBorder="0" applyAlignment="0">
      <alignment horizontal="center" vertical="center"/>
    </xf>
    <xf numFmtId="0" fontId="56" fillId="0" borderId="35" applyNumberFormat="0" applyBorder="0" applyAlignment="0">
      <alignment horizontal="center" vertical="center"/>
    </xf>
    <xf numFmtId="0" fontId="56" fillId="0" borderId="35" applyNumberFormat="0" applyBorder="0" applyAlignment="0">
      <alignment horizontal="center" vertical="center"/>
    </xf>
    <xf numFmtId="0" fontId="56" fillId="0" borderId="35" applyNumberFormat="0" applyBorder="0" applyAlignment="0">
      <alignment horizontal="center" vertical="center"/>
    </xf>
    <xf numFmtId="0" fontId="56" fillId="0" borderId="35" applyNumberFormat="0" applyBorder="0" applyAlignment="0">
      <alignment horizontal="center" vertical="center"/>
    </xf>
    <xf numFmtId="0" fontId="56" fillId="0" borderId="35" applyNumberFormat="0" applyBorder="0" applyAlignment="0">
      <alignment horizontal="center" vertical="center"/>
    </xf>
    <xf numFmtId="0" fontId="56" fillId="0" borderId="35" applyNumberFormat="0" applyBorder="0" applyAlignment="0">
      <alignment horizontal="center" vertical="center"/>
    </xf>
    <xf numFmtId="0" fontId="56" fillId="0" borderId="35" applyNumberFormat="0" applyBorder="0" applyAlignment="0">
      <alignment horizontal="center" vertical="center"/>
    </xf>
    <xf numFmtId="0" fontId="56" fillId="0" borderId="35" applyNumberFormat="0" applyBorder="0" applyAlignment="0">
      <alignment horizontal="center" vertical="center"/>
    </xf>
    <xf numFmtId="0" fontId="56" fillId="0" borderId="35" applyNumberFormat="0" applyBorder="0" applyAlignment="0">
      <alignment horizontal="center" vertical="center"/>
    </xf>
    <xf numFmtId="0" fontId="56" fillId="0" borderId="35" applyNumberFormat="0" applyBorder="0" applyAlignment="0">
      <alignment horizontal="center" vertical="center"/>
    </xf>
    <xf numFmtId="0" fontId="56" fillId="0" borderId="35" applyNumberFormat="0" applyBorder="0" applyAlignment="0">
      <alignment horizontal="center" vertical="center"/>
    </xf>
    <xf numFmtId="0" fontId="56" fillId="0" borderId="35" applyNumberFormat="0" applyBorder="0" applyAlignment="0">
      <alignment horizontal="center" vertical="center"/>
    </xf>
    <xf numFmtId="0" fontId="56" fillId="0" borderId="35" applyNumberFormat="0" applyBorder="0" applyAlignment="0">
      <alignment horizontal="center" vertical="center"/>
    </xf>
    <xf numFmtId="0" fontId="56" fillId="0" borderId="35" applyNumberFormat="0" applyBorder="0" applyAlignment="0">
      <alignment horizontal="center" vertical="center"/>
    </xf>
    <xf numFmtId="0" fontId="56" fillId="0" borderId="35" applyNumberFormat="0" applyBorder="0" applyAlignment="0">
      <alignment horizontal="center" vertical="center"/>
    </xf>
    <xf numFmtId="0" fontId="56" fillId="0" borderId="35" applyNumberFormat="0" applyBorder="0" applyAlignment="0">
      <alignment horizontal="center" vertical="center"/>
    </xf>
    <xf numFmtId="0" fontId="56" fillId="0" borderId="35" applyNumberFormat="0" applyBorder="0" applyAlignment="0">
      <alignment horizontal="center" vertical="center"/>
    </xf>
    <xf numFmtId="0" fontId="56" fillId="0" borderId="35" applyNumberFormat="0" applyBorder="0" applyAlignment="0">
      <alignment horizontal="center" vertical="center"/>
    </xf>
    <xf numFmtId="0" fontId="56" fillId="0" borderId="35" applyNumberFormat="0" applyBorder="0" applyAlignment="0">
      <alignment horizontal="center" vertical="center"/>
    </xf>
    <xf numFmtId="0" fontId="56" fillId="0" borderId="35" applyNumberFormat="0" applyBorder="0" applyAlignment="0">
      <alignment horizontal="center" vertical="center"/>
    </xf>
    <xf numFmtId="0" fontId="56" fillId="0" borderId="35" applyNumberFormat="0" applyBorder="0" applyAlignment="0">
      <alignment horizontal="center" vertical="center"/>
    </xf>
    <xf numFmtId="0" fontId="56" fillId="0" borderId="35" applyNumberFormat="0" applyBorder="0" applyAlignment="0">
      <alignment horizontal="center" vertical="center"/>
    </xf>
    <xf numFmtId="0" fontId="56" fillId="0" borderId="35" applyNumberFormat="0" applyBorder="0" applyAlignment="0">
      <alignment horizontal="center" vertical="center"/>
    </xf>
    <xf numFmtId="0" fontId="70" fillId="0" borderId="17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2" fillId="0" borderId="0"/>
    <xf numFmtId="0" fontId="2" fillId="0" borderId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2" fillId="0" borderId="0"/>
    <xf numFmtId="0" fontId="65" fillId="0" borderId="45" applyNumberFormat="0" applyFill="0" applyAlignment="0" applyProtection="0"/>
    <xf numFmtId="0" fontId="2" fillId="0" borderId="0"/>
    <xf numFmtId="0" fontId="65" fillId="0" borderId="45" applyNumberFormat="0" applyFill="0" applyAlignment="0" applyProtection="0"/>
    <xf numFmtId="0" fontId="2" fillId="0" borderId="0"/>
    <xf numFmtId="0" fontId="65" fillId="0" borderId="45" applyNumberFormat="0" applyFill="0" applyAlignment="0" applyProtection="0"/>
    <xf numFmtId="0" fontId="2" fillId="0" borderId="0"/>
    <xf numFmtId="0" fontId="65" fillId="0" borderId="45" applyNumberFormat="0" applyFill="0" applyAlignment="0" applyProtection="0"/>
    <xf numFmtId="0" fontId="2" fillId="0" borderId="0"/>
    <xf numFmtId="0" fontId="65" fillId="0" borderId="45" applyNumberFormat="0" applyFill="0" applyAlignment="0" applyProtection="0"/>
    <xf numFmtId="0" fontId="2" fillId="0" borderId="0"/>
    <xf numFmtId="0" fontId="2" fillId="0" borderId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2" fillId="0" borderId="0"/>
    <xf numFmtId="0" fontId="65" fillId="0" borderId="45" applyNumberFormat="0" applyFill="0" applyAlignment="0" applyProtection="0"/>
    <xf numFmtId="0" fontId="2" fillId="0" borderId="0"/>
    <xf numFmtId="0" fontId="65" fillId="0" borderId="45" applyNumberFormat="0" applyFill="0" applyAlignment="0" applyProtection="0"/>
    <xf numFmtId="0" fontId="2" fillId="0" borderId="0"/>
    <xf numFmtId="0" fontId="65" fillId="0" borderId="45" applyNumberFormat="0" applyFill="0" applyAlignment="0" applyProtection="0"/>
    <xf numFmtId="0" fontId="2" fillId="0" borderId="0"/>
    <xf numFmtId="0" fontId="65" fillId="0" borderId="45" applyNumberFormat="0" applyFill="0" applyAlignment="0" applyProtection="0"/>
    <xf numFmtId="0" fontId="2" fillId="0" borderId="0"/>
    <xf numFmtId="0" fontId="65" fillId="0" borderId="45" applyNumberFormat="0" applyFill="0" applyAlignment="0" applyProtection="0"/>
    <xf numFmtId="0" fontId="2" fillId="0" borderId="0"/>
    <xf numFmtId="0" fontId="2" fillId="0" borderId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2" fillId="0" borderId="0"/>
    <xf numFmtId="0" fontId="65" fillId="0" borderId="45" applyNumberFormat="0" applyFill="0" applyAlignment="0" applyProtection="0"/>
    <xf numFmtId="0" fontId="2" fillId="0" borderId="0"/>
    <xf numFmtId="0" fontId="65" fillId="0" borderId="45" applyNumberFormat="0" applyFill="0" applyAlignment="0" applyProtection="0"/>
    <xf numFmtId="0" fontId="2" fillId="0" borderId="0"/>
    <xf numFmtId="0" fontId="65" fillId="0" borderId="45" applyNumberFormat="0" applyFill="0" applyAlignment="0" applyProtection="0"/>
    <xf numFmtId="0" fontId="2" fillId="0" borderId="0"/>
    <xf numFmtId="0" fontId="65" fillId="0" borderId="45" applyNumberFormat="0" applyFill="0" applyAlignment="0" applyProtection="0"/>
    <xf numFmtId="0" fontId="2" fillId="0" borderId="0"/>
    <xf numFmtId="0" fontId="65" fillId="0" borderId="45" applyNumberFormat="0" applyFill="0" applyAlignment="0" applyProtection="0"/>
    <xf numFmtId="0" fontId="2" fillId="0" borderId="0"/>
    <xf numFmtId="0" fontId="2" fillId="0" borderId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2" fillId="0" borderId="0"/>
    <xf numFmtId="0" fontId="65" fillId="0" borderId="45" applyNumberFormat="0" applyFill="0" applyAlignment="0" applyProtection="0"/>
    <xf numFmtId="0" fontId="2" fillId="0" borderId="0"/>
    <xf numFmtId="0" fontId="65" fillId="0" borderId="45" applyNumberFormat="0" applyFill="0" applyAlignment="0" applyProtection="0"/>
    <xf numFmtId="0" fontId="2" fillId="0" borderId="0"/>
    <xf numFmtId="0" fontId="65" fillId="0" borderId="45" applyNumberFormat="0" applyFill="0" applyAlignment="0" applyProtection="0"/>
    <xf numFmtId="0" fontId="2" fillId="0" borderId="0"/>
    <xf numFmtId="0" fontId="65" fillId="0" borderId="45" applyNumberFormat="0" applyFill="0" applyAlignment="0" applyProtection="0"/>
    <xf numFmtId="0" fontId="2" fillId="0" borderId="0"/>
    <xf numFmtId="0" fontId="65" fillId="0" borderId="45" applyNumberFormat="0" applyFill="0" applyAlignment="0" applyProtection="0"/>
    <xf numFmtId="0" fontId="2" fillId="0" borderId="0"/>
    <xf numFmtId="0" fontId="2" fillId="0" borderId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2" fillId="0" borderId="0"/>
    <xf numFmtId="0" fontId="2" fillId="0" borderId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2" fillId="0" borderId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2" fillId="0" borderId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2" fillId="0" borderId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2" fillId="0" borderId="0"/>
    <xf numFmtId="0" fontId="65" fillId="0" borderId="45" applyNumberFormat="0" applyFill="0" applyAlignment="0" applyProtection="0"/>
    <xf numFmtId="0" fontId="2" fillId="0" borderId="0"/>
    <xf numFmtId="0" fontId="65" fillId="0" borderId="45" applyNumberFormat="0" applyFill="0" applyAlignment="0" applyProtection="0"/>
    <xf numFmtId="0" fontId="2" fillId="0" borderId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2" fillId="0" borderId="0"/>
    <xf numFmtId="0" fontId="65" fillId="0" borderId="45" applyNumberFormat="0" applyFill="0" applyAlignment="0" applyProtection="0"/>
    <xf numFmtId="0" fontId="2" fillId="0" borderId="0"/>
    <xf numFmtId="0" fontId="65" fillId="0" borderId="45" applyNumberFormat="0" applyFill="0" applyAlignment="0" applyProtection="0"/>
    <xf numFmtId="0" fontId="2" fillId="0" borderId="0"/>
    <xf numFmtId="0" fontId="65" fillId="0" borderId="45" applyNumberFormat="0" applyFill="0" applyAlignment="0" applyProtection="0"/>
    <xf numFmtId="0" fontId="2" fillId="0" borderId="0"/>
    <xf numFmtId="0" fontId="65" fillId="0" borderId="45" applyNumberFormat="0" applyFill="0" applyAlignment="0" applyProtection="0"/>
    <xf numFmtId="0" fontId="2" fillId="0" borderId="0"/>
    <xf numFmtId="0" fontId="65" fillId="0" borderId="45" applyNumberFormat="0" applyFill="0" applyAlignment="0" applyProtection="0"/>
    <xf numFmtId="0" fontId="2" fillId="0" borderId="0"/>
    <xf numFmtId="0" fontId="2" fillId="0" borderId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2" fillId="0" borderId="0"/>
    <xf numFmtId="0" fontId="65" fillId="0" borderId="45" applyNumberFormat="0" applyFill="0" applyAlignment="0" applyProtection="0"/>
    <xf numFmtId="0" fontId="2" fillId="0" borderId="0"/>
    <xf numFmtId="0" fontId="65" fillId="0" borderId="45" applyNumberFormat="0" applyFill="0" applyAlignment="0" applyProtection="0"/>
    <xf numFmtId="0" fontId="2" fillId="0" borderId="0"/>
    <xf numFmtId="0" fontId="65" fillId="0" borderId="45" applyNumberFormat="0" applyFill="0" applyAlignment="0" applyProtection="0"/>
    <xf numFmtId="0" fontId="2" fillId="0" borderId="0"/>
    <xf numFmtId="0" fontId="65" fillId="0" borderId="45" applyNumberFormat="0" applyFill="0" applyAlignment="0" applyProtection="0"/>
    <xf numFmtId="0" fontId="2" fillId="0" borderId="0"/>
    <xf numFmtId="0" fontId="65" fillId="0" borderId="45" applyNumberFormat="0" applyFill="0" applyAlignment="0" applyProtection="0"/>
    <xf numFmtId="0" fontId="2" fillId="0" borderId="0"/>
    <xf numFmtId="0" fontId="2" fillId="0" borderId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2" fillId="0" borderId="0"/>
    <xf numFmtId="0" fontId="65" fillId="0" borderId="45" applyNumberFormat="0" applyFill="0" applyAlignment="0" applyProtection="0"/>
    <xf numFmtId="0" fontId="2" fillId="0" borderId="0"/>
    <xf numFmtId="0" fontId="65" fillId="0" borderId="45" applyNumberFormat="0" applyFill="0" applyAlignment="0" applyProtection="0"/>
    <xf numFmtId="0" fontId="2" fillId="0" borderId="0"/>
    <xf numFmtId="0" fontId="65" fillId="0" borderId="45" applyNumberFormat="0" applyFill="0" applyAlignment="0" applyProtection="0"/>
    <xf numFmtId="0" fontId="2" fillId="0" borderId="0"/>
    <xf numFmtId="0" fontId="65" fillId="0" borderId="45" applyNumberFormat="0" applyFill="0" applyAlignment="0" applyProtection="0"/>
    <xf numFmtId="0" fontId="2" fillId="0" borderId="0"/>
    <xf numFmtId="0" fontId="65" fillId="0" borderId="45" applyNumberFormat="0" applyFill="0" applyAlignment="0" applyProtection="0"/>
    <xf numFmtId="0" fontId="2" fillId="0" borderId="0"/>
    <xf numFmtId="0" fontId="2" fillId="0" borderId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2" fillId="0" borderId="0"/>
    <xf numFmtId="0" fontId="65" fillId="0" borderId="45" applyNumberFormat="0" applyFill="0" applyAlignment="0" applyProtection="0"/>
    <xf numFmtId="0" fontId="2" fillId="0" borderId="0"/>
    <xf numFmtId="0" fontId="65" fillId="0" borderId="45" applyNumberFormat="0" applyFill="0" applyAlignment="0" applyProtection="0"/>
    <xf numFmtId="0" fontId="2" fillId="0" borderId="0"/>
    <xf numFmtId="0" fontId="65" fillId="0" borderId="45" applyNumberFormat="0" applyFill="0" applyAlignment="0" applyProtection="0"/>
    <xf numFmtId="0" fontId="2" fillId="0" borderId="0"/>
    <xf numFmtId="0" fontId="65" fillId="0" borderId="45" applyNumberFormat="0" applyFill="0" applyAlignment="0" applyProtection="0"/>
    <xf numFmtId="0" fontId="2" fillId="0" borderId="0"/>
    <xf numFmtId="0" fontId="65" fillId="0" borderId="45" applyNumberFormat="0" applyFill="0" applyAlignment="0" applyProtection="0"/>
    <xf numFmtId="0" fontId="2" fillId="0" borderId="0"/>
    <xf numFmtId="0" fontId="2" fillId="0" borderId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2" fillId="0" borderId="0"/>
    <xf numFmtId="0" fontId="65" fillId="0" borderId="45" applyNumberFormat="0" applyFill="0" applyAlignment="0" applyProtection="0"/>
    <xf numFmtId="0" fontId="2" fillId="0" borderId="0"/>
    <xf numFmtId="0" fontId="65" fillId="0" borderId="45" applyNumberFormat="0" applyFill="0" applyAlignment="0" applyProtection="0"/>
    <xf numFmtId="0" fontId="2" fillId="0" borderId="0"/>
    <xf numFmtId="0" fontId="65" fillId="0" borderId="45" applyNumberFormat="0" applyFill="0" applyAlignment="0" applyProtection="0"/>
    <xf numFmtId="0" fontId="2" fillId="0" borderId="0"/>
    <xf numFmtId="0" fontId="65" fillId="0" borderId="45" applyNumberFormat="0" applyFill="0" applyAlignment="0" applyProtection="0"/>
    <xf numFmtId="0" fontId="2" fillId="0" borderId="0"/>
    <xf numFmtId="0" fontId="65" fillId="0" borderId="45" applyNumberFormat="0" applyFill="0" applyAlignment="0" applyProtection="0"/>
    <xf numFmtId="0" fontId="2" fillId="0" borderId="0"/>
    <xf numFmtId="0" fontId="2" fillId="0" borderId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2" fillId="0" borderId="0"/>
    <xf numFmtId="0" fontId="65" fillId="0" borderId="45" applyNumberFormat="0" applyFill="0" applyAlignment="0" applyProtection="0"/>
    <xf numFmtId="0" fontId="2" fillId="0" borderId="0"/>
    <xf numFmtId="0" fontId="65" fillId="0" borderId="45" applyNumberFormat="0" applyFill="0" applyAlignment="0" applyProtection="0"/>
    <xf numFmtId="0" fontId="2" fillId="0" borderId="0"/>
    <xf numFmtId="0" fontId="65" fillId="0" borderId="45" applyNumberFormat="0" applyFill="0" applyAlignment="0" applyProtection="0"/>
    <xf numFmtId="0" fontId="2" fillId="0" borderId="0"/>
    <xf numFmtId="0" fontId="65" fillId="0" borderId="45" applyNumberFormat="0" applyFill="0" applyAlignment="0" applyProtection="0"/>
    <xf numFmtId="0" fontId="2" fillId="0" borderId="0"/>
    <xf numFmtId="0" fontId="65" fillId="0" borderId="45" applyNumberFormat="0" applyFill="0" applyAlignment="0" applyProtection="0"/>
    <xf numFmtId="0" fontId="2" fillId="0" borderId="0"/>
    <xf numFmtId="0" fontId="2" fillId="0" borderId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2" fillId="0" borderId="0"/>
    <xf numFmtId="0" fontId="65" fillId="0" borderId="45" applyNumberFormat="0" applyFill="0" applyAlignment="0" applyProtection="0"/>
    <xf numFmtId="0" fontId="2" fillId="0" borderId="0"/>
    <xf numFmtId="0" fontId="65" fillId="0" borderId="45" applyNumberFormat="0" applyFill="0" applyAlignment="0" applyProtection="0"/>
    <xf numFmtId="0" fontId="2" fillId="0" borderId="0"/>
    <xf numFmtId="0" fontId="65" fillId="0" borderId="45" applyNumberFormat="0" applyFill="0" applyAlignment="0" applyProtection="0"/>
    <xf numFmtId="0" fontId="2" fillId="0" borderId="0"/>
    <xf numFmtId="0" fontId="65" fillId="0" borderId="45" applyNumberFormat="0" applyFill="0" applyAlignment="0" applyProtection="0"/>
    <xf numFmtId="0" fontId="2" fillId="0" borderId="0"/>
    <xf numFmtId="0" fontId="65" fillId="0" borderId="45" applyNumberFormat="0" applyFill="0" applyAlignment="0" applyProtection="0"/>
    <xf numFmtId="0" fontId="2" fillId="0" borderId="0"/>
    <xf numFmtId="0" fontId="2" fillId="0" borderId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2" fillId="0" borderId="0"/>
    <xf numFmtId="0" fontId="65" fillId="0" borderId="45" applyNumberFormat="0" applyFill="0" applyAlignment="0" applyProtection="0"/>
    <xf numFmtId="0" fontId="2" fillId="0" borderId="0"/>
    <xf numFmtId="0" fontId="65" fillId="0" borderId="45" applyNumberFormat="0" applyFill="0" applyAlignment="0" applyProtection="0"/>
    <xf numFmtId="0" fontId="2" fillId="0" borderId="0"/>
    <xf numFmtId="0" fontId="65" fillId="0" borderId="45" applyNumberFormat="0" applyFill="0" applyAlignment="0" applyProtection="0"/>
    <xf numFmtId="0" fontId="2" fillId="0" borderId="0"/>
    <xf numFmtId="0" fontId="65" fillId="0" borderId="45" applyNumberFormat="0" applyFill="0" applyAlignment="0" applyProtection="0"/>
    <xf numFmtId="0" fontId="2" fillId="0" borderId="0"/>
    <xf numFmtId="0" fontId="65" fillId="0" borderId="45" applyNumberFormat="0" applyFill="0" applyAlignment="0" applyProtection="0"/>
    <xf numFmtId="0" fontId="2" fillId="0" borderId="0"/>
    <xf numFmtId="0" fontId="2" fillId="0" borderId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2" fillId="0" borderId="0"/>
    <xf numFmtId="0" fontId="2" fillId="0" borderId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2" fillId="0" borderId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2" fillId="0" borderId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2" fillId="0" borderId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2" fillId="0" borderId="0"/>
    <xf numFmtId="0" fontId="65" fillId="0" borderId="45" applyNumberFormat="0" applyFill="0" applyAlignment="0" applyProtection="0"/>
    <xf numFmtId="0" fontId="2" fillId="0" borderId="0"/>
    <xf numFmtId="0" fontId="65" fillId="0" borderId="45" applyNumberFormat="0" applyFill="0" applyAlignment="0" applyProtection="0"/>
    <xf numFmtId="0" fontId="2" fillId="0" borderId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2" fillId="0" borderId="0"/>
    <xf numFmtId="0" fontId="65" fillId="0" borderId="45" applyNumberFormat="0" applyFill="0" applyAlignment="0" applyProtection="0"/>
    <xf numFmtId="0" fontId="2" fillId="0" borderId="0"/>
    <xf numFmtId="0" fontId="65" fillId="0" borderId="45" applyNumberFormat="0" applyFill="0" applyAlignment="0" applyProtection="0"/>
    <xf numFmtId="0" fontId="2" fillId="0" borderId="0"/>
    <xf numFmtId="0" fontId="65" fillId="0" borderId="45" applyNumberFormat="0" applyFill="0" applyAlignment="0" applyProtection="0"/>
    <xf numFmtId="0" fontId="2" fillId="0" borderId="0"/>
    <xf numFmtId="0" fontId="65" fillId="0" borderId="45" applyNumberFormat="0" applyFill="0" applyAlignment="0" applyProtection="0"/>
    <xf numFmtId="0" fontId="2" fillId="0" borderId="0"/>
    <xf numFmtId="0" fontId="65" fillId="0" borderId="45" applyNumberFormat="0" applyFill="0" applyAlignment="0" applyProtection="0"/>
    <xf numFmtId="0" fontId="2" fillId="0" borderId="0"/>
    <xf numFmtId="0" fontId="2" fillId="0" borderId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2" fillId="0" borderId="0"/>
    <xf numFmtId="0" fontId="65" fillId="0" borderId="45" applyNumberFormat="0" applyFill="0" applyAlignment="0" applyProtection="0"/>
    <xf numFmtId="0" fontId="2" fillId="0" borderId="0"/>
    <xf numFmtId="0" fontId="65" fillId="0" borderId="45" applyNumberFormat="0" applyFill="0" applyAlignment="0" applyProtection="0"/>
    <xf numFmtId="0" fontId="2" fillId="0" borderId="0"/>
    <xf numFmtId="0" fontId="65" fillId="0" borderId="45" applyNumberFormat="0" applyFill="0" applyAlignment="0" applyProtection="0"/>
    <xf numFmtId="0" fontId="2" fillId="0" borderId="0"/>
    <xf numFmtId="0" fontId="65" fillId="0" borderId="45" applyNumberFormat="0" applyFill="0" applyAlignment="0" applyProtection="0"/>
    <xf numFmtId="0" fontId="2" fillId="0" borderId="0"/>
    <xf numFmtId="0" fontId="65" fillId="0" borderId="45" applyNumberFormat="0" applyFill="0" applyAlignment="0" applyProtection="0"/>
    <xf numFmtId="0" fontId="2" fillId="0" borderId="0"/>
    <xf numFmtId="0" fontId="2" fillId="0" borderId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2" fillId="0" borderId="0"/>
    <xf numFmtId="0" fontId="65" fillId="0" borderId="45" applyNumberFormat="0" applyFill="0" applyAlignment="0" applyProtection="0"/>
    <xf numFmtId="0" fontId="2" fillId="0" borderId="0"/>
    <xf numFmtId="0" fontId="65" fillId="0" borderId="45" applyNumberFormat="0" applyFill="0" applyAlignment="0" applyProtection="0"/>
    <xf numFmtId="0" fontId="2" fillId="0" borderId="0"/>
    <xf numFmtId="0" fontId="65" fillId="0" borderId="45" applyNumberFormat="0" applyFill="0" applyAlignment="0" applyProtection="0"/>
    <xf numFmtId="0" fontId="2" fillId="0" borderId="0"/>
    <xf numFmtId="0" fontId="65" fillId="0" borderId="45" applyNumberFormat="0" applyFill="0" applyAlignment="0" applyProtection="0"/>
    <xf numFmtId="0" fontId="2" fillId="0" borderId="0"/>
    <xf numFmtId="0" fontId="65" fillId="0" borderId="45" applyNumberFormat="0" applyFill="0" applyAlignment="0" applyProtection="0"/>
    <xf numFmtId="0" fontId="2" fillId="0" borderId="0"/>
    <xf numFmtId="0" fontId="2" fillId="0" borderId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2" fillId="0" borderId="0"/>
    <xf numFmtId="0" fontId="65" fillId="0" borderId="45" applyNumberFormat="0" applyFill="0" applyAlignment="0" applyProtection="0"/>
    <xf numFmtId="0" fontId="2" fillId="0" borderId="0"/>
    <xf numFmtId="0" fontId="65" fillId="0" borderId="45" applyNumberFormat="0" applyFill="0" applyAlignment="0" applyProtection="0"/>
    <xf numFmtId="0" fontId="2" fillId="0" borderId="0"/>
    <xf numFmtId="0" fontId="65" fillId="0" borderId="45" applyNumberFormat="0" applyFill="0" applyAlignment="0" applyProtection="0"/>
    <xf numFmtId="0" fontId="2" fillId="0" borderId="0"/>
    <xf numFmtId="0" fontId="65" fillId="0" borderId="45" applyNumberFormat="0" applyFill="0" applyAlignment="0" applyProtection="0"/>
    <xf numFmtId="0" fontId="2" fillId="0" borderId="0"/>
    <xf numFmtId="0" fontId="65" fillId="0" borderId="45" applyNumberFormat="0" applyFill="0" applyAlignment="0" applyProtection="0"/>
    <xf numFmtId="0" fontId="2" fillId="0" borderId="0"/>
    <xf numFmtId="0" fontId="2" fillId="0" borderId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2" fillId="0" borderId="0"/>
    <xf numFmtId="0" fontId="65" fillId="0" borderId="45" applyNumberFormat="0" applyFill="0" applyAlignment="0" applyProtection="0"/>
    <xf numFmtId="0" fontId="2" fillId="0" borderId="0"/>
    <xf numFmtId="0" fontId="65" fillId="0" borderId="45" applyNumberFormat="0" applyFill="0" applyAlignment="0" applyProtection="0"/>
    <xf numFmtId="0" fontId="2" fillId="0" borderId="0"/>
    <xf numFmtId="0" fontId="65" fillId="0" borderId="45" applyNumberFormat="0" applyFill="0" applyAlignment="0" applyProtection="0"/>
    <xf numFmtId="0" fontId="2" fillId="0" borderId="0"/>
    <xf numFmtId="0" fontId="65" fillId="0" borderId="45" applyNumberFormat="0" applyFill="0" applyAlignment="0" applyProtection="0"/>
    <xf numFmtId="0" fontId="2" fillId="0" borderId="0"/>
    <xf numFmtId="0" fontId="65" fillId="0" borderId="45" applyNumberFormat="0" applyFill="0" applyAlignment="0" applyProtection="0"/>
    <xf numFmtId="0" fontId="2" fillId="0" borderId="0"/>
    <xf numFmtId="0" fontId="2" fillId="0" borderId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2" fillId="0" borderId="0"/>
    <xf numFmtId="0" fontId="65" fillId="0" borderId="45" applyNumberFormat="0" applyFill="0" applyAlignment="0" applyProtection="0"/>
    <xf numFmtId="0" fontId="2" fillId="0" borderId="0"/>
    <xf numFmtId="0" fontId="65" fillId="0" borderId="45" applyNumberFormat="0" applyFill="0" applyAlignment="0" applyProtection="0"/>
    <xf numFmtId="0" fontId="2" fillId="0" borderId="0"/>
    <xf numFmtId="0" fontId="65" fillId="0" borderId="45" applyNumberFormat="0" applyFill="0" applyAlignment="0" applyProtection="0"/>
    <xf numFmtId="0" fontId="2" fillId="0" borderId="0"/>
    <xf numFmtId="0" fontId="65" fillId="0" borderId="45" applyNumberFormat="0" applyFill="0" applyAlignment="0" applyProtection="0"/>
    <xf numFmtId="0" fontId="2" fillId="0" borderId="0"/>
    <xf numFmtId="0" fontId="65" fillId="0" borderId="45" applyNumberFormat="0" applyFill="0" applyAlignment="0" applyProtection="0"/>
    <xf numFmtId="0" fontId="2" fillId="0" borderId="0"/>
    <xf numFmtId="0" fontId="2" fillId="0" borderId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2" fillId="0" borderId="0"/>
    <xf numFmtId="0" fontId="65" fillId="0" borderId="45" applyNumberFormat="0" applyFill="0" applyAlignment="0" applyProtection="0"/>
    <xf numFmtId="0" fontId="2" fillId="0" borderId="0"/>
    <xf numFmtId="0" fontId="65" fillId="0" borderId="45" applyNumberFormat="0" applyFill="0" applyAlignment="0" applyProtection="0"/>
    <xf numFmtId="0" fontId="2" fillId="0" borderId="0"/>
    <xf numFmtId="0" fontId="65" fillId="0" borderId="45" applyNumberFormat="0" applyFill="0" applyAlignment="0" applyProtection="0"/>
    <xf numFmtId="0" fontId="2" fillId="0" borderId="0"/>
    <xf numFmtId="0" fontId="65" fillId="0" borderId="45" applyNumberFormat="0" applyFill="0" applyAlignment="0" applyProtection="0"/>
    <xf numFmtId="0" fontId="2" fillId="0" borderId="0"/>
    <xf numFmtId="0" fontId="65" fillId="0" borderId="45" applyNumberFormat="0" applyFill="0" applyAlignment="0" applyProtection="0"/>
    <xf numFmtId="0" fontId="2" fillId="0" borderId="0"/>
    <xf numFmtId="0" fontId="2" fillId="0" borderId="0"/>
    <xf numFmtId="0" fontId="65" fillId="0" borderId="45" applyNumberFormat="0" applyFill="0" applyAlignment="0" applyProtection="0"/>
    <xf numFmtId="0" fontId="65" fillId="0" borderId="45" applyNumberFormat="0" applyFill="0" applyAlignment="0" applyProtection="0"/>
    <xf numFmtId="0" fontId="2" fillId="0" borderId="0"/>
    <xf numFmtId="0" fontId="65" fillId="0" borderId="45" applyNumberFormat="0" applyFill="0" applyAlignment="0" applyProtection="0"/>
    <xf numFmtId="0" fontId="2" fillId="0" borderId="0"/>
    <xf numFmtId="0" fontId="65" fillId="0" borderId="45" applyNumberFormat="0" applyFill="0" applyAlignment="0" applyProtection="0"/>
    <xf numFmtId="0" fontId="2" fillId="0" borderId="0"/>
    <xf numFmtId="0" fontId="65" fillId="0" borderId="45" applyNumberFormat="0" applyFill="0" applyAlignment="0" applyProtection="0"/>
    <xf numFmtId="0" fontId="2" fillId="0" borderId="0"/>
    <xf numFmtId="0" fontId="65" fillId="0" borderId="45" applyNumberFormat="0" applyFill="0" applyAlignment="0" applyProtection="0"/>
    <xf numFmtId="0" fontId="2" fillId="0" borderId="0"/>
    <xf numFmtId="0" fontId="65" fillId="0" borderId="45" applyNumberFormat="0" applyFill="0" applyAlignment="0" applyProtection="0"/>
    <xf numFmtId="0" fontId="2" fillId="0" borderId="0"/>
    <xf numFmtId="0" fontId="2" fillId="0" borderId="0"/>
    <xf numFmtId="0" fontId="71" fillId="30" borderId="27">
      <alignment horizontal="center"/>
    </xf>
    <xf numFmtId="0" fontId="71" fillId="30" borderId="27">
      <alignment horizontal="center"/>
    </xf>
    <xf numFmtId="0" fontId="71" fillId="30" borderId="27">
      <alignment horizontal="center"/>
    </xf>
    <xf numFmtId="0" fontId="2" fillId="0" borderId="0"/>
    <xf numFmtId="0" fontId="71" fillId="30" borderId="27">
      <alignment horizontal="center"/>
    </xf>
    <xf numFmtId="0" fontId="2" fillId="0" borderId="0"/>
    <xf numFmtId="0" fontId="71" fillId="30" borderId="27">
      <alignment horizontal="center"/>
    </xf>
    <xf numFmtId="0" fontId="2" fillId="0" borderId="0"/>
    <xf numFmtId="0" fontId="71" fillId="30" borderId="27">
      <alignment horizontal="center"/>
    </xf>
    <xf numFmtId="0" fontId="2" fillId="0" borderId="0"/>
    <xf numFmtId="0" fontId="71" fillId="30" borderId="27">
      <alignment horizontal="center"/>
    </xf>
    <xf numFmtId="0" fontId="2" fillId="0" borderId="0"/>
    <xf numFmtId="0" fontId="71" fillId="30" borderId="27">
      <alignment horizontal="center"/>
    </xf>
    <xf numFmtId="0" fontId="2" fillId="0" borderId="0"/>
    <xf numFmtId="0" fontId="2" fillId="0" borderId="0"/>
    <xf numFmtId="0" fontId="71" fillId="30" borderId="27">
      <alignment horizontal="center"/>
    </xf>
    <xf numFmtId="0" fontId="71" fillId="30" borderId="27">
      <alignment horizontal="center"/>
    </xf>
    <xf numFmtId="0" fontId="2" fillId="0" borderId="0"/>
    <xf numFmtId="0" fontId="71" fillId="30" borderId="27">
      <alignment horizontal="center"/>
    </xf>
    <xf numFmtId="0" fontId="2" fillId="0" borderId="0"/>
    <xf numFmtId="0" fontId="71" fillId="30" borderId="27">
      <alignment horizontal="center"/>
    </xf>
    <xf numFmtId="0" fontId="2" fillId="0" borderId="0"/>
    <xf numFmtId="0" fontId="71" fillId="30" borderId="27">
      <alignment horizontal="center"/>
    </xf>
    <xf numFmtId="0" fontId="2" fillId="0" borderId="0"/>
    <xf numFmtId="0" fontId="71" fillId="30" borderId="27">
      <alignment horizontal="center"/>
    </xf>
    <xf numFmtId="0" fontId="2" fillId="0" borderId="0"/>
    <xf numFmtId="0" fontId="71" fillId="30" borderId="27">
      <alignment horizontal="center"/>
    </xf>
    <xf numFmtId="0" fontId="2" fillId="0" borderId="0"/>
    <xf numFmtId="0" fontId="2" fillId="0" borderId="0"/>
    <xf numFmtId="0" fontId="71" fillId="30" borderId="27">
      <alignment horizontal="center"/>
    </xf>
    <xf numFmtId="0" fontId="71" fillId="30" borderId="27">
      <alignment horizontal="center"/>
    </xf>
    <xf numFmtId="0" fontId="2" fillId="0" borderId="0"/>
    <xf numFmtId="0" fontId="71" fillId="30" borderId="27">
      <alignment horizontal="center"/>
    </xf>
    <xf numFmtId="0" fontId="2" fillId="0" borderId="0"/>
    <xf numFmtId="0" fontId="2" fillId="0" borderId="0"/>
    <xf numFmtId="0" fontId="71" fillId="30" borderId="27">
      <alignment horizontal="center"/>
    </xf>
    <xf numFmtId="0" fontId="2" fillId="0" borderId="0"/>
    <xf numFmtId="195" fontId="32" fillId="0" borderId="0">
      <protection locked="0"/>
    </xf>
    <xf numFmtId="196" fontId="32" fillId="0" borderId="0">
      <protection locked="0"/>
    </xf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7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7" fillId="0" borderId="0" applyFont="0" applyFill="0" applyBorder="0" applyAlignment="0" applyProtection="0"/>
    <xf numFmtId="0" fontId="2" fillId="0" borderId="0"/>
    <xf numFmtId="168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3" fontId="43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6" fillId="0" borderId="0"/>
    <xf numFmtId="0" fontId="1" fillId="0" borderId="0"/>
    <xf numFmtId="9" fontId="1" fillId="0" borderId="0" applyFont="0" applyFill="0" applyBorder="0" applyAlignment="0" applyProtection="0"/>
    <xf numFmtId="0" fontId="6" fillId="0" borderId="0"/>
  </cellStyleXfs>
  <cellXfs count="254">
    <xf numFmtId="0" fontId="0" fillId="0" borderId="0" xfId="0"/>
    <xf numFmtId="0" fontId="7" fillId="0" borderId="0" xfId="5869"/>
    <xf numFmtId="0" fontId="73" fillId="0" borderId="0" xfId="5869" applyFont="1" applyAlignment="1">
      <alignment horizontal="center"/>
    </xf>
    <xf numFmtId="0" fontId="3" fillId="0" borderId="0" xfId="5869" applyFont="1" applyAlignment="1">
      <alignment horizontal="center" vertical="center"/>
    </xf>
    <xf numFmtId="0" fontId="4" fillId="0" borderId="0" xfId="5869" applyFont="1" applyAlignment="1">
      <alignment horizontal="center" vertical="center"/>
    </xf>
    <xf numFmtId="4" fontId="7" fillId="0" borderId="0" xfId="5869" applyNumberFormat="1"/>
    <xf numFmtId="0" fontId="74" fillId="0" borderId="0" xfId="5869" applyFont="1" applyAlignment="1">
      <alignment horizontal="center" vertical="center"/>
    </xf>
    <xf numFmtId="0" fontId="73" fillId="0" borderId="0" xfId="5869" applyFont="1" applyAlignment="1">
      <alignment horizontal="center" vertical="center"/>
    </xf>
    <xf numFmtId="0" fontId="14" fillId="0" borderId="0" xfId="5869" applyFont="1" applyAlignment="1">
      <alignment horizontal="center"/>
    </xf>
    <xf numFmtId="2" fontId="73" fillId="0" borderId="0" xfId="5869" applyNumberFormat="1" applyFont="1" applyAlignment="1">
      <alignment horizontal="center"/>
    </xf>
    <xf numFmtId="0" fontId="75" fillId="0" borderId="0" xfId="5869" applyFont="1" applyAlignment="1">
      <alignment horizontal="left" wrapText="1"/>
    </xf>
    <xf numFmtId="197" fontId="7" fillId="0" borderId="0" xfId="5869" applyNumberFormat="1"/>
    <xf numFmtId="198" fontId="73" fillId="0" borderId="0" xfId="5869" applyNumberFormat="1" applyFont="1" applyAlignment="1">
      <alignment horizontal="center"/>
    </xf>
    <xf numFmtId="4" fontId="77" fillId="0" borderId="0" xfId="5869" applyNumberFormat="1" applyFont="1" applyAlignment="1">
      <alignment horizontal="center" vertical="center"/>
    </xf>
    <xf numFmtId="4" fontId="73" fillId="0" borderId="0" xfId="5869" applyNumberFormat="1" applyFont="1" applyAlignment="1">
      <alignment horizontal="center"/>
    </xf>
    <xf numFmtId="4" fontId="73" fillId="0" borderId="0" xfId="5869" applyNumberFormat="1" applyFont="1" applyAlignment="1">
      <alignment horizontal="center" vertical="center"/>
    </xf>
    <xf numFmtId="2" fontId="7" fillId="0" borderId="0" xfId="5869" applyNumberFormat="1" applyAlignment="1">
      <alignment horizontal="center"/>
    </xf>
    <xf numFmtId="0" fontId="7" fillId="0" borderId="0" xfId="5869" applyAlignment="1">
      <alignment horizontal="center"/>
    </xf>
    <xf numFmtId="0" fontId="3" fillId="0" borderId="53" xfId="5869" applyFont="1" applyBorder="1" applyAlignment="1">
      <alignment horizontal="center" vertical="center"/>
    </xf>
    <xf numFmtId="0" fontId="3" fillId="0" borderId="58" xfId="5869" applyFont="1" applyBorder="1" applyAlignment="1">
      <alignment horizontal="center" vertical="center"/>
    </xf>
    <xf numFmtId="0" fontId="78" fillId="40" borderId="27" xfId="5869" applyFont="1" applyFill="1" applyBorder="1" applyAlignment="1">
      <alignment horizontal="center" vertical="center"/>
    </xf>
    <xf numFmtId="2" fontId="73" fillId="0" borderId="47" xfId="5869" applyNumberFormat="1" applyFont="1" applyBorder="1" applyAlignment="1">
      <alignment horizontal="center"/>
    </xf>
    <xf numFmtId="4" fontId="73" fillId="0" borderId="47" xfId="5869" applyNumberFormat="1" applyFont="1" applyBorder="1" applyAlignment="1">
      <alignment horizontal="center" vertical="center"/>
    </xf>
    <xf numFmtId="0" fontId="3" fillId="0" borderId="64" xfId="5869" applyFont="1" applyBorder="1" applyAlignment="1">
      <alignment horizontal="center" vertical="center"/>
    </xf>
    <xf numFmtId="0" fontId="3" fillId="0" borderId="65" xfId="5869" applyFont="1" applyBorder="1" applyAlignment="1">
      <alignment horizontal="center" vertical="center"/>
    </xf>
    <xf numFmtId="0" fontId="78" fillId="40" borderId="67" xfId="5869" applyFont="1" applyFill="1" applyBorder="1" applyAlignment="1">
      <alignment horizontal="center" vertical="center"/>
    </xf>
    <xf numFmtId="4" fontId="7" fillId="0" borderId="61" xfId="5869" applyNumberFormat="1" applyBorder="1" applyAlignment="1">
      <alignment horizontal="center"/>
    </xf>
    <xf numFmtId="0" fontId="7" fillId="0" borderId="62" xfId="5869" applyBorder="1" applyAlignment="1">
      <alignment horizontal="center"/>
    </xf>
    <xf numFmtId="4" fontId="5" fillId="0" borderId="61" xfId="5869" applyNumberFormat="1" applyFont="1" applyBorder="1"/>
    <xf numFmtId="0" fontId="7" fillId="0" borderId="62" xfId="5869" applyBorder="1"/>
    <xf numFmtId="0" fontId="7" fillId="0" borderId="61" xfId="5869" applyBorder="1"/>
    <xf numFmtId="0" fontId="73" fillId="0" borderId="72" xfId="5869" applyFont="1" applyBorder="1" applyAlignment="1">
      <alignment horizontal="center"/>
    </xf>
    <xf numFmtId="2" fontId="73" fillId="0" borderId="73" xfId="5869" applyNumberFormat="1" applyFont="1" applyBorder="1" applyAlignment="1">
      <alignment horizontal="center"/>
    </xf>
    <xf numFmtId="0" fontId="73" fillId="0" borderId="27" xfId="0" applyFont="1" applyBorder="1" applyAlignment="1">
      <alignment horizontal="center"/>
    </xf>
    <xf numFmtId="2" fontId="73" fillId="0" borderId="27" xfId="0" applyNumberFormat="1" applyFont="1" applyBorder="1" applyAlignment="1">
      <alignment horizontal="center"/>
    </xf>
    <xf numFmtId="4" fontId="73" fillId="0" borderId="27" xfId="0" applyNumberFormat="1" applyFont="1" applyBorder="1" applyAlignment="1">
      <alignment horizontal="center" vertical="center"/>
    </xf>
    <xf numFmtId="4" fontId="7" fillId="0" borderId="0" xfId="5869" applyNumberFormat="1" applyAlignment="1">
      <alignment horizontal="center"/>
    </xf>
    <xf numFmtId="4" fontId="5" fillId="0" borderId="0" xfId="5869" applyNumberFormat="1" applyFont="1"/>
    <xf numFmtId="0" fontId="7" fillId="0" borderId="46" xfId="5869" applyBorder="1"/>
    <xf numFmtId="0" fontId="82" fillId="0" borderId="0" xfId="8344" applyFont="1" applyAlignment="1">
      <alignment horizontal="center" vertical="center"/>
    </xf>
    <xf numFmtId="0" fontId="82" fillId="0" borderId="0" xfId="8344" applyFont="1" applyAlignment="1">
      <alignment vertical="center"/>
    </xf>
    <xf numFmtId="0" fontId="84" fillId="42" borderId="87" xfId="8344" applyFont="1" applyFill="1" applyBorder="1" applyAlignment="1">
      <alignment horizontal="center" vertical="center"/>
    </xf>
    <xf numFmtId="0" fontId="84" fillId="42" borderId="74" xfId="8344" applyFont="1" applyFill="1" applyBorder="1" applyAlignment="1">
      <alignment horizontal="center" vertical="center"/>
    </xf>
    <xf numFmtId="0" fontId="84" fillId="42" borderId="37" xfId="8344" applyFont="1" applyFill="1" applyBorder="1" applyAlignment="1">
      <alignment horizontal="center" vertical="center"/>
    </xf>
    <xf numFmtId="0" fontId="84" fillId="42" borderId="88" xfId="8344" applyFont="1" applyFill="1" applyBorder="1" applyAlignment="1">
      <alignment horizontal="center" vertical="center"/>
    </xf>
    <xf numFmtId="0" fontId="84" fillId="42" borderId="84" xfId="8344" applyFont="1" applyFill="1" applyBorder="1" applyAlignment="1">
      <alignment horizontal="center" vertical="center"/>
    </xf>
    <xf numFmtId="0" fontId="82" fillId="0" borderId="53" xfId="8344" applyFont="1" applyBorder="1" applyAlignment="1">
      <alignment horizontal="center" vertical="center"/>
    </xf>
    <xf numFmtId="0" fontId="82" fillId="0" borderId="27" xfId="8344" applyFont="1" applyBorder="1" applyAlignment="1">
      <alignment horizontal="center" vertical="center"/>
    </xf>
    <xf numFmtId="0" fontId="82" fillId="0" borderId="67" xfId="8344" applyFont="1" applyBorder="1" applyAlignment="1">
      <alignment horizontal="center" vertical="center"/>
    </xf>
    <xf numFmtId="0" fontId="82" fillId="0" borderId="54" xfId="8344" applyFont="1" applyBorder="1" applyAlignment="1">
      <alignment horizontal="left" vertical="center"/>
    </xf>
    <xf numFmtId="0" fontId="82" fillId="0" borderId="85" xfId="8344" applyFont="1" applyBorder="1" applyAlignment="1">
      <alignment horizontal="center" vertical="center"/>
    </xf>
    <xf numFmtId="0" fontId="82" fillId="0" borderId="0" xfId="8344" applyFont="1" applyAlignment="1">
      <alignment horizontal="right" vertical="center"/>
    </xf>
    <xf numFmtId="0" fontId="82" fillId="0" borderId="0" xfId="8344" applyFont="1" applyAlignment="1">
      <alignment horizontal="left" vertical="center"/>
    </xf>
    <xf numFmtId="0" fontId="84" fillId="42" borderId="25" xfId="8344" applyFont="1" applyFill="1" applyBorder="1" applyAlignment="1">
      <alignment horizontal="center" vertical="top" wrapText="1"/>
    </xf>
    <xf numFmtId="0" fontId="82" fillId="0" borderId="72" xfId="8344" applyFont="1" applyBorder="1" applyAlignment="1">
      <alignment horizontal="right" vertical="center"/>
    </xf>
    <xf numFmtId="0" fontId="82" fillId="0" borderId="47" xfId="8344" applyFont="1" applyBorder="1" applyAlignment="1">
      <alignment horizontal="center" vertical="center"/>
    </xf>
    <xf numFmtId="0" fontId="82" fillId="0" borderId="89" xfId="8344" applyFont="1" applyBorder="1" applyAlignment="1">
      <alignment horizontal="left" vertical="center"/>
    </xf>
    <xf numFmtId="0" fontId="82" fillId="0" borderId="57" xfId="8344" applyFont="1" applyBorder="1" applyAlignment="1">
      <alignment horizontal="center" vertical="center"/>
    </xf>
    <xf numFmtId="43" fontId="82" fillId="0" borderId="57" xfId="8344" applyNumberFormat="1" applyFont="1" applyBorder="1" applyAlignment="1">
      <alignment horizontal="center" vertical="center"/>
    </xf>
    <xf numFmtId="4" fontId="82" fillId="0" borderId="57" xfId="8344" applyNumberFormat="1" applyFont="1" applyBorder="1" applyAlignment="1">
      <alignment horizontal="center" vertical="center"/>
    </xf>
    <xf numFmtId="0" fontId="82" fillId="0" borderId="71" xfId="8344" applyFont="1" applyBorder="1" applyAlignment="1">
      <alignment horizontal="right" vertical="center"/>
    </xf>
    <xf numFmtId="4" fontId="82" fillId="0" borderId="27" xfId="8344" applyNumberFormat="1" applyFont="1" applyBorder="1" applyAlignment="1">
      <alignment horizontal="center" vertical="center"/>
    </xf>
    <xf numFmtId="43" fontId="82" fillId="0" borderId="27" xfId="8344" applyNumberFormat="1" applyFont="1" applyBorder="1" applyAlignment="1">
      <alignment horizontal="center" vertical="center"/>
    </xf>
    <xf numFmtId="0" fontId="85" fillId="0" borderId="27" xfId="8344" applyFont="1" applyBorder="1" applyAlignment="1">
      <alignment horizontal="center" vertical="center"/>
    </xf>
    <xf numFmtId="9" fontId="82" fillId="0" borderId="67" xfId="8344" applyNumberFormat="1" applyFont="1" applyBorder="1" applyAlignment="1">
      <alignment horizontal="center" vertical="center"/>
    </xf>
    <xf numFmtId="0" fontId="85" fillId="0" borderId="84" xfId="8344" applyFont="1" applyBorder="1" applyAlignment="1">
      <alignment horizontal="center" vertical="center"/>
    </xf>
    <xf numFmtId="0" fontId="82" fillId="43" borderId="0" xfId="8344" applyFont="1" applyFill="1" applyAlignment="1">
      <alignment horizontal="center" vertical="center"/>
    </xf>
    <xf numFmtId="3" fontId="84" fillId="39" borderId="51" xfId="8344" applyNumberFormat="1" applyFont="1" applyFill="1" applyBorder="1" applyAlignment="1">
      <alignment horizontal="left" vertical="center"/>
    </xf>
    <xf numFmtId="0" fontId="84" fillId="39" borderId="34" xfId="8344" applyFont="1" applyFill="1" applyBorder="1" applyAlignment="1">
      <alignment horizontal="center" vertical="center"/>
    </xf>
    <xf numFmtId="2" fontId="84" fillId="39" borderId="34" xfId="8344" applyNumberFormat="1" applyFont="1" applyFill="1" applyBorder="1" applyAlignment="1">
      <alignment horizontal="center" vertical="center"/>
    </xf>
    <xf numFmtId="4" fontId="84" fillId="39" borderId="34" xfId="8344" applyNumberFormat="1" applyFont="1" applyFill="1" applyBorder="1" applyAlignment="1">
      <alignment horizontal="center" vertical="center"/>
    </xf>
    <xf numFmtId="197" fontId="84" fillId="39" borderId="34" xfId="8344" applyNumberFormat="1" applyFont="1" applyFill="1" applyBorder="1" applyAlignment="1">
      <alignment horizontal="center" vertical="center"/>
    </xf>
    <xf numFmtId="0" fontId="84" fillId="39" borderId="52" xfId="8344" applyFont="1" applyFill="1" applyBorder="1" applyAlignment="1">
      <alignment horizontal="center" vertical="center"/>
    </xf>
    <xf numFmtId="43" fontId="82" fillId="0" borderId="0" xfId="8344" applyNumberFormat="1" applyFont="1" applyAlignment="1">
      <alignment horizontal="center" vertical="center"/>
    </xf>
    <xf numFmtId="2" fontId="82" fillId="0" borderId="89" xfId="8344" applyNumberFormat="1" applyFont="1" applyBorder="1" applyAlignment="1">
      <alignment horizontal="center" vertical="center"/>
    </xf>
    <xf numFmtId="0" fontId="82" fillId="0" borderId="90" xfId="8344" applyFont="1" applyBorder="1" applyAlignment="1">
      <alignment horizontal="center" vertical="center"/>
    </xf>
    <xf numFmtId="197" fontId="82" fillId="0" borderId="57" xfId="8344" applyNumberFormat="1" applyFont="1" applyBorder="1" applyAlignment="1">
      <alignment horizontal="center" vertical="center"/>
    </xf>
    <xf numFmtId="2" fontId="82" fillId="0" borderId="54" xfId="8344" applyNumberFormat="1" applyFont="1" applyBorder="1" applyAlignment="1">
      <alignment horizontal="center" vertical="center"/>
    </xf>
    <xf numFmtId="0" fontId="82" fillId="0" borderId="92" xfId="8344" applyFont="1" applyBorder="1" applyAlignment="1">
      <alignment horizontal="center" vertical="center"/>
    </xf>
    <xf numFmtId="4" fontId="82" fillId="0" borderId="92" xfId="8344" applyNumberFormat="1" applyFont="1" applyBorder="1" applyAlignment="1">
      <alignment horizontal="center" vertical="center"/>
    </xf>
    <xf numFmtId="3" fontId="82" fillId="0" borderId="71" xfId="8344" applyNumberFormat="1" applyFont="1" applyBorder="1" applyAlignment="1">
      <alignment horizontal="center" vertical="center"/>
    </xf>
    <xf numFmtId="0" fontId="71" fillId="0" borderId="0" xfId="8346" applyFont="1" applyAlignment="1">
      <alignment vertical="center"/>
    </xf>
    <xf numFmtId="0" fontId="71" fillId="0" borderId="0" xfId="8346" applyFont="1" applyAlignment="1">
      <alignment horizontal="center" vertical="center"/>
    </xf>
    <xf numFmtId="0" fontId="71" fillId="0" borderId="0" xfId="8346" applyFont="1" applyAlignment="1">
      <alignment vertical="center" wrapText="1"/>
    </xf>
    <xf numFmtId="0" fontId="5" fillId="0" borderId="0" xfId="8346" applyFont="1" applyAlignment="1">
      <alignment horizontal="left" vertical="center"/>
    </xf>
    <xf numFmtId="0" fontId="6" fillId="0" borderId="0" xfId="8346" applyAlignment="1">
      <alignment vertical="center"/>
    </xf>
    <xf numFmtId="0" fontId="9" fillId="0" borderId="0" xfId="8346" applyFont="1" applyAlignment="1">
      <alignment vertical="center"/>
    </xf>
    <xf numFmtId="10" fontId="5" fillId="0" borderId="0" xfId="8346" applyNumberFormat="1" applyFont="1" applyAlignment="1">
      <alignment horizontal="right" vertical="center"/>
    </xf>
    <xf numFmtId="10" fontId="71" fillId="0" borderId="0" xfId="8346" applyNumberFormat="1" applyFont="1" applyAlignment="1">
      <alignment horizontal="left" vertical="center"/>
    </xf>
    <xf numFmtId="17" fontId="6" fillId="0" borderId="0" xfId="8346" quotePrefix="1" applyNumberFormat="1" applyAlignment="1">
      <alignment vertical="center"/>
    </xf>
    <xf numFmtId="10" fontId="6" fillId="0" borderId="0" xfId="8346" applyNumberFormat="1" applyAlignment="1">
      <alignment vertical="center"/>
    </xf>
    <xf numFmtId="0" fontId="5" fillId="42" borderId="24" xfId="8346" applyFont="1" applyFill="1" applyBorder="1" applyAlignment="1">
      <alignment horizontal="center" vertical="center" wrapText="1"/>
    </xf>
    <xf numFmtId="0" fontId="5" fillId="42" borderId="24" xfId="8346" applyFont="1" applyFill="1" applyBorder="1" applyAlignment="1">
      <alignment horizontal="center" vertical="center"/>
    </xf>
    <xf numFmtId="0" fontId="5" fillId="42" borderId="48" xfId="8346" applyFont="1" applyFill="1" applyBorder="1" applyAlignment="1">
      <alignment horizontal="center" vertical="center"/>
    </xf>
    <xf numFmtId="0" fontId="5" fillId="42" borderId="57" xfId="8346" applyFont="1" applyFill="1" applyBorder="1" applyAlignment="1">
      <alignment horizontal="center" vertical="center" wrapText="1"/>
    </xf>
    <xf numFmtId="0" fontId="5" fillId="42" borderId="86" xfId="8346" applyFont="1" applyFill="1" applyBorder="1" applyAlignment="1">
      <alignment horizontal="center" vertical="center"/>
    </xf>
    <xf numFmtId="0" fontId="88" fillId="0" borderId="38" xfId="8346" applyFont="1" applyBorder="1" applyAlignment="1">
      <alignment horizontal="center" vertical="center"/>
    </xf>
    <xf numFmtId="1" fontId="6" fillId="0" borderId="32" xfId="8346" applyNumberFormat="1" applyBorder="1" applyAlignment="1">
      <alignment horizontal="right" vertical="center" wrapText="1"/>
    </xf>
    <xf numFmtId="199" fontId="6" fillId="0" borderId="29" xfId="1718" applyNumberFormat="1" applyFont="1" applyBorder="1" applyAlignment="1">
      <alignment horizontal="left" vertical="center" shrinkToFit="1"/>
    </xf>
    <xf numFmtId="4" fontId="6" fillId="0" borderId="22" xfId="8346" applyNumberFormat="1" applyBorder="1" applyAlignment="1">
      <alignment horizontal="center" vertical="center" wrapText="1"/>
    </xf>
    <xf numFmtId="4" fontId="6" fillId="0" borderId="22" xfId="8346" applyNumberFormat="1" applyBorder="1" applyAlignment="1">
      <alignment horizontal="center" vertical="center"/>
    </xf>
    <xf numFmtId="4" fontId="6" fillId="0" borderId="75" xfId="8346" applyNumberFormat="1" applyBorder="1" applyAlignment="1">
      <alignment horizontal="center" vertical="center"/>
    </xf>
    <xf numFmtId="4" fontId="89" fillId="0" borderId="0" xfId="8346" applyNumberFormat="1" applyFont="1" applyAlignment="1">
      <alignment horizontal="right" vertical="center"/>
    </xf>
    <xf numFmtId="4" fontId="89" fillId="0" borderId="0" xfId="8346" applyNumberFormat="1" applyFont="1" applyAlignment="1">
      <alignment horizontal="center" vertical="center"/>
    </xf>
    <xf numFmtId="10" fontId="5" fillId="0" borderId="0" xfId="8346" applyNumberFormat="1" applyFont="1" applyAlignment="1">
      <alignment vertical="center"/>
    </xf>
    <xf numFmtId="10" fontId="5" fillId="0" borderId="0" xfId="8346" applyNumberFormat="1" applyFont="1" applyAlignment="1">
      <alignment vertical="top"/>
    </xf>
    <xf numFmtId="4" fontId="89" fillId="42" borderId="85" xfId="8346" applyNumberFormat="1" applyFont="1" applyFill="1" applyBorder="1" applyAlignment="1">
      <alignment horizontal="center" vertical="center"/>
    </xf>
    <xf numFmtId="0" fontId="82" fillId="0" borderId="67" xfId="8344" applyFont="1" applyBorder="1" applyAlignment="1">
      <alignment horizontal="left" vertical="center" wrapText="1"/>
    </xf>
    <xf numFmtId="3" fontId="82" fillId="0" borderId="87" xfId="8344" applyNumberFormat="1" applyFont="1" applyBorder="1" applyAlignment="1">
      <alignment horizontal="center" vertical="center"/>
    </xf>
    <xf numFmtId="0" fontId="82" fillId="0" borderId="74" xfId="8344" applyFont="1" applyBorder="1" applyAlignment="1">
      <alignment horizontal="center" vertical="center"/>
    </xf>
    <xf numFmtId="2" fontId="82" fillId="0" borderId="37" xfId="8344" applyNumberFormat="1" applyFont="1" applyBorder="1" applyAlignment="1">
      <alignment horizontal="center" vertical="center"/>
    </xf>
    <xf numFmtId="0" fontId="82" fillId="0" borderId="88" xfId="8344" applyFont="1" applyBorder="1" applyAlignment="1">
      <alignment horizontal="center" vertical="center"/>
    </xf>
    <xf numFmtId="0" fontId="82" fillId="0" borderId="84" xfId="8344" applyFont="1" applyBorder="1" applyAlignment="1">
      <alignment horizontal="center" vertical="center"/>
    </xf>
    <xf numFmtId="4" fontId="82" fillId="0" borderId="84" xfId="8344" applyNumberFormat="1" applyFont="1" applyBorder="1" applyAlignment="1">
      <alignment horizontal="center" vertical="center"/>
    </xf>
    <xf numFmtId="197" fontId="82" fillId="0" borderId="84" xfId="8344" applyNumberFormat="1" applyFont="1" applyBorder="1" applyAlignment="1">
      <alignment horizontal="center" vertical="center"/>
    </xf>
    <xf numFmtId="0" fontId="82" fillId="0" borderId="85" xfId="8344" applyFont="1" applyBorder="1" applyAlignment="1">
      <alignment horizontal="left" vertical="center" wrapText="1"/>
    </xf>
    <xf numFmtId="0" fontId="82" fillId="0" borderId="57" xfId="8344" applyFont="1" applyBorder="1" applyAlignment="1">
      <alignment horizontal="center" vertical="center" wrapText="1"/>
    </xf>
    <xf numFmtId="0" fontId="84" fillId="0" borderId="27" xfId="8344" applyFont="1" applyBorder="1" applyAlignment="1">
      <alignment horizontal="center" vertical="center"/>
    </xf>
    <xf numFmtId="4" fontId="91" fillId="0" borderId="27" xfId="8344" applyNumberFormat="1" applyFont="1" applyBorder="1" applyAlignment="1">
      <alignment horizontal="center" vertical="center"/>
    </xf>
    <xf numFmtId="4" fontId="91" fillId="0" borderId="67" xfId="8344" applyNumberFormat="1" applyFont="1" applyBorder="1" applyAlignment="1">
      <alignment horizontal="center" vertical="center"/>
    </xf>
    <xf numFmtId="10" fontId="91" fillId="0" borderId="84" xfId="8345" applyNumberFormat="1" applyFont="1" applyBorder="1" applyAlignment="1">
      <alignment horizontal="center" vertical="center"/>
    </xf>
    <xf numFmtId="10" fontId="91" fillId="0" borderId="85" xfId="8345" applyNumberFormat="1" applyFont="1" applyBorder="1" applyAlignment="1">
      <alignment horizontal="center" vertical="center"/>
    </xf>
    <xf numFmtId="4" fontId="92" fillId="0" borderId="82" xfId="8344" applyNumberFormat="1" applyFont="1" applyBorder="1" applyAlignment="1">
      <alignment horizontal="center" vertical="center"/>
    </xf>
    <xf numFmtId="4" fontId="92" fillId="0" borderId="67" xfId="8344" applyNumberFormat="1" applyFont="1" applyBorder="1" applyAlignment="1">
      <alignment horizontal="center" vertical="center"/>
    </xf>
    <xf numFmtId="0" fontId="84" fillId="0" borderId="90" xfId="8344" applyFont="1" applyBorder="1" applyAlignment="1">
      <alignment horizontal="center" vertical="center"/>
    </xf>
    <xf numFmtId="0" fontId="84" fillId="0" borderId="53" xfId="8344" applyFont="1" applyBorder="1" applyAlignment="1">
      <alignment horizontal="center" vertical="center"/>
    </xf>
    <xf numFmtId="2" fontId="84" fillId="0" borderId="54" xfId="8344" applyNumberFormat="1" applyFont="1" applyBorder="1" applyAlignment="1">
      <alignment horizontal="center" vertical="center"/>
    </xf>
    <xf numFmtId="0" fontId="84" fillId="0" borderId="57" xfId="8344" applyFont="1" applyBorder="1" applyAlignment="1">
      <alignment horizontal="center" vertical="center"/>
    </xf>
    <xf numFmtId="4" fontId="84" fillId="0" borderId="27" xfId="8344" applyNumberFormat="1" applyFont="1" applyBorder="1" applyAlignment="1">
      <alignment horizontal="center" vertical="center"/>
    </xf>
    <xf numFmtId="0" fontId="84" fillId="0" borderId="92" xfId="8344" applyFont="1" applyBorder="1" applyAlignment="1">
      <alignment horizontal="center" vertical="center"/>
    </xf>
    <xf numFmtId="4" fontId="84" fillId="0" borderId="92" xfId="8344" applyNumberFormat="1" applyFont="1" applyBorder="1" applyAlignment="1">
      <alignment horizontal="center" vertical="center"/>
    </xf>
    <xf numFmtId="197" fontId="84" fillId="0" borderId="57" xfId="8344" applyNumberFormat="1" applyFont="1" applyBorder="1" applyAlignment="1">
      <alignment horizontal="center" vertical="center"/>
    </xf>
    <xf numFmtId="4" fontId="84" fillId="0" borderId="57" xfId="8344" applyNumberFormat="1" applyFont="1" applyBorder="1" applyAlignment="1">
      <alignment horizontal="center" vertical="center"/>
    </xf>
    <xf numFmtId="0" fontId="84" fillId="0" borderId="67" xfId="8344" applyFont="1" applyBorder="1" applyAlignment="1">
      <alignment horizontal="center" vertical="center" wrapText="1"/>
    </xf>
    <xf numFmtId="0" fontId="84" fillId="0" borderId="57" xfId="8344" applyFont="1" applyBorder="1" applyAlignment="1">
      <alignment horizontal="center" vertical="center" wrapText="1"/>
    </xf>
    <xf numFmtId="0" fontId="6" fillId="0" borderId="0" xfId="8346" applyAlignment="1">
      <alignment horizontal="left" vertical="center"/>
    </xf>
    <xf numFmtId="1" fontId="6" fillId="0" borderId="32" xfId="8346" applyNumberFormat="1" applyBorder="1" applyAlignment="1">
      <alignment horizontal="center" vertical="center" wrapText="1"/>
    </xf>
    <xf numFmtId="199" fontId="6" fillId="0" borderId="29" xfId="1718" applyNumberFormat="1" applyFont="1" applyBorder="1" applyAlignment="1">
      <alignment horizontal="center" vertical="center" shrinkToFit="1"/>
    </xf>
    <xf numFmtId="43" fontId="94" fillId="0" borderId="27" xfId="8344" applyNumberFormat="1" applyFont="1" applyBorder="1" applyAlignment="1">
      <alignment horizontal="center" vertical="center"/>
    </xf>
    <xf numFmtId="4" fontId="89" fillId="42" borderId="87" xfId="8346" applyNumberFormat="1" applyFont="1" applyFill="1" applyBorder="1" applyAlignment="1">
      <alignment horizontal="left" vertical="center" wrapText="1"/>
    </xf>
    <xf numFmtId="4" fontId="89" fillId="42" borderId="74" xfId="8346" applyNumberFormat="1" applyFont="1" applyFill="1" applyBorder="1" applyAlignment="1">
      <alignment horizontal="left" vertical="center" wrapText="1"/>
    </xf>
    <xf numFmtId="0" fontId="87" fillId="0" borderId="0" xfId="8346" applyFont="1" applyAlignment="1">
      <alignment horizontal="center" vertical="center"/>
    </xf>
    <xf numFmtId="10" fontId="5" fillId="0" borderId="0" xfId="8346" applyNumberFormat="1" applyFont="1" applyAlignment="1">
      <alignment horizontal="right" vertical="center"/>
    </xf>
    <xf numFmtId="10" fontId="6" fillId="0" borderId="0" xfId="8346" applyNumberFormat="1" applyAlignment="1">
      <alignment horizontal="left" vertical="top" wrapText="1"/>
    </xf>
    <xf numFmtId="0" fontId="80" fillId="41" borderId="49" xfId="8346" applyFont="1" applyFill="1" applyBorder="1" applyAlignment="1">
      <alignment horizontal="center" vertical="center"/>
    </xf>
    <xf numFmtId="0" fontId="80" fillId="41" borderId="23" xfId="8346" applyFont="1" applyFill="1" applyBorder="1" applyAlignment="1">
      <alignment horizontal="center" vertical="center"/>
    </xf>
    <xf numFmtId="0" fontId="80" fillId="41" borderId="50" xfId="8346" applyFont="1" applyFill="1" applyBorder="1" applyAlignment="1">
      <alignment horizontal="center" vertical="center"/>
    </xf>
    <xf numFmtId="0" fontId="5" fillId="42" borderId="63" xfId="8346" applyFont="1" applyFill="1" applyBorder="1" applyAlignment="1">
      <alignment horizontal="center" vertical="center"/>
    </xf>
    <xf numFmtId="0" fontId="5" fillId="42" borderId="69" xfId="8346" applyFont="1" applyFill="1" applyBorder="1" applyAlignment="1">
      <alignment horizontal="center" vertical="center"/>
    </xf>
    <xf numFmtId="0" fontId="5" fillId="42" borderId="30" xfId="8346" applyFont="1" applyFill="1" applyBorder="1" applyAlignment="1">
      <alignment horizontal="center" vertical="center"/>
    </xf>
    <xf numFmtId="0" fontId="5" fillId="42" borderId="34" xfId="8346" applyFont="1" applyFill="1" applyBorder="1" applyAlignment="1">
      <alignment horizontal="center" vertical="center"/>
    </xf>
    <xf numFmtId="0" fontId="5" fillId="42" borderId="28" xfId="8346" applyFont="1" applyFill="1" applyBorder="1" applyAlignment="1">
      <alignment horizontal="center" vertical="center"/>
    </xf>
    <xf numFmtId="0" fontId="5" fillId="42" borderId="93" xfId="8346" applyFont="1" applyFill="1" applyBorder="1" applyAlignment="1">
      <alignment horizontal="center" vertical="center"/>
    </xf>
    <xf numFmtId="0" fontId="5" fillId="42" borderId="54" xfId="8346" applyFont="1" applyFill="1" applyBorder="1" applyAlignment="1">
      <alignment horizontal="center" vertical="center"/>
    </xf>
    <xf numFmtId="0" fontId="5" fillId="42" borderId="93" xfId="8346" applyFont="1" applyFill="1" applyBorder="1" applyAlignment="1">
      <alignment horizontal="center" vertical="center" wrapText="1"/>
    </xf>
    <xf numFmtId="0" fontId="5" fillId="42" borderId="54" xfId="8346" applyFont="1" applyFill="1" applyBorder="1" applyAlignment="1">
      <alignment horizontal="center" vertical="center" wrapText="1"/>
    </xf>
    <xf numFmtId="0" fontId="84" fillId="42" borderId="27" xfId="8344" applyFont="1" applyFill="1" applyBorder="1" applyAlignment="1">
      <alignment horizontal="center" vertical="center"/>
    </xf>
    <xf numFmtId="0" fontId="84" fillId="42" borderId="67" xfId="8344" applyFont="1" applyFill="1" applyBorder="1" applyAlignment="1">
      <alignment horizontal="center" vertical="center" wrapText="1"/>
    </xf>
    <xf numFmtId="0" fontId="84" fillId="42" borderId="85" xfId="8344" applyFont="1" applyFill="1" applyBorder="1" applyAlignment="1">
      <alignment horizontal="center" vertical="center" wrapText="1"/>
    </xf>
    <xf numFmtId="0" fontId="84" fillId="42" borderId="71" xfId="8344" applyFont="1" applyFill="1" applyBorder="1" applyAlignment="1">
      <alignment horizontal="center" vertical="center"/>
    </xf>
    <xf numFmtId="0" fontId="84" fillId="42" borderId="53" xfId="8344" applyFont="1" applyFill="1" applyBorder="1" applyAlignment="1">
      <alignment horizontal="center" vertical="center"/>
    </xf>
    <xf numFmtId="0" fontId="84" fillId="42" borderId="54" xfId="8344" applyFont="1" applyFill="1" applyBorder="1" applyAlignment="1">
      <alignment horizontal="center" vertical="center"/>
    </xf>
    <xf numFmtId="0" fontId="84" fillId="42" borderId="31" xfId="8344" applyFont="1" applyFill="1" applyBorder="1" applyAlignment="1">
      <alignment horizontal="center" vertical="center"/>
    </xf>
    <xf numFmtId="0" fontId="84" fillId="42" borderId="27" xfId="8344" applyFont="1" applyFill="1" applyBorder="1" applyAlignment="1">
      <alignment horizontal="center" vertical="center" wrapText="1"/>
    </xf>
    <xf numFmtId="0" fontId="84" fillId="42" borderId="84" xfId="8344" applyFont="1" applyFill="1" applyBorder="1" applyAlignment="1">
      <alignment horizontal="center" vertical="center" wrapText="1"/>
    </xf>
    <xf numFmtId="0" fontId="84" fillId="42" borderId="84" xfId="8344" applyFont="1" applyFill="1" applyBorder="1" applyAlignment="1">
      <alignment horizontal="center" vertical="center"/>
    </xf>
    <xf numFmtId="0" fontId="84" fillId="42" borderId="55" xfId="8344" applyFont="1" applyFill="1" applyBorder="1" applyAlignment="1">
      <alignment horizontal="center" vertical="center"/>
    </xf>
    <xf numFmtId="0" fontId="84" fillId="42" borderId="25" xfId="8344" applyFont="1" applyFill="1" applyBorder="1" applyAlignment="1">
      <alignment horizontal="center" vertical="center"/>
    </xf>
    <xf numFmtId="3" fontId="84" fillId="0" borderId="71" xfId="8344" applyNumberFormat="1" applyFont="1" applyBorder="1" applyAlignment="1">
      <alignment horizontal="center" vertical="center"/>
    </xf>
    <xf numFmtId="3" fontId="84" fillId="0" borderId="53" xfId="8344" applyNumberFormat="1" applyFont="1" applyBorder="1" applyAlignment="1">
      <alignment horizontal="center" vertical="center"/>
    </xf>
    <xf numFmtId="3" fontId="84" fillId="0" borderId="54" xfId="8344" applyNumberFormat="1" applyFont="1" applyBorder="1" applyAlignment="1">
      <alignment horizontal="center" vertical="center"/>
    </xf>
    <xf numFmtId="0" fontId="83" fillId="41" borderId="51" xfId="8344" applyFont="1" applyFill="1" applyBorder="1" applyAlignment="1">
      <alignment horizontal="center" vertical="center"/>
    </xf>
    <xf numFmtId="0" fontId="83" fillId="41" borderId="34" xfId="8344" applyFont="1" applyFill="1" applyBorder="1" applyAlignment="1">
      <alignment horizontal="center" vertical="center"/>
    </xf>
    <xf numFmtId="0" fontId="83" fillId="41" borderId="52" xfId="8344" applyFont="1" applyFill="1" applyBorder="1" applyAlignment="1">
      <alignment horizontal="center" vertical="center"/>
    </xf>
    <xf numFmtId="0" fontId="84" fillId="42" borderId="69" xfId="8344" applyFont="1" applyFill="1" applyBorder="1" applyAlignment="1">
      <alignment horizontal="center" vertical="center"/>
    </xf>
    <xf numFmtId="0" fontId="84" fillId="42" borderId="57" xfId="8344" applyFont="1" applyFill="1" applyBorder="1" applyAlignment="1">
      <alignment horizontal="center" vertical="center"/>
    </xf>
    <xf numFmtId="0" fontId="84" fillId="42" borderId="57" xfId="8344" applyFont="1" applyFill="1" applyBorder="1" applyAlignment="1">
      <alignment horizontal="center" vertical="center" wrapText="1"/>
    </xf>
    <xf numFmtId="0" fontId="81" fillId="42" borderId="27" xfId="8344" applyFont="1" applyFill="1" applyBorder="1" applyAlignment="1">
      <alignment horizontal="center" vertical="center" wrapText="1"/>
    </xf>
    <xf numFmtId="0" fontId="81" fillId="42" borderId="84" xfId="8344" applyFont="1" applyFill="1" applyBorder="1" applyAlignment="1">
      <alignment horizontal="center" vertical="center" wrapText="1"/>
    </xf>
    <xf numFmtId="0" fontId="84" fillId="42" borderId="86" xfId="8344" applyFont="1" applyFill="1" applyBorder="1" applyAlignment="1">
      <alignment horizontal="center" vertical="center"/>
    </xf>
    <xf numFmtId="0" fontId="84" fillId="42" borderId="70" xfId="8344" applyFont="1" applyFill="1" applyBorder="1" applyAlignment="1">
      <alignment horizontal="center" vertical="center"/>
    </xf>
    <xf numFmtId="0" fontId="84" fillId="42" borderId="92" xfId="8344" applyFont="1" applyFill="1" applyBorder="1" applyAlignment="1">
      <alignment horizontal="center" vertical="center"/>
    </xf>
    <xf numFmtId="0" fontId="84" fillId="42" borderId="67" xfId="8344" applyFont="1" applyFill="1" applyBorder="1" applyAlignment="1">
      <alignment horizontal="center" vertical="center"/>
    </xf>
    <xf numFmtId="0" fontId="84" fillId="42" borderId="83" xfId="8344" applyFont="1" applyFill="1" applyBorder="1" applyAlignment="1">
      <alignment horizontal="center" vertical="center"/>
    </xf>
    <xf numFmtId="0" fontId="83" fillId="41" borderId="63" xfId="8344" applyFont="1" applyFill="1" applyBorder="1" applyAlignment="1">
      <alignment horizontal="center" vertical="center"/>
    </xf>
    <xf numFmtId="0" fontId="83" fillId="41" borderId="24" xfId="8344" applyFont="1" applyFill="1" applyBorder="1" applyAlignment="1">
      <alignment horizontal="center" vertical="center"/>
    </xf>
    <xf numFmtId="0" fontId="83" fillId="41" borderId="48" xfId="8344" applyFont="1" applyFill="1" applyBorder="1" applyAlignment="1">
      <alignment horizontal="center" vertical="center"/>
    </xf>
    <xf numFmtId="0" fontId="84" fillId="42" borderId="91" xfId="8344" applyFont="1" applyFill="1" applyBorder="1" applyAlignment="1">
      <alignment horizontal="center" vertical="center"/>
    </xf>
    <xf numFmtId="0" fontId="84" fillId="42" borderId="26" xfId="8344" applyFont="1" applyFill="1" applyBorder="1" applyAlignment="1">
      <alignment horizontal="center" vertical="center"/>
    </xf>
    <xf numFmtId="0" fontId="84" fillId="42" borderId="24" xfId="8344" applyFont="1" applyFill="1" applyBorder="1" applyAlignment="1">
      <alignment horizontal="center" vertical="center" wrapText="1"/>
    </xf>
    <xf numFmtId="0" fontId="84" fillId="42" borderId="56" xfId="8344" applyFont="1" applyFill="1" applyBorder="1" applyAlignment="1">
      <alignment horizontal="center" vertical="center" wrapText="1"/>
    </xf>
    <xf numFmtId="0" fontId="84" fillId="42" borderId="82" xfId="8344" applyFont="1" applyFill="1" applyBorder="1" applyAlignment="1">
      <alignment horizontal="center" vertical="center"/>
    </xf>
    <xf numFmtId="0" fontId="82" fillId="0" borderId="27" xfId="8344" applyFont="1" applyBorder="1" applyAlignment="1">
      <alignment horizontal="left" vertical="center"/>
    </xf>
    <xf numFmtId="0" fontId="1" fillId="0" borderId="27" xfId="8344" applyBorder="1" applyAlignment="1">
      <alignment horizontal="left" vertical="center"/>
    </xf>
    <xf numFmtId="0" fontId="93" fillId="0" borderId="71" xfId="8344" applyFont="1" applyBorder="1" applyAlignment="1">
      <alignment horizontal="center" vertical="center"/>
    </xf>
    <xf numFmtId="0" fontId="93" fillId="0" borderId="53" xfId="8344" applyFont="1" applyBorder="1" applyAlignment="1">
      <alignment horizontal="center" vertical="center"/>
    </xf>
    <xf numFmtId="0" fontId="93" fillId="0" borderId="54" xfId="8344" applyFont="1" applyBorder="1" applyAlignment="1">
      <alignment horizontal="center" vertical="center"/>
    </xf>
    <xf numFmtId="0" fontId="82" fillId="0" borderId="83" xfId="8344" applyFont="1" applyBorder="1" applyAlignment="1">
      <alignment horizontal="left" vertical="center"/>
    </xf>
    <xf numFmtId="0" fontId="82" fillId="0" borderId="84" xfId="8344" applyFont="1" applyBorder="1" applyAlignment="1">
      <alignment horizontal="left" vertical="center"/>
    </xf>
    <xf numFmtId="0" fontId="1" fillId="0" borderId="84" xfId="8344" applyBorder="1" applyAlignment="1">
      <alignment horizontal="left" vertical="center"/>
    </xf>
    <xf numFmtId="0" fontId="82" fillId="0" borderId="70" xfId="8344" applyFont="1" applyBorder="1" applyAlignment="1">
      <alignment horizontal="left" vertical="center"/>
    </xf>
    <xf numFmtId="0" fontId="84" fillId="0" borderId="27" xfId="8344" applyFont="1" applyBorder="1" applyAlignment="1">
      <alignment horizontal="center" vertical="center"/>
    </xf>
    <xf numFmtId="0" fontId="84" fillId="0" borderId="67" xfId="8344" applyFont="1" applyBorder="1" applyAlignment="1">
      <alignment horizontal="center" vertical="center"/>
    </xf>
    <xf numFmtId="0" fontId="91" fillId="0" borderId="70" xfId="8344" applyFont="1" applyBorder="1" applyAlignment="1">
      <alignment horizontal="center" vertical="center"/>
    </xf>
    <xf numFmtId="0" fontId="91" fillId="0" borderId="27" xfId="8344" applyFont="1" applyBorder="1" applyAlignment="1">
      <alignment horizontal="center" vertical="center"/>
    </xf>
    <xf numFmtId="0" fontId="91" fillId="0" borderId="83" xfId="8344" applyFont="1" applyBorder="1" applyAlignment="1">
      <alignment horizontal="center" vertical="center"/>
    </xf>
    <xf numFmtId="0" fontId="91" fillId="0" borderId="84" xfId="8344" applyFont="1" applyBorder="1" applyAlignment="1">
      <alignment horizontal="center" vertical="center"/>
    </xf>
    <xf numFmtId="0" fontId="84" fillId="0" borderId="91" xfId="8344" applyFont="1" applyBorder="1" applyAlignment="1">
      <alignment horizontal="center" vertical="center"/>
    </xf>
    <xf numFmtId="0" fontId="84" fillId="0" borderId="26" xfId="8344" applyFont="1" applyBorder="1" applyAlignment="1">
      <alignment horizontal="center" vertical="center"/>
    </xf>
    <xf numFmtId="0" fontId="84" fillId="0" borderId="70" xfId="8344" applyFont="1" applyBorder="1" applyAlignment="1">
      <alignment horizontal="center" vertical="center"/>
    </xf>
    <xf numFmtId="0" fontId="82" fillId="0" borderId="26" xfId="8344" applyFont="1" applyBorder="1" applyAlignment="1">
      <alignment horizontal="left" vertical="center"/>
    </xf>
    <xf numFmtId="4" fontId="5" fillId="0" borderId="0" xfId="5869" applyNumberFormat="1" applyFont="1" applyAlignment="1">
      <alignment horizontal="center" vertical="center"/>
    </xf>
    <xf numFmtId="0" fontId="80" fillId="40" borderId="51" xfId="5869" applyFont="1" applyFill="1" applyBorder="1" applyAlignment="1">
      <alignment horizontal="center" vertical="center"/>
    </xf>
    <xf numFmtId="0" fontId="80" fillId="40" borderId="34" xfId="5869" applyFont="1" applyFill="1" applyBorder="1" applyAlignment="1">
      <alignment horizontal="center" vertical="center"/>
    </xf>
    <xf numFmtId="0" fontId="80" fillId="40" borderId="52" xfId="5869" applyFont="1" applyFill="1" applyBorder="1" applyAlignment="1">
      <alignment horizontal="center" vertical="center"/>
    </xf>
    <xf numFmtId="0" fontId="78" fillId="40" borderId="66" xfId="5869" applyFont="1" applyFill="1" applyBorder="1" applyAlignment="1">
      <alignment horizontal="center" vertical="center"/>
    </xf>
    <xf numFmtId="0" fontId="78" fillId="40" borderId="68" xfId="5869" applyFont="1" applyFill="1" applyBorder="1" applyAlignment="1">
      <alignment horizontal="center" vertical="center"/>
    </xf>
    <xf numFmtId="0" fontId="78" fillId="40" borderId="69" xfId="5869" applyFont="1" applyFill="1" applyBorder="1" applyAlignment="1">
      <alignment horizontal="center" vertical="center"/>
    </xf>
    <xf numFmtId="0" fontId="67" fillId="40" borderId="27" xfId="5869" applyFont="1" applyFill="1" applyBorder="1" applyAlignment="1">
      <alignment horizontal="center" vertical="center"/>
    </xf>
    <xf numFmtId="0" fontId="79" fillId="40" borderId="55" xfId="5869" applyFont="1" applyFill="1" applyBorder="1" applyAlignment="1">
      <alignment horizontal="center" vertical="center" textRotation="90" wrapText="1"/>
    </xf>
    <xf numFmtId="0" fontId="79" fillId="40" borderId="56" xfId="5869" applyFont="1" applyFill="1" applyBorder="1" applyAlignment="1">
      <alignment horizontal="center" vertical="center" textRotation="90" wrapText="1"/>
    </xf>
    <xf numFmtId="0" fontId="79" fillId="40" borderId="57" xfId="5869" applyFont="1" applyFill="1" applyBorder="1" applyAlignment="1">
      <alignment horizontal="center" vertical="center" textRotation="90" wrapText="1"/>
    </xf>
    <xf numFmtId="0" fontId="67" fillId="40" borderId="67" xfId="5869" applyFont="1" applyFill="1" applyBorder="1" applyAlignment="1">
      <alignment horizontal="center" vertical="center"/>
    </xf>
    <xf numFmtId="0" fontId="79" fillId="40" borderId="27" xfId="5869" applyFont="1" applyFill="1" applyBorder="1" applyAlignment="1">
      <alignment horizontal="center" vertical="center"/>
    </xf>
    <xf numFmtId="0" fontId="79" fillId="40" borderId="67" xfId="5869" applyFont="1" applyFill="1" applyBorder="1" applyAlignment="1">
      <alignment horizontal="center" vertical="center"/>
    </xf>
    <xf numFmtId="0" fontId="67" fillId="40" borderId="71" xfId="5869" applyFont="1" applyFill="1" applyBorder="1" applyAlignment="1">
      <alignment horizontal="center"/>
    </xf>
    <xf numFmtId="0" fontId="67" fillId="40" borderId="54" xfId="5869" applyFont="1" applyFill="1" applyBorder="1" applyAlignment="1">
      <alignment horizontal="center"/>
    </xf>
    <xf numFmtId="0" fontId="67" fillId="40" borderId="31" xfId="5869" applyFont="1" applyFill="1" applyBorder="1" applyAlignment="1">
      <alignment horizontal="center"/>
    </xf>
    <xf numFmtId="0" fontId="67" fillId="40" borderId="53" xfId="5869" applyFont="1" applyFill="1" applyBorder="1" applyAlignment="1">
      <alignment horizontal="center"/>
    </xf>
    <xf numFmtId="0" fontId="76" fillId="0" borderId="27" xfId="0" applyFont="1" applyBorder="1" applyAlignment="1">
      <alignment horizontal="center"/>
    </xf>
    <xf numFmtId="0" fontId="67" fillId="40" borderId="65" xfId="5869" applyFont="1" applyFill="1" applyBorder="1" applyAlignment="1">
      <alignment horizontal="center"/>
    </xf>
    <xf numFmtId="0" fontId="73" fillId="0" borderId="0" xfId="5869" applyFont="1" applyAlignment="1">
      <alignment horizontal="center"/>
    </xf>
    <xf numFmtId="4" fontId="14" fillId="0" borderId="78" xfId="5869" applyNumberFormat="1" applyFont="1" applyBorder="1" applyAlignment="1">
      <alignment horizontal="center"/>
    </xf>
    <xf numFmtId="4" fontId="14" fillId="0" borderId="37" xfId="5869" applyNumberFormat="1" applyFont="1" applyBorder="1" applyAlignment="1">
      <alignment horizontal="center"/>
    </xf>
    <xf numFmtId="4" fontId="14" fillId="0" borderId="76" xfId="5869" applyNumberFormat="1" applyFont="1" applyBorder="1" applyAlignment="1">
      <alignment horizontal="center"/>
    </xf>
    <xf numFmtId="4" fontId="14" fillId="0" borderId="74" xfId="5869" applyNumberFormat="1" applyFont="1" applyBorder="1" applyAlignment="1">
      <alignment horizontal="center"/>
    </xf>
    <xf numFmtId="4" fontId="14" fillId="0" borderId="77" xfId="5869" applyNumberFormat="1" applyFont="1" applyBorder="1" applyAlignment="1">
      <alignment horizontal="center"/>
    </xf>
    <xf numFmtId="0" fontId="4" fillId="0" borderId="0" xfId="5869" applyFont="1" applyAlignment="1">
      <alignment horizontal="center"/>
    </xf>
    <xf numFmtId="0" fontId="4" fillId="0" borderId="0" xfId="5869" applyFont="1"/>
    <xf numFmtId="0" fontId="7" fillId="0" borderId="0" xfId="5869"/>
    <xf numFmtId="4" fontId="14" fillId="0" borderId="71" xfId="5869" applyNumberFormat="1" applyFont="1" applyBorder="1" applyAlignment="1">
      <alignment horizontal="center"/>
    </xf>
    <xf numFmtId="4" fontId="14" fillId="0" borderId="54" xfId="5869" applyNumberFormat="1" applyFont="1" applyBorder="1" applyAlignment="1">
      <alignment horizontal="center"/>
    </xf>
    <xf numFmtId="4" fontId="14" fillId="0" borderId="31" xfId="5869" applyNumberFormat="1" applyFont="1" applyBorder="1" applyAlignment="1">
      <alignment horizontal="center"/>
    </xf>
    <xf numFmtId="4" fontId="14" fillId="0" borderId="53" xfId="5869" applyNumberFormat="1" applyFont="1" applyBorder="1" applyAlignment="1">
      <alignment horizontal="center"/>
    </xf>
    <xf numFmtId="4" fontId="14" fillId="0" borderId="65" xfId="5869" applyNumberFormat="1" applyFont="1" applyBorder="1" applyAlignment="1">
      <alignment horizontal="center"/>
    </xf>
    <xf numFmtId="4" fontId="5" fillId="0" borderId="59" xfId="5869" applyNumberFormat="1" applyFont="1" applyBorder="1" applyAlignment="1">
      <alignment horizontal="center" vertical="center"/>
    </xf>
    <xf numFmtId="0" fontId="5" fillId="0" borderId="33" xfId="5869" applyFont="1" applyBorder="1" applyAlignment="1">
      <alignment horizontal="center" vertical="center"/>
    </xf>
    <xf numFmtId="0" fontId="5" fillId="0" borderId="60" xfId="5869" applyFont="1" applyBorder="1" applyAlignment="1">
      <alignment horizontal="center" vertical="center"/>
    </xf>
    <xf numFmtId="4" fontId="5" fillId="0" borderId="61" xfId="5869" applyNumberFormat="1" applyFont="1" applyBorder="1" applyAlignment="1">
      <alignment horizontal="center" vertical="center"/>
    </xf>
    <xf numFmtId="0" fontId="5" fillId="0" borderId="0" xfId="5869" applyFont="1" applyAlignment="1">
      <alignment horizontal="center" vertical="center"/>
    </xf>
    <xf numFmtId="0" fontId="5" fillId="0" borderId="62" xfId="5869" applyFont="1" applyBorder="1" applyAlignment="1">
      <alignment horizontal="center" vertical="center"/>
    </xf>
    <xf numFmtId="4" fontId="14" fillId="0" borderId="79" xfId="5869" applyNumberFormat="1" applyFont="1" applyBorder="1" applyAlignment="1">
      <alignment horizontal="center"/>
    </xf>
    <xf numFmtId="4" fontId="14" fillId="0" borderId="81" xfId="5869" applyNumberFormat="1" applyFont="1" applyBorder="1" applyAlignment="1">
      <alignment horizontal="center"/>
    </xf>
    <xf numFmtId="4" fontId="14" fillId="0" borderId="80" xfId="5869" applyNumberFormat="1" applyFont="1" applyBorder="1" applyAlignment="1">
      <alignment horizontal="center"/>
    </xf>
  </cellXfs>
  <cellStyles count="8347">
    <cellStyle name="1" xfId="1" xr:uid="{00000000-0005-0000-0000-000000000000}"/>
    <cellStyle name="12" xfId="2" xr:uid="{00000000-0005-0000-0000-000001000000}"/>
    <cellStyle name="12 2" xfId="3" xr:uid="{00000000-0005-0000-0000-000002000000}"/>
    <cellStyle name="12 2 2" xfId="4391" xr:uid="{00000000-0005-0000-0000-000003000000}"/>
    <cellStyle name="2.1" xfId="4" xr:uid="{00000000-0005-0000-0000-000004000000}"/>
    <cellStyle name="2.1.1" xfId="5" xr:uid="{00000000-0005-0000-0000-000005000000}"/>
    <cellStyle name="2.1.1.1" xfId="6" xr:uid="{00000000-0005-0000-0000-000006000000}"/>
    <cellStyle name="20% - Ênfase1 2" xfId="7" xr:uid="{00000000-0005-0000-0000-000007000000}"/>
    <cellStyle name="20% - Ênfase1 3" xfId="8" xr:uid="{00000000-0005-0000-0000-000008000000}"/>
    <cellStyle name="20% - Ênfase1 4" xfId="9" xr:uid="{00000000-0005-0000-0000-000009000000}"/>
    <cellStyle name="20% - Ênfase1 5" xfId="10" xr:uid="{00000000-0005-0000-0000-00000A000000}"/>
    <cellStyle name="20% - Ênfase2 2" xfId="11" xr:uid="{00000000-0005-0000-0000-00000B000000}"/>
    <cellStyle name="20% - Ênfase2 3" xfId="12" xr:uid="{00000000-0005-0000-0000-00000C000000}"/>
    <cellStyle name="20% - Ênfase2 4" xfId="13" xr:uid="{00000000-0005-0000-0000-00000D000000}"/>
    <cellStyle name="20% - Ênfase2 5" xfId="14" xr:uid="{00000000-0005-0000-0000-00000E000000}"/>
    <cellStyle name="20% - Ênfase3 2" xfId="15" xr:uid="{00000000-0005-0000-0000-00000F000000}"/>
    <cellStyle name="20% - Ênfase3 3" xfId="16" xr:uid="{00000000-0005-0000-0000-000010000000}"/>
    <cellStyle name="20% - Ênfase3 4" xfId="17" xr:uid="{00000000-0005-0000-0000-000011000000}"/>
    <cellStyle name="20% - Ênfase3 5" xfId="18" xr:uid="{00000000-0005-0000-0000-000012000000}"/>
    <cellStyle name="20% - Ênfase4 2" xfId="19" xr:uid="{00000000-0005-0000-0000-000013000000}"/>
    <cellStyle name="20% - Ênfase4 3" xfId="20" xr:uid="{00000000-0005-0000-0000-000014000000}"/>
    <cellStyle name="20% - Ênfase4 4" xfId="21" xr:uid="{00000000-0005-0000-0000-000015000000}"/>
    <cellStyle name="20% - Ênfase4 5" xfId="22" xr:uid="{00000000-0005-0000-0000-000016000000}"/>
    <cellStyle name="20% - Ênfase5 2" xfId="23" xr:uid="{00000000-0005-0000-0000-000017000000}"/>
    <cellStyle name="20% - Ênfase5 3" xfId="24" xr:uid="{00000000-0005-0000-0000-000018000000}"/>
    <cellStyle name="20% - Ênfase5 4" xfId="25" xr:uid="{00000000-0005-0000-0000-000019000000}"/>
    <cellStyle name="20% - Ênfase5 5" xfId="26" xr:uid="{00000000-0005-0000-0000-00001A000000}"/>
    <cellStyle name="20% - Ênfase6 2" xfId="27" xr:uid="{00000000-0005-0000-0000-00001B000000}"/>
    <cellStyle name="20% - Ênfase6 3" xfId="28" xr:uid="{00000000-0005-0000-0000-00001C000000}"/>
    <cellStyle name="20% - Ênfase6 4" xfId="29" xr:uid="{00000000-0005-0000-0000-00001D000000}"/>
    <cellStyle name="20% - Ênfase6 5" xfId="30" xr:uid="{00000000-0005-0000-0000-00001E000000}"/>
    <cellStyle name="40% - Ênfase1 2" xfId="31" xr:uid="{00000000-0005-0000-0000-00001F000000}"/>
    <cellStyle name="40% - Ênfase1 3" xfId="32" xr:uid="{00000000-0005-0000-0000-000020000000}"/>
    <cellStyle name="40% - Ênfase1 4" xfId="33" xr:uid="{00000000-0005-0000-0000-000021000000}"/>
    <cellStyle name="40% - Ênfase1 5" xfId="34" xr:uid="{00000000-0005-0000-0000-000022000000}"/>
    <cellStyle name="40% - Ênfase2 2" xfId="35" xr:uid="{00000000-0005-0000-0000-000023000000}"/>
    <cellStyle name="40% - Ênfase2 3" xfId="36" xr:uid="{00000000-0005-0000-0000-000024000000}"/>
    <cellStyle name="40% - Ênfase2 4" xfId="37" xr:uid="{00000000-0005-0000-0000-000025000000}"/>
    <cellStyle name="40% - Ênfase2 5" xfId="38" xr:uid="{00000000-0005-0000-0000-000026000000}"/>
    <cellStyle name="40% - Ênfase3 2" xfId="39" xr:uid="{00000000-0005-0000-0000-000027000000}"/>
    <cellStyle name="40% - Ênfase3 3" xfId="40" xr:uid="{00000000-0005-0000-0000-000028000000}"/>
    <cellStyle name="40% - Ênfase3 4" xfId="41" xr:uid="{00000000-0005-0000-0000-000029000000}"/>
    <cellStyle name="40% - Ênfase3 5" xfId="42" xr:uid="{00000000-0005-0000-0000-00002A000000}"/>
    <cellStyle name="40% - Ênfase4 2" xfId="43" xr:uid="{00000000-0005-0000-0000-00002B000000}"/>
    <cellStyle name="40% - Ênfase4 3" xfId="44" xr:uid="{00000000-0005-0000-0000-00002C000000}"/>
    <cellStyle name="40% - Ênfase4 4" xfId="45" xr:uid="{00000000-0005-0000-0000-00002D000000}"/>
    <cellStyle name="40% - Ênfase4 5" xfId="46" xr:uid="{00000000-0005-0000-0000-00002E000000}"/>
    <cellStyle name="40% - Ênfase5 2" xfId="47" xr:uid="{00000000-0005-0000-0000-00002F000000}"/>
    <cellStyle name="40% - Ênfase5 3" xfId="48" xr:uid="{00000000-0005-0000-0000-000030000000}"/>
    <cellStyle name="40% - Ênfase5 4" xfId="49" xr:uid="{00000000-0005-0000-0000-000031000000}"/>
    <cellStyle name="40% - Ênfase5 5" xfId="50" xr:uid="{00000000-0005-0000-0000-000032000000}"/>
    <cellStyle name="40% - Ênfase6 2" xfId="51" xr:uid="{00000000-0005-0000-0000-000033000000}"/>
    <cellStyle name="40% - Ênfase6 3" xfId="52" xr:uid="{00000000-0005-0000-0000-000034000000}"/>
    <cellStyle name="40% - Ênfase6 4" xfId="53" xr:uid="{00000000-0005-0000-0000-000035000000}"/>
    <cellStyle name="40% - Ênfase6 5" xfId="54" xr:uid="{00000000-0005-0000-0000-000036000000}"/>
    <cellStyle name="60% - Ênfase1 2" xfId="55" xr:uid="{00000000-0005-0000-0000-000037000000}"/>
    <cellStyle name="60% - Ênfase1 3" xfId="56" xr:uid="{00000000-0005-0000-0000-000038000000}"/>
    <cellStyle name="60% - Ênfase1 4" xfId="57" xr:uid="{00000000-0005-0000-0000-000039000000}"/>
    <cellStyle name="60% - Ênfase1 5" xfId="58" xr:uid="{00000000-0005-0000-0000-00003A000000}"/>
    <cellStyle name="60% - Ênfase2 2" xfId="59" xr:uid="{00000000-0005-0000-0000-00003B000000}"/>
    <cellStyle name="60% - Ênfase2 3" xfId="60" xr:uid="{00000000-0005-0000-0000-00003C000000}"/>
    <cellStyle name="60% - Ênfase2 4" xfId="61" xr:uid="{00000000-0005-0000-0000-00003D000000}"/>
    <cellStyle name="60% - Ênfase2 5" xfId="62" xr:uid="{00000000-0005-0000-0000-00003E000000}"/>
    <cellStyle name="60% - Ênfase3 2" xfId="63" xr:uid="{00000000-0005-0000-0000-00003F000000}"/>
    <cellStyle name="60% - Ênfase3 3" xfId="64" xr:uid="{00000000-0005-0000-0000-000040000000}"/>
    <cellStyle name="60% - Ênfase3 4" xfId="65" xr:uid="{00000000-0005-0000-0000-000041000000}"/>
    <cellStyle name="60% - Ênfase3 5" xfId="66" xr:uid="{00000000-0005-0000-0000-000042000000}"/>
    <cellStyle name="60% - Ênfase4 2" xfId="67" xr:uid="{00000000-0005-0000-0000-000043000000}"/>
    <cellStyle name="60% - Ênfase4 3" xfId="68" xr:uid="{00000000-0005-0000-0000-000044000000}"/>
    <cellStyle name="60% - Ênfase4 4" xfId="69" xr:uid="{00000000-0005-0000-0000-000045000000}"/>
    <cellStyle name="60% - Ênfase4 5" xfId="70" xr:uid="{00000000-0005-0000-0000-000046000000}"/>
    <cellStyle name="60% - Ênfase5 2" xfId="71" xr:uid="{00000000-0005-0000-0000-000047000000}"/>
    <cellStyle name="60% - Ênfase5 3" xfId="72" xr:uid="{00000000-0005-0000-0000-000048000000}"/>
    <cellStyle name="60% - Ênfase5 4" xfId="73" xr:uid="{00000000-0005-0000-0000-000049000000}"/>
    <cellStyle name="60% - Ênfase5 5" xfId="74" xr:uid="{00000000-0005-0000-0000-00004A000000}"/>
    <cellStyle name="60% - Ênfase6 2" xfId="75" xr:uid="{00000000-0005-0000-0000-00004B000000}"/>
    <cellStyle name="60% - Ênfase6 3" xfId="76" xr:uid="{00000000-0005-0000-0000-00004C000000}"/>
    <cellStyle name="60% - Ênfase6 4" xfId="77" xr:uid="{00000000-0005-0000-0000-00004D000000}"/>
    <cellStyle name="60% - Ênfase6 5" xfId="78" xr:uid="{00000000-0005-0000-0000-00004E000000}"/>
    <cellStyle name="Bad" xfId="79" xr:uid="{00000000-0005-0000-0000-00004F000000}"/>
    <cellStyle name="Bom 2" xfId="80" xr:uid="{00000000-0005-0000-0000-000050000000}"/>
    <cellStyle name="Bom 3" xfId="81" xr:uid="{00000000-0005-0000-0000-000051000000}"/>
    <cellStyle name="Bom 4" xfId="82" xr:uid="{00000000-0005-0000-0000-000052000000}"/>
    <cellStyle name="Bom 5" xfId="83" xr:uid="{00000000-0005-0000-0000-000053000000}"/>
    <cellStyle name="Cabe‡alho 1" xfId="84" xr:uid="{00000000-0005-0000-0000-000054000000}"/>
    <cellStyle name="Cabe‡alho 2" xfId="85" xr:uid="{00000000-0005-0000-0000-000055000000}"/>
    <cellStyle name="CABEÇALHO" xfId="86" xr:uid="{00000000-0005-0000-0000-000056000000}"/>
    <cellStyle name="Cabeçalho 1" xfId="87" xr:uid="{00000000-0005-0000-0000-000057000000}"/>
    <cellStyle name="CABEÇALHO 10" xfId="88" xr:uid="{00000000-0005-0000-0000-000058000000}"/>
    <cellStyle name="CABEÇALHO 10 2" xfId="89" xr:uid="{00000000-0005-0000-0000-000059000000}"/>
    <cellStyle name="CABEÇALHO 10 2 2" xfId="90" xr:uid="{00000000-0005-0000-0000-00005A000000}"/>
    <cellStyle name="CABEÇALHO 10 2 2 2" xfId="4395" xr:uid="{00000000-0005-0000-0000-00005B000000}"/>
    <cellStyle name="CABEÇALHO 10 2 3" xfId="4394" xr:uid="{00000000-0005-0000-0000-00005C000000}"/>
    <cellStyle name="CABEÇALHO 10 3" xfId="91" xr:uid="{00000000-0005-0000-0000-00005D000000}"/>
    <cellStyle name="CABEÇALHO 10 3 2" xfId="92" xr:uid="{00000000-0005-0000-0000-00005E000000}"/>
    <cellStyle name="CABEÇALHO 10 3 2 2" xfId="4397" xr:uid="{00000000-0005-0000-0000-00005F000000}"/>
    <cellStyle name="CABEÇALHO 10 3 3" xfId="4396" xr:uid="{00000000-0005-0000-0000-000060000000}"/>
    <cellStyle name="CABEÇALHO 10 4" xfId="93" xr:uid="{00000000-0005-0000-0000-000061000000}"/>
    <cellStyle name="CABEÇALHO 10 4 2" xfId="94" xr:uid="{00000000-0005-0000-0000-000062000000}"/>
    <cellStyle name="CABEÇALHO 10 4 2 2" xfId="4399" xr:uid="{00000000-0005-0000-0000-000063000000}"/>
    <cellStyle name="CABEÇALHO 10 4 3" xfId="4398" xr:uid="{00000000-0005-0000-0000-000064000000}"/>
    <cellStyle name="CABEÇALHO 10 5" xfId="95" xr:uid="{00000000-0005-0000-0000-000065000000}"/>
    <cellStyle name="CABEÇALHO 10 5 2" xfId="96" xr:uid="{00000000-0005-0000-0000-000066000000}"/>
    <cellStyle name="CABEÇALHO 10 5 2 2" xfId="4401" xr:uid="{00000000-0005-0000-0000-000067000000}"/>
    <cellStyle name="CABEÇALHO 10 5 3" xfId="4400" xr:uid="{00000000-0005-0000-0000-000068000000}"/>
    <cellStyle name="CABEÇALHO 10 6" xfId="97" xr:uid="{00000000-0005-0000-0000-000069000000}"/>
    <cellStyle name="CABEÇALHO 10 6 2" xfId="98" xr:uid="{00000000-0005-0000-0000-00006A000000}"/>
    <cellStyle name="CABEÇALHO 10 6 2 2" xfId="4403" xr:uid="{00000000-0005-0000-0000-00006B000000}"/>
    <cellStyle name="CABEÇALHO 10 6 3" xfId="4402" xr:uid="{00000000-0005-0000-0000-00006C000000}"/>
    <cellStyle name="CABEÇALHO 10 7" xfId="4393" xr:uid="{00000000-0005-0000-0000-00006D000000}"/>
    <cellStyle name="CABEÇALHO 11" xfId="99" xr:uid="{00000000-0005-0000-0000-00006E000000}"/>
    <cellStyle name="CABEÇALHO 11 2" xfId="100" xr:uid="{00000000-0005-0000-0000-00006F000000}"/>
    <cellStyle name="CABEÇALHO 11 2 2" xfId="101" xr:uid="{00000000-0005-0000-0000-000070000000}"/>
    <cellStyle name="CABEÇALHO 11 2 2 2" xfId="4406" xr:uid="{00000000-0005-0000-0000-000071000000}"/>
    <cellStyle name="CABEÇALHO 11 2 3" xfId="4405" xr:uid="{00000000-0005-0000-0000-000072000000}"/>
    <cellStyle name="CABEÇALHO 11 3" xfId="102" xr:uid="{00000000-0005-0000-0000-000073000000}"/>
    <cellStyle name="CABEÇALHO 11 3 2" xfId="103" xr:uid="{00000000-0005-0000-0000-000074000000}"/>
    <cellStyle name="CABEÇALHO 11 3 2 2" xfId="4408" xr:uid="{00000000-0005-0000-0000-000075000000}"/>
    <cellStyle name="CABEÇALHO 11 3 3" xfId="4407" xr:uid="{00000000-0005-0000-0000-000076000000}"/>
    <cellStyle name="CABEÇALHO 11 4" xfId="104" xr:uid="{00000000-0005-0000-0000-000077000000}"/>
    <cellStyle name="CABEÇALHO 11 4 2" xfId="4409" xr:uid="{00000000-0005-0000-0000-000078000000}"/>
    <cellStyle name="CABEÇALHO 11 5" xfId="4404" xr:uid="{00000000-0005-0000-0000-000079000000}"/>
    <cellStyle name="CABEÇALHO 12" xfId="105" xr:uid="{00000000-0005-0000-0000-00007A000000}"/>
    <cellStyle name="CABEÇALHO 12 2" xfId="106" xr:uid="{00000000-0005-0000-0000-00007B000000}"/>
    <cellStyle name="CABEÇALHO 12 2 2" xfId="4411" xr:uid="{00000000-0005-0000-0000-00007C000000}"/>
    <cellStyle name="CABEÇALHO 12 3" xfId="4410" xr:uid="{00000000-0005-0000-0000-00007D000000}"/>
    <cellStyle name="CABEÇALHO 13" xfId="107" xr:uid="{00000000-0005-0000-0000-00007E000000}"/>
    <cellStyle name="CABEÇALHO 13 2" xfId="108" xr:uid="{00000000-0005-0000-0000-00007F000000}"/>
    <cellStyle name="CABEÇALHO 13 2 2" xfId="4413" xr:uid="{00000000-0005-0000-0000-000080000000}"/>
    <cellStyle name="CABEÇALHO 13 3" xfId="4412" xr:uid="{00000000-0005-0000-0000-000081000000}"/>
    <cellStyle name="CABEÇALHO 14" xfId="109" xr:uid="{00000000-0005-0000-0000-000082000000}"/>
    <cellStyle name="CABEÇALHO 14 2" xfId="110" xr:uid="{00000000-0005-0000-0000-000083000000}"/>
    <cellStyle name="CABEÇALHO 14 2 2" xfId="4415" xr:uid="{00000000-0005-0000-0000-000084000000}"/>
    <cellStyle name="CABEÇALHO 14 3" xfId="4414" xr:uid="{00000000-0005-0000-0000-000085000000}"/>
    <cellStyle name="CABEÇALHO 15" xfId="111" xr:uid="{00000000-0005-0000-0000-000086000000}"/>
    <cellStyle name="CABEÇALHO 15 2" xfId="112" xr:uid="{00000000-0005-0000-0000-000087000000}"/>
    <cellStyle name="CABEÇALHO 15 2 2" xfId="4417" xr:uid="{00000000-0005-0000-0000-000088000000}"/>
    <cellStyle name="CABEÇALHO 15 3" xfId="4416" xr:uid="{00000000-0005-0000-0000-000089000000}"/>
    <cellStyle name="CABEÇALHO 16" xfId="4392" xr:uid="{00000000-0005-0000-0000-00008A000000}"/>
    <cellStyle name="Cabeçalho 2" xfId="113" xr:uid="{00000000-0005-0000-0000-00008B000000}"/>
    <cellStyle name="CABEÇALHO 3" xfId="114" xr:uid="{00000000-0005-0000-0000-00008C000000}"/>
    <cellStyle name="CABEÇALHO 3 2" xfId="115" xr:uid="{00000000-0005-0000-0000-00008D000000}"/>
    <cellStyle name="CABEÇALHO 3 2 2" xfId="116" xr:uid="{00000000-0005-0000-0000-00008E000000}"/>
    <cellStyle name="CABEÇALHO 3 2 2 2" xfId="4420" xr:uid="{00000000-0005-0000-0000-00008F000000}"/>
    <cellStyle name="CABEÇALHO 3 2 3" xfId="4419" xr:uid="{00000000-0005-0000-0000-000090000000}"/>
    <cellStyle name="CABEÇALHO 3 3" xfId="117" xr:uid="{00000000-0005-0000-0000-000091000000}"/>
    <cellStyle name="CABEÇALHO 3 3 2" xfId="118" xr:uid="{00000000-0005-0000-0000-000092000000}"/>
    <cellStyle name="CABEÇALHO 3 3 2 2" xfId="4422" xr:uid="{00000000-0005-0000-0000-000093000000}"/>
    <cellStyle name="CABEÇALHO 3 3 3" xfId="4421" xr:uid="{00000000-0005-0000-0000-000094000000}"/>
    <cellStyle name="CABEÇALHO 3 4" xfId="119" xr:uid="{00000000-0005-0000-0000-000095000000}"/>
    <cellStyle name="CABEÇALHO 3 4 2" xfId="120" xr:uid="{00000000-0005-0000-0000-000096000000}"/>
    <cellStyle name="CABEÇALHO 3 4 2 2" xfId="4424" xr:uid="{00000000-0005-0000-0000-000097000000}"/>
    <cellStyle name="CABEÇALHO 3 4 3" xfId="4423" xr:uid="{00000000-0005-0000-0000-000098000000}"/>
    <cellStyle name="CABEÇALHO 3 5" xfId="121" xr:uid="{00000000-0005-0000-0000-000099000000}"/>
    <cellStyle name="CABEÇALHO 3 5 2" xfId="122" xr:uid="{00000000-0005-0000-0000-00009A000000}"/>
    <cellStyle name="CABEÇALHO 3 5 2 2" xfId="4426" xr:uid="{00000000-0005-0000-0000-00009B000000}"/>
    <cellStyle name="CABEÇALHO 3 5 3" xfId="4425" xr:uid="{00000000-0005-0000-0000-00009C000000}"/>
    <cellStyle name="CABEÇALHO 3 6" xfId="123" xr:uid="{00000000-0005-0000-0000-00009D000000}"/>
    <cellStyle name="CABEÇALHO 3 6 2" xfId="124" xr:uid="{00000000-0005-0000-0000-00009E000000}"/>
    <cellStyle name="CABEÇALHO 3 6 2 2" xfId="4428" xr:uid="{00000000-0005-0000-0000-00009F000000}"/>
    <cellStyle name="CABEÇALHO 3 6 3" xfId="4427" xr:uid="{00000000-0005-0000-0000-0000A0000000}"/>
    <cellStyle name="CABEÇALHO 3 7" xfId="4418" xr:uid="{00000000-0005-0000-0000-0000A1000000}"/>
    <cellStyle name="CABEÇALHO 4" xfId="125" xr:uid="{00000000-0005-0000-0000-0000A2000000}"/>
    <cellStyle name="CABEÇALHO 4 2" xfId="126" xr:uid="{00000000-0005-0000-0000-0000A3000000}"/>
    <cellStyle name="CABEÇALHO 4 2 2" xfId="127" xr:uid="{00000000-0005-0000-0000-0000A4000000}"/>
    <cellStyle name="CABEÇALHO 4 2 2 2" xfId="4431" xr:uid="{00000000-0005-0000-0000-0000A5000000}"/>
    <cellStyle name="CABEÇALHO 4 2 3" xfId="4430" xr:uid="{00000000-0005-0000-0000-0000A6000000}"/>
    <cellStyle name="CABEÇALHO 4 3" xfId="128" xr:uid="{00000000-0005-0000-0000-0000A7000000}"/>
    <cellStyle name="CABEÇALHO 4 3 2" xfId="129" xr:uid="{00000000-0005-0000-0000-0000A8000000}"/>
    <cellStyle name="CABEÇALHO 4 3 2 2" xfId="4433" xr:uid="{00000000-0005-0000-0000-0000A9000000}"/>
    <cellStyle name="CABEÇALHO 4 3 3" xfId="4432" xr:uid="{00000000-0005-0000-0000-0000AA000000}"/>
    <cellStyle name="CABEÇALHO 4 4" xfId="130" xr:uid="{00000000-0005-0000-0000-0000AB000000}"/>
    <cellStyle name="CABEÇALHO 4 4 2" xfId="131" xr:uid="{00000000-0005-0000-0000-0000AC000000}"/>
    <cellStyle name="CABEÇALHO 4 4 2 2" xfId="4435" xr:uid="{00000000-0005-0000-0000-0000AD000000}"/>
    <cellStyle name="CABEÇALHO 4 4 3" xfId="4434" xr:uid="{00000000-0005-0000-0000-0000AE000000}"/>
    <cellStyle name="CABEÇALHO 4 5" xfId="132" xr:uid="{00000000-0005-0000-0000-0000AF000000}"/>
    <cellStyle name="CABEÇALHO 4 5 2" xfId="133" xr:uid="{00000000-0005-0000-0000-0000B0000000}"/>
    <cellStyle name="CABEÇALHO 4 5 2 2" xfId="4437" xr:uid="{00000000-0005-0000-0000-0000B1000000}"/>
    <cellStyle name="CABEÇALHO 4 5 3" xfId="4436" xr:uid="{00000000-0005-0000-0000-0000B2000000}"/>
    <cellStyle name="CABEÇALHO 4 6" xfId="134" xr:uid="{00000000-0005-0000-0000-0000B3000000}"/>
    <cellStyle name="CABEÇALHO 4 6 2" xfId="135" xr:uid="{00000000-0005-0000-0000-0000B4000000}"/>
    <cellStyle name="CABEÇALHO 4 6 2 2" xfId="4439" xr:uid="{00000000-0005-0000-0000-0000B5000000}"/>
    <cellStyle name="CABEÇALHO 4 6 3" xfId="4438" xr:uid="{00000000-0005-0000-0000-0000B6000000}"/>
    <cellStyle name="CABEÇALHO 4 7" xfId="4429" xr:uid="{00000000-0005-0000-0000-0000B7000000}"/>
    <cellStyle name="CABEÇALHO 5" xfId="136" xr:uid="{00000000-0005-0000-0000-0000B8000000}"/>
    <cellStyle name="CABEÇALHO 5 2" xfId="137" xr:uid="{00000000-0005-0000-0000-0000B9000000}"/>
    <cellStyle name="CABEÇALHO 5 2 2" xfId="138" xr:uid="{00000000-0005-0000-0000-0000BA000000}"/>
    <cellStyle name="CABEÇALHO 5 2 2 2" xfId="4442" xr:uid="{00000000-0005-0000-0000-0000BB000000}"/>
    <cellStyle name="CABEÇALHO 5 2 3" xfId="4441" xr:uid="{00000000-0005-0000-0000-0000BC000000}"/>
    <cellStyle name="CABEÇALHO 5 3" xfId="139" xr:uid="{00000000-0005-0000-0000-0000BD000000}"/>
    <cellStyle name="CABEÇALHO 5 3 2" xfId="140" xr:uid="{00000000-0005-0000-0000-0000BE000000}"/>
    <cellStyle name="CABEÇALHO 5 3 2 2" xfId="4444" xr:uid="{00000000-0005-0000-0000-0000BF000000}"/>
    <cellStyle name="CABEÇALHO 5 3 3" xfId="4443" xr:uid="{00000000-0005-0000-0000-0000C0000000}"/>
    <cellStyle name="CABEÇALHO 5 4" xfId="141" xr:uid="{00000000-0005-0000-0000-0000C1000000}"/>
    <cellStyle name="CABEÇALHO 5 4 2" xfId="142" xr:uid="{00000000-0005-0000-0000-0000C2000000}"/>
    <cellStyle name="CABEÇALHO 5 4 2 2" xfId="4446" xr:uid="{00000000-0005-0000-0000-0000C3000000}"/>
    <cellStyle name="CABEÇALHO 5 4 3" xfId="4445" xr:uid="{00000000-0005-0000-0000-0000C4000000}"/>
    <cellStyle name="CABEÇALHO 5 5" xfId="143" xr:uid="{00000000-0005-0000-0000-0000C5000000}"/>
    <cellStyle name="CABEÇALHO 5 5 2" xfId="144" xr:uid="{00000000-0005-0000-0000-0000C6000000}"/>
    <cellStyle name="CABEÇALHO 5 5 2 2" xfId="4448" xr:uid="{00000000-0005-0000-0000-0000C7000000}"/>
    <cellStyle name="CABEÇALHO 5 5 3" xfId="4447" xr:uid="{00000000-0005-0000-0000-0000C8000000}"/>
    <cellStyle name="CABEÇALHO 5 6" xfId="145" xr:uid="{00000000-0005-0000-0000-0000C9000000}"/>
    <cellStyle name="CABEÇALHO 5 6 2" xfId="146" xr:uid="{00000000-0005-0000-0000-0000CA000000}"/>
    <cellStyle name="CABEÇALHO 5 6 2 2" xfId="4450" xr:uid="{00000000-0005-0000-0000-0000CB000000}"/>
    <cellStyle name="CABEÇALHO 5 6 3" xfId="4449" xr:uid="{00000000-0005-0000-0000-0000CC000000}"/>
    <cellStyle name="CABEÇALHO 5 7" xfId="4440" xr:uid="{00000000-0005-0000-0000-0000CD000000}"/>
    <cellStyle name="CABEÇALHO 6" xfId="147" xr:uid="{00000000-0005-0000-0000-0000CE000000}"/>
    <cellStyle name="CABEÇALHO 6 2" xfId="148" xr:uid="{00000000-0005-0000-0000-0000CF000000}"/>
    <cellStyle name="CABEÇALHO 6 2 2" xfId="149" xr:uid="{00000000-0005-0000-0000-0000D0000000}"/>
    <cellStyle name="CABEÇALHO 6 2 2 2" xfId="4453" xr:uid="{00000000-0005-0000-0000-0000D1000000}"/>
    <cellStyle name="CABEÇALHO 6 2 3" xfId="4452" xr:uid="{00000000-0005-0000-0000-0000D2000000}"/>
    <cellStyle name="CABEÇALHO 6 3" xfId="150" xr:uid="{00000000-0005-0000-0000-0000D3000000}"/>
    <cellStyle name="CABEÇALHO 6 3 2" xfId="151" xr:uid="{00000000-0005-0000-0000-0000D4000000}"/>
    <cellStyle name="CABEÇALHO 6 3 2 2" xfId="4455" xr:uid="{00000000-0005-0000-0000-0000D5000000}"/>
    <cellStyle name="CABEÇALHO 6 3 3" xfId="4454" xr:uid="{00000000-0005-0000-0000-0000D6000000}"/>
    <cellStyle name="CABEÇALHO 6 4" xfId="152" xr:uid="{00000000-0005-0000-0000-0000D7000000}"/>
    <cellStyle name="CABEÇALHO 6 4 2" xfId="153" xr:uid="{00000000-0005-0000-0000-0000D8000000}"/>
    <cellStyle name="CABEÇALHO 6 4 2 2" xfId="4457" xr:uid="{00000000-0005-0000-0000-0000D9000000}"/>
    <cellStyle name="CABEÇALHO 6 4 3" xfId="4456" xr:uid="{00000000-0005-0000-0000-0000DA000000}"/>
    <cellStyle name="CABEÇALHO 6 5" xfId="154" xr:uid="{00000000-0005-0000-0000-0000DB000000}"/>
    <cellStyle name="CABEÇALHO 6 5 2" xfId="155" xr:uid="{00000000-0005-0000-0000-0000DC000000}"/>
    <cellStyle name="CABEÇALHO 6 5 2 2" xfId="4459" xr:uid="{00000000-0005-0000-0000-0000DD000000}"/>
    <cellStyle name="CABEÇALHO 6 5 3" xfId="4458" xr:uid="{00000000-0005-0000-0000-0000DE000000}"/>
    <cellStyle name="CABEÇALHO 6 6" xfId="156" xr:uid="{00000000-0005-0000-0000-0000DF000000}"/>
    <cellStyle name="CABEÇALHO 6 6 2" xfId="157" xr:uid="{00000000-0005-0000-0000-0000E0000000}"/>
    <cellStyle name="CABEÇALHO 6 6 2 2" xfId="4461" xr:uid="{00000000-0005-0000-0000-0000E1000000}"/>
    <cellStyle name="CABEÇALHO 6 6 3" xfId="4460" xr:uid="{00000000-0005-0000-0000-0000E2000000}"/>
    <cellStyle name="CABEÇALHO 6 7" xfId="4451" xr:uid="{00000000-0005-0000-0000-0000E3000000}"/>
    <cellStyle name="CABEÇALHO 7" xfId="158" xr:uid="{00000000-0005-0000-0000-0000E4000000}"/>
    <cellStyle name="CABEÇALHO 7 2" xfId="159" xr:uid="{00000000-0005-0000-0000-0000E5000000}"/>
    <cellStyle name="CABEÇALHO 7 2 2" xfId="160" xr:uid="{00000000-0005-0000-0000-0000E6000000}"/>
    <cellStyle name="CABEÇALHO 7 2 2 2" xfId="4464" xr:uid="{00000000-0005-0000-0000-0000E7000000}"/>
    <cellStyle name="CABEÇALHO 7 2 3" xfId="4463" xr:uid="{00000000-0005-0000-0000-0000E8000000}"/>
    <cellStyle name="CABEÇALHO 7 3" xfId="161" xr:uid="{00000000-0005-0000-0000-0000E9000000}"/>
    <cellStyle name="CABEÇALHO 7 3 2" xfId="162" xr:uid="{00000000-0005-0000-0000-0000EA000000}"/>
    <cellStyle name="CABEÇALHO 7 3 2 2" xfId="4466" xr:uid="{00000000-0005-0000-0000-0000EB000000}"/>
    <cellStyle name="CABEÇALHO 7 3 3" xfId="4465" xr:uid="{00000000-0005-0000-0000-0000EC000000}"/>
    <cellStyle name="CABEÇALHO 7 4" xfId="163" xr:uid="{00000000-0005-0000-0000-0000ED000000}"/>
    <cellStyle name="CABEÇALHO 7 4 2" xfId="164" xr:uid="{00000000-0005-0000-0000-0000EE000000}"/>
    <cellStyle name="CABEÇALHO 7 4 2 2" xfId="4468" xr:uid="{00000000-0005-0000-0000-0000EF000000}"/>
    <cellStyle name="CABEÇALHO 7 4 3" xfId="4467" xr:uid="{00000000-0005-0000-0000-0000F0000000}"/>
    <cellStyle name="CABEÇALHO 7 5" xfId="165" xr:uid="{00000000-0005-0000-0000-0000F1000000}"/>
    <cellStyle name="CABEÇALHO 7 5 2" xfId="166" xr:uid="{00000000-0005-0000-0000-0000F2000000}"/>
    <cellStyle name="CABEÇALHO 7 5 2 2" xfId="4470" xr:uid="{00000000-0005-0000-0000-0000F3000000}"/>
    <cellStyle name="CABEÇALHO 7 5 3" xfId="4469" xr:uid="{00000000-0005-0000-0000-0000F4000000}"/>
    <cellStyle name="CABEÇALHO 7 6" xfId="167" xr:uid="{00000000-0005-0000-0000-0000F5000000}"/>
    <cellStyle name="CABEÇALHO 7 6 2" xfId="168" xr:uid="{00000000-0005-0000-0000-0000F6000000}"/>
    <cellStyle name="CABEÇALHO 7 6 2 2" xfId="4472" xr:uid="{00000000-0005-0000-0000-0000F7000000}"/>
    <cellStyle name="CABEÇALHO 7 6 3" xfId="4471" xr:uid="{00000000-0005-0000-0000-0000F8000000}"/>
    <cellStyle name="CABEÇALHO 7 7" xfId="4462" xr:uid="{00000000-0005-0000-0000-0000F9000000}"/>
    <cellStyle name="CABEÇALHO 8" xfId="169" xr:uid="{00000000-0005-0000-0000-0000FA000000}"/>
    <cellStyle name="CABEÇALHO 8 2" xfId="170" xr:uid="{00000000-0005-0000-0000-0000FB000000}"/>
    <cellStyle name="CABEÇALHO 8 2 2" xfId="171" xr:uid="{00000000-0005-0000-0000-0000FC000000}"/>
    <cellStyle name="CABEÇALHO 8 2 2 2" xfId="4475" xr:uid="{00000000-0005-0000-0000-0000FD000000}"/>
    <cellStyle name="CABEÇALHO 8 2 3" xfId="4474" xr:uid="{00000000-0005-0000-0000-0000FE000000}"/>
    <cellStyle name="CABEÇALHO 8 3" xfId="172" xr:uid="{00000000-0005-0000-0000-0000FF000000}"/>
    <cellStyle name="CABEÇALHO 8 3 2" xfId="173" xr:uid="{00000000-0005-0000-0000-000000010000}"/>
    <cellStyle name="CABEÇALHO 8 3 2 2" xfId="4477" xr:uid="{00000000-0005-0000-0000-000001010000}"/>
    <cellStyle name="CABEÇALHO 8 3 3" xfId="4476" xr:uid="{00000000-0005-0000-0000-000002010000}"/>
    <cellStyle name="CABEÇALHO 8 4" xfId="174" xr:uid="{00000000-0005-0000-0000-000003010000}"/>
    <cellStyle name="CABEÇALHO 8 4 2" xfId="175" xr:uid="{00000000-0005-0000-0000-000004010000}"/>
    <cellStyle name="CABEÇALHO 8 4 2 2" xfId="4479" xr:uid="{00000000-0005-0000-0000-000005010000}"/>
    <cellStyle name="CABEÇALHO 8 4 3" xfId="4478" xr:uid="{00000000-0005-0000-0000-000006010000}"/>
    <cellStyle name="CABEÇALHO 8 5" xfId="176" xr:uid="{00000000-0005-0000-0000-000007010000}"/>
    <cellStyle name="CABEÇALHO 8 5 2" xfId="177" xr:uid="{00000000-0005-0000-0000-000008010000}"/>
    <cellStyle name="CABEÇALHO 8 5 2 2" xfId="4481" xr:uid="{00000000-0005-0000-0000-000009010000}"/>
    <cellStyle name="CABEÇALHO 8 5 3" xfId="4480" xr:uid="{00000000-0005-0000-0000-00000A010000}"/>
    <cellStyle name="CABEÇALHO 8 6" xfId="178" xr:uid="{00000000-0005-0000-0000-00000B010000}"/>
    <cellStyle name="CABEÇALHO 8 6 2" xfId="179" xr:uid="{00000000-0005-0000-0000-00000C010000}"/>
    <cellStyle name="CABEÇALHO 8 6 2 2" xfId="4483" xr:uid="{00000000-0005-0000-0000-00000D010000}"/>
    <cellStyle name="CABEÇALHO 8 6 3" xfId="4482" xr:uid="{00000000-0005-0000-0000-00000E010000}"/>
    <cellStyle name="CABEÇALHO 8 7" xfId="4473" xr:uid="{00000000-0005-0000-0000-00000F010000}"/>
    <cellStyle name="CABEÇALHO 9" xfId="180" xr:uid="{00000000-0005-0000-0000-000010010000}"/>
    <cellStyle name="CABEÇALHO 9 2" xfId="181" xr:uid="{00000000-0005-0000-0000-000011010000}"/>
    <cellStyle name="CABEÇALHO 9 2 2" xfId="182" xr:uid="{00000000-0005-0000-0000-000012010000}"/>
    <cellStyle name="CABEÇALHO 9 2 2 2" xfId="4486" xr:uid="{00000000-0005-0000-0000-000013010000}"/>
    <cellStyle name="CABEÇALHO 9 2 3" xfId="4485" xr:uid="{00000000-0005-0000-0000-000014010000}"/>
    <cellStyle name="CABEÇALHO 9 3" xfId="183" xr:uid="{00000000-0005-0000-0000-000015010000}"/>
    <cellStyle name="CABEÇALHO 9 3 2" xfId="184" xr:uid="{00000000-0005-0000-0000-000016010000}"/>
    <cellStyle name="CABEÇALHO 9 3 2 2" xfId="4488" xr:uid="{00000000-0005-0000-0000-000017010000}"/>
    <cellStyle name="CABEÇALHO 9 3 3" xfId="4487" xr:uid="{00000000-0005-0000-0000-000018010000}"/>
    <cellStyle name="CABEÇALHO 9 4" xfId="185" xr:uid="{00000000-0005-0000-0000-000019010000}"/>
    <cellStyle name="CABEÇALHO 9 4 2" xfId="186" xr:uid="{00000000-0005-0000-0000-00001A010000}"/>
    <cellStyle name="CABEÇALHO 9 4 2 2" xfId="4490" xr:uid="{00000000-0005-0000-0000-00001B010000}"/>
    <cellStyle name="CABEÇALHO 9 4 3" xfId="4489" xr:uid="{00000000-0005-0000-0000-00001C010000}"/>
    <cellStyle name="CABEÇALHO 9 5" xfId="187" xr:uid="{00000000-0005-0000-0000-00001D010000}"/>
    <cellStyle name="CABEÇALHO 9 5 2" xfId="188" xr:uid="{00000000-0005-0000-0000-00001E010000}"/>
    <cellStyle name="CABEÇALHO 9 5 2 2" xfId="4492" xr:uid="{00000000-0005-0000-0000-00001F010000}"/>
    <cellStyle name="CABEÇALHO 9 5 3" xfId="4491" xr:uid="{00000000-0005-0000-0000-000020010000}"/>
    <cellStyle name="CABEÇALHO 9 6" xfId="189" xr:uid="{00000000-0005-0000-0000-000021010000}"/>
    <cellStyle name="CABEÇALHO 9 6 2" xfId="190" xr:uid="{00000000-0005-0000-0000-000022010000}"/>
    <cellStyle name="CABEÇALHO 9 6 2 2" xfId="4494" xr:uid="{00000000-0005-0000-0000-000023010000}"/>
    <cellStyle name="CABEÇALHO 9 6 3" xfId="4493" xr:uid="{00000000-0005-0000-0000-000024010000}"/>
    <cellStyle name="CABEÇALHO 9 7" xfId="4484" xr:uid="{00000000-0005-0000-0000-000025010000}"/>
    <cellStyle name="Calculation" xfId="191" xr:uid="{00000000-0005-0000-0000-000026010000}"/>
    <cellStyle name="Calculation 10" xfId="192" xr:uid="{00000000-0005-0000-0000-000027010000}"/>
    <cellStyle name="Calculation 10 2" xfId="193" xr:uid="{00000000-0005-0000-0000-000028010000}"/>
    <cellStyle name="Calculation 10 2 2" xfId="194" xr:uid="{00000000-0005-0000-0000-000029010000}"/>
    <cellStyle name="Calculation 10 2 2 2" xfId="4498" xr:uid="{00000000-0005-0000-0000-00002A010000}"/>
    <cellStyle name="Calculation 10 2 3" xfId="4497" xr:uid="{00000000-0005-0000-0000-00002B010000}"/>
    <cellStyle name="Calculation 10 3" xfId="195" xr:uid="{00000000-0005-0000-0000-00002C010000}"/>
    <cellStyle name="Calculation 10 3 2" xfId="4499" xr:uid="{00000000-0005-0000-0000-00002D010000}"/>
    <cellStyle name="Calculation 10 4" xfId="4496" xr:uid="{00000000-0005-0000-0000-00002E010000}"/>
    <cellStyle name="Calculation 11" xfId="196" xr:uid="{00000000-0005-0000-0000-00002F010000}"/>
    <cellStyle name="Calculation 11 2" xfId="197" xr:uid="{00000000-0005-0000-0000-000030010000}"/>
    <cellStyle name="Calculation 11 2 2" xfId="198" xr:uid="{00000000-0005-0000-0000-000031010000}"/>
    <cellStyle name="Calculation 11 2 2 2" xfId="4502" xr:uid="{00000000-0005-0000-0000-000032010000}"/>
    <cellStyle name="Calculation 11 2 3" xfId="4501" xr:uid="{00000000-0005-0000-0000-000033010000}"/>
    <cellStyle name="Calculation 11 3" xfId="199" xr:uid="{00000000-0005-0000-0000-000034010000}"/>
    <cellStyle name="Calculation 11 3 2" xfId="4503" xr:uid="{00000000-0005-0000-0000-000035010000}"/>
    <cellStyle name="Calculation 11 4" xfId="4500" xr:uid="{00000000-0005-0000-0000-000036010000}"/>
    <cellStyle name="Calculation 12" xfId="200" xr:uid="{00000000-0005-0000-0000-000037010000}"/>
    <cellStyle name="Calculation 12 2" xfId="201" xr:uid="{00000000-0005-0000-0000-000038010000}"/>
    <cellStyle name="Calculation 12 2 2" xfId="202" xr:uid="{00000000-0005-0000-0000-000039010000}"/>
    <cellStyle name="Calculation 12 2 2 2" xfId="4506" xr:uid="{00000000-0005-0000-0000-00003A010000}"/>
    <cellStyle name="Calculation 12 2 3" xfId="4505" xr:uid="{00000000-0005-0000-0000-00003B010000}"/>
    <cellStyle name="Calculation 12 3" xfId="203" xr:uid="{00000000-0005-0000-0000-00003C010000}"/>
    <cellStyle name="Calculation 12 3 2" xfId="4507" xr:uid="{00000000-0005-0000-0000-00003D010000}"/>
    <cellStyle name="Calculation 12 4" xfId="4504" xr:uid="{00000000-0005-0000-0000-00003E010000}"/>
    <cellStyle name="Calculation 13" xfId="204" xr:uid="{00000000-0005-0000-0000-00003F010000}"/>
    <cellStyle name="Calculation 13 2" xfId="205" xr:uid="{00000000-0005-0000-0000-000040010000}"/>
    <cellStyle name="Calculation 13 2 2" xfId="206" xr:uid="{00000000-0005-0000-0000-000041010000}"/>
    <cellStyle name="Calculation 13 2 2 2" xfId="4510" xr:uid="{00000000-0005-0000-0000-000042010000}"/>
    <cellStyle name="Calculation 13 2 3" xfId="4509" xr:uid="{00000000-0005-0000-0000-000043010000}"/>
    <cellStyle name="Calculation 13 3" xfId="207" xr:uid="{00000000-0005-0000-0000-000044010000}"/>
    <cellStyle name="Calculation 13 3 2" xfId="4511" xr:uid="{00000000-0005-0000-0000-000045010000}"/>
    <cellStyle name="Calculation 13 4" xfId="4508" xr:uid="{00000000-0005-0000-0000-000046010000}"/>
    <cellStyle name="Calculation 14" xfId="208" xr:uid="{00000000-0005-0000-0000-000047010000}"/>
    <cellStyle name="Calculation 14 2" xfId="209" xr:uid="{00000000-0005-0000-0000-000048010000}"/>
    <cellStyle name="Calculation 14 2 2" xfId="4513" xr:uid="{00000000-0005-0000-0000-000049010000}"/>
    <cellStyle name="Calculation 14 3" xfId="4512" xr:uid="{00000000-0005-0000-0000-00004A010000}"/>
    <cellStyle name="Calculation 15" xfId="210" xr:uid="{00000000-0005-0000-0000-00004B010000}"/>
    <cellStyle name="Calculation 15 2" xfId="211" xr:uid="{00000000-0005-0000-0000-00004C010000}"/>
    <cellStyle name="Calculation 15 2 2" xfId="4515" xr:uid="{00000000-0005-0000-0000-00004D010000}"/>
    <cellStyle name="Calculation 15 3" xfId="4514" xr:uid="{00000000-0005-0000-0000-00004E010000}"/>
    <cellStyle name="Calculation 16" xfId="212" xr:uid="{00000000-0005-0000-0000-00004F010000}"/>
    <cellStyle name="Calculation 16 2" xfId="213" xr:uid="{00000000-0005-0000-0000-000050010000}"/>
    <cellStyle name="Calculation 16 2 2" xfId="4517" xr:uid="{00000000-0005-0000-0000-000051010000}"/>
    <cellStyle name="Calculation 16 3" xfId="4516" xr:uid="{00000000-0005-0000-0000-000052010000}"/>
    <cellStyle name="Calculation 17" xfId="4495" xr:uid="{00000000-0005-0000-0000-000053010000}"/>
    <cellStyle name="Calculation 2" xfId="214" xr:uid="{00000000-0005-0000-0000-000054010000}"/>
    <cellStyle name="Calculation 2 2" xfId="215" xr:uid="{00000000-0005-0000-0000-000055010000}"/>
    <cellStyle name="Calculation 2 2 2" xfId="216" xr:uid="{00000000-0005-0000-0000-000056010000}"/>
    <cellStyle name="Calculation 2 2 2 2" xfId="4520" xr:uid="{00000000-0005-0000-0000-000057010000}"/>
    <cellStyle name="Calculation 2 2 3" xfId="4519" xr:uid="{00000000-0005-0000-0000-000058010000}"/>
    <cellStyle name="Calculation 2 3" xfId="217" xr:uid="{00000000-0005-0000-0000-000059010000}"/>
    <cellStyle name="Calculation 2 3 2" xfId="218" xr:uid="{00000000-0005-0000-0000-00005A010000}"/>
    <cellStyle name="Calculation 2 3 2 2" xfId="4522" xr:uid="{00000000-0005-0000-0000-00005B010000}"/>
    <cellStyle name="Calculation 2 3 3" xfId="4521" xr:uid="{00000000-0005-0000-0000-00005C010000}"/>
    <cellStyle name="Calculation 2 4" xfId="219" xr:uid="{00000000-0005-0000-0000-00005D010000}"/>
    <cellStyle name="Calculation 2 4 2" xfId="220" xr:uid="{00000000-0005-0000-0000-00005E010000}"/>
    <cellStyle name="Calculation 2 4 2 2" xfId="4524" xr:uid="{00000000-0005-0000-0000-00005F010000}"/>
    <cellStyle name="Calculation 2 4 3" xfId="4523" xr:uid="{00000000-0005-0000-0000-000060010000}"/>
    <cellStyle name="Calculation 2 5" xfId="221" xr:uid="{00000000-0005-0000-0000-000061010000}"/>
    <cellStyle name="Calculation 2 5 2" xfId="222" xr:uid="{00000000-0005-0000-0000-000062010000}"/>
    <cellStyle name="Calculation 2 5 2 2" xfId="4526" xr:uid="{00000000-0005-0000-0000-000063010000}"/>
    <cellStyle name="Calculation 2 5 3" xfId="4525" xr:uid="{00000000-0005-0000-0000-000064010000}"/>
    <cellStyle name="Calculation 2 6" xfId="223" xr:uid="{00000000-0005-0000-0000-000065010000}"/>
    <cellStyle name="Calculation 2 6 2" xfId="224" xr:uid="{00000000-0005-0000-0000-000066010000}"/>
    <cellStyle name="Calculation 2 6 2 2" xfId="4528" xr:uid="{00000000-0005-0000-0000-000067010000}"/>
    <cellStyle name="Calculation 2 6 3" xfId="4527" xr:uid="{00000000-0005-0000-0000-000068010000}"/>
    <cellStyle name="Calculation 2 7" xfId="225" xr:uid="{00000000-0005-0000-0000-000069010000}"/>
    <cellStyle name="Calculation 2 7 2" xfId="226" xr:uid="{00000000-0005-0000-0000-00006A010000}"/>
    <cellStyle name="Calculation 2 7 2 2" xfId="4530" xr:uid="{00000000-0005-0000-0000-00006B010000}"/>
    <cellStyle name="Calculation 2 7 3" xfId="4529" xr:uid="{00000000-0005-0000-0000-00006C010000}"/>
    <cellStyle name="Calculation 2 8" xfId="227" xr:uid="{00000000-0005-0000-0000-00006D010000}"/>
    <cellStyle name="Calculation 2 8 2" xfId="4531" xr:uid="{00000000-0005-0000-0000-00006E010000}"/>
    <cellStyle name="Calculation 2 9" xfId="4518" xr:uid="{00000000-0005-0000-0000-00006F010000}"/>
    <cellStyle name="Calculation 3" xfId="228" xr:uid="{00000000-0005-0000-0000-000070010000}"/>
    <cellStyle name="Calculation 3 2" xfId="229" xr:uid="{00000000-0005-0000-0000-000071010000}"/>
    <cellStyle name="Calculation 3 2 2" xfId="230" xr:uid="{00000000-0005-0000-0000-000072010000}"/>
    <cellStyle name="Calculation 3 2 2 2" xfId="4534" xr:uid="{00000000-0005-0000-0000-000073010000}"/>
    <cellStyle name="Calculation 3 2 3" xfId="4533" xr:uid="{00000000-0005-0000-0000-000074010000}"/>
    <cellStyle name="Calculation 3 3" xfId="231" xr:uid="{00000000-0005-0000-0000-000075010000}"/>
    <cellStyle name="Calculation 3 3 2" xfId="232" xr:uid="{00000000-0005-0000-0000-000076010000}"/>
    <cellStyle name="Calculation 3 3 2 2" xfId="4536" xr:uid="{00000000-0005-0000-0000-000077010000}"/>
    <cellStyle name="Calculation 3 3 3" xfId="4535" xr:uid="{00000000-0005-0000-0000-000078010000}"/>
    <cellStyle name="Calculation 3 4" xfId="233" xr:uid="{00000000-0005-0000-0000-000079010000}"/>
    <cellStyle name="Calculation 3 4 2" xfId="234" xr:uid="{00000000-0005-0000-0000-00007A010000}"/>
    <cellStyle name="Calculation 3 4 2 2" xfId="4538" xr:uid="{00000000-0005-0000-0000-00007B010000}"/>
    <cellStyle name="Calculation 3 4 3" xfId="4537" xr:uid="{00000000-0005-0000-0000-00007C010000}"/>
    <cellStyle name="Calculation 3 5" xfId="235" xr:uid="{00000000-0005-0000-0000-00007D010000}"/>
    <cellStyle name="Calculation 3 5 2" xfId="236" xr:uid="{00000000-0005-0000-0000-00007E010000}"/>
    <cellStyle name="Calculation 3 5 2 2" xfId="4540" xr:uid="{00000000-0005-0000-0000-00007F010000}"/>
    <cellStyle name="Calculation 3 5 3" xfId="4539" xr:uid="{00000000-0005-0000-0000-000080010000}"/>
    <cellStyle name="Calculation 3 6" xfId="237" xr:uid="{00000000-0005-0000-0000-000081010000}"/>
    <cellStyle name="Calculation 3 6 2" xfId="238" xr:uid="{00000000-0005-0000-0000-000082010000}"/>
    <cellStyle name="Calculation 3 6 2 2" xfId="4542" xr:uid="{00000000-0005-0000-0000-000083010000}"/>
    <cellStyle name="Calculation 3 6 3" xfId="4541" xr:uid="{00000000-0005-0000-0000-000084010000}"/>
    <cellStyle name="Calculation 3 7" xfId="239" xr:uid="{00000000-0005-0000-0000-000085010000}"/>
    <cellStyle name="Calculation 3 7 2" xfId="240" xr:uid="{00000000-0005-0000-0000-000086010000}"/>
    <cellStyle name="Calculation 3 7 2 2" xfId="4544" xr:uid="{00000000-0005-0000-0000-000087010000}"/>
    <cellStyle name="Calculation 3 7 3" xfId="4543" xr:uid="{00000000-0005-0000-0000-000088010000}"/>
    <cellStyle name="Calculation 3 8" xfId="241" xr:uid="{00000000-0005-0000-0000-000089010000}"/>
    <cellStyle name="Calculation 3 8 2" xfId="4545" xr:uid="{00000000-0005-0000-0000-00008A010000}"/>
    <cellStyle name="Calculation 3 9" xfId="4532" xr:uid="{00000000-0005-0000-0000-00008B010000}"/>
    <cellStyle name="Calculation 4" xfId="242" xr:uid="{00000000-0005-0000-0000-00008C010000}"/>
    <cellStyle name="Calculation 4 2" xfId="243" xr:uid="{00000000-0005-0000-0000-00008D010000}"/>
    <cellStyle name="Calculation 4 2 2" xfId="244" xr:uid="{00000000-0005-0000-0000-00008E010000}"/>
    <cellStyle name="Calculation 4 2 2 2" xfId="4548" xr:uid="{00000000-0005-0000-0000-00008F010000}"/>
    <cellStyle name="Calculation 4 2 3" xfId="4547" xr:uid="{00000000-0005-0000-0000-000090010000}"/>
    <cellStyle name="Calculation 4 3" xfId="245" xr:uid="{00000000-0005-0000-0000-000091010000}"/>
    <cellStyle name="Calculation 4 3 2" xfId="246" xr:uid="{00000000-0005-0000-0000-000092010000}"/>
    <cellStyle name="Calculation 4 3 2 2" xfId="4550" xr:uid="{00000000-0005-0000-0000-000093010000}"/>
    <cellStyle name="Calculation 4 3 3" xfId="4549" xr:uid="{00000000-0005-0000-0000-000094010000}"/>
    <cellStyle name="Calculation 4 4" xfId="247" xr:uid="{00000000-0005-0000-0000-000095010000}"/>
    <cellStyle name="Calculation 4 4 2" xfId="248" xr:uid="{00000000-0005-0000-0000-000096010000}"/>
    <cellStyle name="Calculation 4 4 2 2" xfId="4552" xr:uid="{00000000-0005-0000-0000-000097010000}"/>
    <cellStyle name="Calculation 4 4 3" xfId="4551" xr:uid="{00000000-0005-0000-0000-000098010000}"/>
    <cellStyle name="Calculation 4 5" xfId="249" xr:uid="{00000000-0005-0000-0000-000099010000}"/>
    <cellStyle name="Calculation 4 5 2" xfId="250" xr:uid="{00000000-0005-0000-0000-00009A010000}"/>
    <cellStyle name="Calculation 4 5 2 2" xfId="4554" xr:uid="{00000000-0005-0000-0000-00009B010000}"/>
    <cellStyle name="Calculation 4 5 3" xfId="4553" xr:uid="{00000000-0005-0000-0000-00009C010000}"/>
    <cellStyle name="Calculation 4 6" xfId="251" xr:uid="{00000000-0005-0000-0000-00009D010000}"/>
    <cellStyle name="Calculation 4 6 2" xfId="252" xr:uid="{00000000-0005-0000-0000-00009E010000}"/>
    <cellStyle name="Calculation 4 6 2 2" xfId="4556" xr:uid="{00000000-0005-0000-0000-00009F010000}"/>
    <cellStyle name="Calculation 4 6 3" xfId="4555" xr:uid="{00000000-0005-0000-0000-0000A0010000}"/>
    <cellStyle name="Calculation 4 7" xfId="253" xr:uid="{00000000-0005-0000-0000-0000A1010000}"/>
    <cellStyle name="Calculation 4 7 2" xfId="254" xr:uid="{00000000-0005-0000-0000-0000A2010000}"/>
    <cellStyle name="Calculation 4 7 2 2" xfId="4558" xr:uid="{00000000-0005-0000-0000-0000A3010000}"/>
    <cellStyle name="Calculation 4 7 3" xfId="4557" xr:uid="{00000000-0005-0000-0000-0000A4010000}"/>
    <cellStyle name="Calculation 4 8" xfId="255" xr:uid="{00000000-0005-0000-0000-0000A5010000}"/>
    <cellStyle name="Calculation 4 8 2" xfId="4559" xr:uid="{00000000-0005-0000-0000-0000A6010000}"/>
    <cellStyle name="Calculation 4 9" xfId="4546" xr:uid="{00000000-0005-0000-0000-0000A7010000}"/>
    <cellStyle name="Calculation 5" xfId="256" xr:uid="{00000000-0005-0000-0000-0000A8010000}"/>
    <cellStyle name="Calculation 5 2" xfId="257" xr:uid="{00000000-0005-0000-0000-0000A9010000}"/>
    <cellStyle name="Calculation 5 2 2" xfId="258" xr:uid="{00000000-0005-0000-0000-0000AA010000}"/>
    <cellStyle name="Calculation 5 2 2 2" xfId="4562" xr:uid="{00000000-0005-0000-0000-0000AB010000}"/>
    <cellStyle name="Calculation 5 2 3" xfId="4561" xr:uid="{00000000-0005-0000-0000-0000AC010000}"/>
    <cellStyle name="Calculation 5 3" xfId="259" xr:uid="{00000000-0005-0000-0000-0000AD010000}"/>
    <cellStyle name="Calculation 5 3 2" xfId="260" xr:uid="{00000000-0005-0000-0000-0000AE010000}"/>
    <cellStyle name="Calculation 5 3 2 2" xfId="4564" xr:uid="{00000000-0005-0000-0000-0000AF010000}"/>
    <cellStyle name="Calculation 5 3 3" xfId="4563" xr:uid="{00000000-0005-0000-0000-0000B0010000}"/>
    <cellStyle name="Calculation 5 4" xfId="261" xr:uid="{00000000-0005-0000-0000-0000B1010000}"/>
    <cellStyle name="Calculation 5 4 2" xfId="262" xr:uid="{00000000-0005-0000-0000-0000B2010000}"/>
    <cellStyle name="Calculation 5 4 2 2" xfId="4566" xr:uid="{00000000-0005-0000-0000-0000B3010000}"/>
    <cellStyle name="Calculation 5 4 3" xfId="4565" xr:uid="{00000000-0005-0000-0000-0000B4010000}"/>
    <cellStyle name="Calculation 5 5" xfId="263" xr:uid="{00000000-0005-0000-0000-0000B5010000}"/>
    <cellStyle name="Calculation 5 5 2" xfId="264" xr:uid="{00000000-0005-0000-0000-0000B6010000}"/>
    <cellStyle name="Calculation 5 5 2 2" xfId="4568" xr:uid="{00000000-0005-0000-0000-0000B7010000}"/>
    <cellStyle name="Calculation 5 5 3" xfId="4567" xr:uid="{00000000-0005-0000-0000-0000B8010000}"/>
    <cellStyle name="Calculation 5 6" xfId="265" xr:uid="{00000000-0005-0000-0000-0000B9010000}"/>
    <cellStyle name="Calculation 5 6 2" xfId="266" xr:uid="{00000000-0005-0000-0000-0000BA010000}"/>
    <cellStyle name="Calculation 5 6 2 2" xfId="4570" xr:uid="{00000000-0005-0000-0000-0000BB010000}"/>
    <cellStyle name="Calculation 5 6 3" xfId="4569" xr:uid="{00000000-0005-0000-0000-0000BC010000}"/>
    <cellStyle name="Calculation 5 7" xfId="267" xr:uid="{00000000-0005-0000-0000-0000BD010000}"/>
    <cellStyle name="Calculation 5 7 2" xfId="268" xr:uid="{00000000-0005-0000-0000-0000BE010000}"/>
    <cellStyle name="Calculation 5 7 2 2" xfId="4572" xr:uid="{00000000-0005-0000-0000-0000BF010000}"/>
    <cellStyle name="Calculation 5 7 3" xfId="4571" xr:uid="{00000000-0005-0000-0000-0000C0010000}"/>
    <cellStyle name="Calculation 5 8" xfId="269" xr:uid="{00000000-0005-0000-0000-0000C1010000}"/>
    <cellStyle name="Calculation 5 8 2" xfId="4573" xr:uid="{00000000-0005-0000-0000-0000C2010000}"/>
    <cellStyle name="Calculation 5 9" xfId="4560" xr:uid="{00000000-0005-0000-0000-0000C3010000}"/>
    <cellStyle name="Calculation 6" xfId="270" xr:uid="{00000000-0005-0000-0000-0000C4010000}"/>
    <cellStyle name="Calculation 6 2" xfId="271" xr:uid="{00000000-0005-0000-0000-0000C5010000}"/>
    <cellStyle name="Calculation 6 2 2" xfId="272" xr:uid="{00000000-0005-0000-0000-0000C6010000}"/>
    <cellStyle name="Calculation 6 2 2 2" xfId="4576" xr:uid="{00000000-0005-0000-0000-0000C7010000}"/>
    <cellStyle name="Calculation 6 2 3" xfId="4575" xr:uid="{00000000-0005-0000-0000-0000C8010000}"/>
    <cellStyle name="Calculation 6 3" xfId="273" xr:uid="{00000000-0005-0000-0000-0000C9010000}"/>
    <cellStyle name="Calculation 6 3 2" xfId="274" xr:uid="{00000000-0005-0000-0000-0000CA010000}"/>
    <cellStyle name="Calculation 6 3 2 2" xfId="4578" xr:uid="{00000000-0005-0000-0000-0000CB010000}"/>
    <cellStyle name="Calculation 6 3 3" xfId="4577" xr:uid="{00000000-0005-0000-0000-0000CC010000}"/>
    <cellStyle name="Calculation 6 4" xfId="275" xr:uid="{00000000-0005-0000-0000-0000CD010000}"/>
    <cellStyle name="Calculation 6 4 2" xfId="276" xr:uid="{00000000-0005-0000-0000-0000CE010000}"/>
    <cellStyle name="Calculation 6 4 2 2" xfId="4580" xr:uid="{00000000-0005-0000-0000-0000CF010000}"/>
    <cellStyle name="Calculation 6 4 3" xfId="4579" xr:uid="{00000000-0005-0000-0000-0000D0010000}"/>
    <cellStyle name="Calculation 6 5" xfId="277" xr:uid="{00000000-0005-0000-0000-0000D1010000}"/>
    <cellStyle name="Calculation 6 5 2" xfId="278" xr:uid="{00000000-0005-0000-0000-0000D2010000}"/>
    <cellStyle name="Calculation 6 5 2 2" xfId="4582" xr:uid="{00000000-0005-0000-0000-0000D3010000}"/>
    <cellStyle name="Calculation 6 5 3" xfId="4581" xr:uid="{00000000-0005-0000-0000-0000D4010000}"/>
    <cellStyle name="Calculation 6 6" xfId="279" xr:uid="{00000000-0005-0000-0000-0000D5010000}"/>
    <cellStyle name="Calculation 6 6 2" xfId="280" xr:uid="{00000000-0005-0000-0000-0000D6010000}"/>
    <cellStyle name="Calculation 6 6 2 2" xfId="4584" xr:uid="{00000000-0005-0000-0000-0000D7010000}"/>
    <cellStyle name="Calculation 6 6 3" xfId="4583" xr:uid="{00000000-0005-0000-0000-0000D8010000}"/>
    <cellStyle name="Calculation 6 7" xfId="281" xr:uid="{00000000-0005-0000-0000-0000D9010000}"/>
    <cellStyle name="Calculation 6 7 2" xfId="282" xr:uid="{00000000-0005-0000-0000-0000DA010000}"/>
    <cellStyle name="Calculation 6 7 2 2" xfId="4586" xr:uid="{00000000-0005-0000-0000-0000DB010000}"/>
    <cellStyle name="Calculation 6 7 3" xfId="4585" xr:uid="{00000000-0005-0000-0000-0000DC010000}"/>
    <cellStyle name="Calculation 6 8" xfId="283" xr:uid="{00000000-0005-0000-0000-0000DD010000}"/>
    <cellStyle name="Calculation 6 8 2" xfId="4587" xr:uid="{00000000-0005-0000-0000-0000DE010000}"/>
    <cellStyle name="Calculation 6 9" xfId="4574" xr:uid="{00000000-0005-0000-0000-0000DF010000}"/>
    <cellStyle name="Calculation 7" xfId="284" xr:uid="{00000000-0005-0000-0000-0000E0010000}"/>
    <cellStyle name="Calculation 7 2" xfId="285" xr:uid="{00000000-0005-0000-0000-0000E1010000}"/>
    <cellStyle name="Calculation 7 2 2" xfId="286" xr:uid="{00000000-0005-0000-0000-0000E2010000}"/>
    <cellStyle name="Calculation 7 2 2 2" xfId="4590" xr:uid="{00000000-0005-0000-0000-0000E3010000}"/>
    <cellStyle name="Calculation 7 2 3" xfId="4589" xr:uid="{00000000-0005-0000-0000-0000E4010000}"/>
    <cellStyle name="Calculation 7 3" xfId="287" xr:uid="{00000000-0005-0000-0000-0000E5010000}"/>
    <cellStyle name="Calculation 7 3 2" xfId="288" xr:uid="{00000000-0005-0000-0000-0000E6010000}"/>
    <cellStyle name="Calculation 7 3 2 2" xfId="4592" xr:uid="{00000000-0005-0000-0000-0000E7010000}"/>
    <cellStyle name="Calculation 7 3 3" xfId="4591" xr:uid="{00000000-0005-0000-0000-0000E8010000}"/>
    <cellStyle name="Calculation 7 4" xfId="289" xr:uid="{00000000-0005-0000-0000-0000E9010000}"/>
    <cellStyle name="Calculation 7 4 2" xfId="290" xr:uid="{00000000-0005-0000-0000-0000EA010000}"/>
    <cellStyle name="Calculation 7 4 2 2" xfId="4594" xr:uid="{00000000-0005-0000-0000-0000EB010000}"/>
    <cellStyle name="Calculation 7 4 3" xfId="4593" xr:uid="{00000000-0005-0000-0000-0000EC010000}"/>
    <cellStyle name="Calculation 7 5" xfId="291" xr:uid="{00000000-0005-0000-0000-0000ED010000}"/>
    <cellStyle name="Calculation 7 5 2" xfId="292" xr:uid="{00000000-0005-0000-0000-0000EE010000}"/>
    <cellStyle name="Calculation 7 5 2 2" xfId="4596" xr:uid="{00000000-0005-0000-0000-0000EF010000}"/>
    <cellStyle name="Calculation 7 5 3" xfId="4595" xr:uid="{00000000-0005-0000-0000-0000F0010000}"/>
    <cellStyle name="Calculation 7 6" xfId="293" xr:uid="{00000000-0005-0000-0000-0000F1010000}"/>
    <cellStyle name="Calculation 7 6 2" xfId="294" xr:uid="{00000000-0005-0000-0000-0000F2010000}"/>
    <cellStyle name="Calculation 7 6 2 2" xfId="4598" xr:uid="{00000000-0005-0000-0000-0000F3010000}"/>
    <cellStyle name="Calculation 7 6 3" xfId="4597" xr:uid="{00000000-0005-0000-0000-0000F4010000}"/>
    <cellStyle name="Calculation 7 7" xfId="295" xr:uid="{00000000-0005-0000-0000-0000F5010000}"/>
    <cellStyle name="Calculation 7 7 2" xfId="296" xr:uid="{00000000-0005-0000-0000-0000F6010000}"/>
    <cellStyle name="Calculation 7 7 2 2" xfId="4600" xr:uid="{00000000-0005-0000-0000-0000F7010000}"/>
    <cellStyle name="Calculation 7 7 3" xfId="4599" xr:uid="{00000000-0005-0000-0000-0000F8010000}"/>
    <cellStyle name="Calculation 7 8" xfId="297" xr:uid="{00000000-0005-0000-0000-0000F9010000}"/>
    <cellStyle name="Calculation 7 8 2" xfId="4601" xr:uid="{00000000-0005-0000-0000-0000FA010000}"/>
    <cellStyle name="Calculation 7 9" xfId="4588" xr:uid="{00000000-0005-0000-0000-0000FB010000}"/>
    <cellStyle name="Calculation 8" xfId="298" xr:uid="{00000000-0005-0000-0000-0000FC010000}"/>
    <cellStyle name="Calculation 8 2" xfId="299" xr:uid="{00000000-0005-0000-0000-0000FD010000}"/>
    <cellStyle name="Calculation 8 2 2" xfId="300" xr:uid="{00000000-0005-0000-0000-0000FE010000}"/>
    <cellStyle name="Calculation 8 2 2 2" xfId="4604" xr:uid="{00000000-0005-0000-0000-0000FF010000}"/>
    <cellStyle name="Calculation 8 2 3" xfId="4603" xr:uid="{00000000-0005-0000-0000-000000020000}"/>
    <cellStyle name="Calculation 8 3" xfId="301" xr:uid="{00000000-0005-0000-0000-000001020000}"/>
    <cellStyle name="Calculation 8 3 2" xfId="302" xr:uid="{00000000-0005-0000-0000-000002020000}"/>
    <cellStyle name="Calculation 8 3 2 2" xfId="4606" xr:uid="{00000000-0005-0000-0000-000003020000}"/>
    <cellStyle name="Calculation 8 3 3" xfId="4605" xr:uid="{00000000-0005-0000-0000-000004020000}"/>
    <cellStyle name="Calculation 8 4" xfId="303" xr:uid="{00000000-0005-0000-0000-000005020000}"/>
    <cellStyle name="Calculation 8 4 2" xfId="304" xr:uid="{00000000-0005-0000-0000-000006020000}"/>
    <cellStyle name="Calculation 8 4 2 2" xfId="4608" xr:uid="{00000000-0005-0000-0000-000007020000}"/>
    <cellStyle name="Calculation 8 4 3" xfId="4607" xr:uid="{00000000-0005-0000-0000-000008020000}"/>
    <cellStyle name="Calculation 8 5" xfId="305" xr:uid="{00000000-0005-0000-0000-000009020000}"/>
    <cellStyle name="Calculation 8 5 2" xfId="306" xr:uid="{00000000-0005-0000-0000-00000A020000}"/>
    <cellStyle name="Calculation 8 5 2 2" xfId="4610" xr:uid="{00000000-0005-0000-0000-00000B020000}"/>
    <cellStyle name="Calculation 8 5 3" xfId="4609" xr:uid="{00000000-0005-0000-0000-00000C020000}"/>
    <cellStyle name="Calculation 8 6" xfId="307" xr:uid="{00000000-0005-0000-0000-00000D020000}"/>
    <cellStyle name="Calculation 8 6 2" xfId="308" xr:uid="{00000000-0005-0000-0000-00000E020000}"/>
    <cellStyle name="Calculation 8 6 2 2" xfId="4612" xr:uid="{00000000-0005-0000-0000-00000F020000}"/>
    <cellStyle name="Calculation 8 6 3" xfId="4611" xr:uid="{00000000-0005-0000-0000-000010020000}"/>
    <cellStyle name="Calculation 8 7" xfId="309" xr:uid="{00000000-0005-0000-0000-000011020000}"/>
    <cellStyle name="Calculation 8 7 2" xfId="310" xr:uid="{00000000-0005-0000-0000-000012020000}"/>
    <cellStyle name="Calculation 8 7 2 2" xfId="4614" xr:uid="{00000000-0005-0000-0000-000013020000}"/>
    <cellStyle name="Calculation 8 7 3" xfId="4613" xr:uid="{00000000-0005-0000-0000-000014020000}"/>
    <cellStyle name="Calculation 8 8" xfId="311" xr:uid="{00000000-0005-0000-0000-000015020000}"/>
    <cellStyle name="Calculation 8 8 2" xfId="4615" xr:uid="{00000000-0005-0000-0000-000016020000}"/>
    <cellStyle name="Calculation 8 9" xfId="4602" xr:uid="{00000000-0005-0000-0000-000017020000}"/>
    <cellStyle name="Calculation 9" xfId="312" xr:uid="{00000000-0005-0000-0000-000018020000}"/>
    <cellStyle name="Calculation 9 2" xfId="313" xr:uid="{00000000-0005-0000-0000-000019020000}"/>
    <cellStyle name="Calculation 9 2 2" xfId="314" xr:uid="{00000000-0005-0000-0000-00001A020000}"/>
    <cellStyle name="Calculation 9 2 2 2" xfId="4618" xr:uid="{00000000-0005-0000-0000-00001B020000}"/>
    <cellStyle name="Calculation 9 2 3" xfId="4617" xr:uid="{00000000-0005-0000-0000-00001C020000}"/>
    <cellStyle name="Calculation 9 3" xfId="315" xr:uid="{00000000-0005-0000-0000-00001D020000}"/>
    <cellStyle name="Calculation 9 3 2" xfId="316" xr:uid="{00000000-0005-0000-0000-00001E020000}"/>
    <cellStyle name="Calculation 9 3 2 2" xfId="4620" xr:uid="{00000000-0005-0000-0000-00001F020000}"/>
    <cellStyle name="Calculation 9 3 3" xfId="4619" xr:uid="{00000000-0005-0000-0000-000020020000}"/>
    <cellStyle name="Calculation 9 4" xfId="317" xr:uid="{00000000-0005-0000-0000-000021020000}"/>
    <cellStyle name="Calculation 9 4 2" xfId="318" xr:uid="{00000000-0005-0000-0000-000022020000}"/>
    <cellStyle name="Calculation 9 4 2 2" xfId="4622" xr:uid="{00000000-0005-0000-0000-000023020000}"/>
    <cellStyle name="Calculation 9 4 3" xfId="4621" xr:uid="{00000000-0005-0000-0000-000024020000}"/>
    <cellStyle name="Calculation 9 5" xfId="319" xr:uid="{00000000-0005-0000-0000-000025020000}"/>
    <cellStyle name="Calculation 9 5 2" xfId="320" xr:uid="{00000000-0005-0000-0000-000026020000}"/>
    <cellStyle name="Calculation 9 5 2 2" xfId="4624" xr:uid="{00000000-0005-0000-0000-000027020000}"/>
    <cellStyle name="Calculation 9 5 3" xfId="4623" xr:uid="{00000000-0005-0000-0000-000028020000}"/>
    <cellStyle name="Calculation 9 6" xfId="321" xr:uid="{00000000-0005-0000-0000-000029020000}"/>
    <cellStyle name="Calculation 9 6 2" xfId="322" xr:uid="{00000000-0005-0000-0000-00002A020000}"/>
    <cellStyle name="Calculation 9 6 2 2" xfId="4626" xr:uid="{00000000-0005-0000-0000-00002B020000}"/>
    <cellStyle name="Calculation 9 6 3" xfId="4625" xr:uid="{00000000-0005-0000-0000-00002C020000}"/>
    <cellStyle name="Calculation 9 7" xfId="323" xr:uid="{00000000-0005-0000-0000-00002D020000}"/>
    <cellStyle name="Calculation 9 7 2" xfId="324" xr:uid="{00000000-0005-0000-0000-00002E020000}"/>
    <cellStyle name="Calculation 9 7 2 2" xfId="4628" xr:uid="{00000000-0005-0000-0000-00002F020000}"/>
    <cellStyle name="Calculation 9 7 3" xfId="4627" xr:uid="{00000000-0005-0000-0000-000030020000}"/>
    <cellStyle name="Calculation 9 8" xfId="325" xr:uid="{00000000-0005-0000-0000-000031020000}"/>
    <cellStyle name="Calculation 9 8 2" xfId="4629" xr:uid="{00000000-0005-0000-0000-000032020000}"/>
    <cellStyle name="Calculation 9 9" xfId="4616" xr:uid="{00000000-0005-0000-0000-000033020000}"/>
    <cellStyle name="Cálculo 2" xfId="326" xr:uid="{00000000-0005-0000-0000-000034020000}"/>
    <cellStyle name="Cálculo 2 10" xfId="327" xr:uid="{00000000-0005-0000-0000-000035020000}"/>
    <cellStyle name="Cálculo 2 10 2" xfId="328" xr:uid="{00000000-0005-0000-0000-000036020000}"/>
    <cellStyle name="Cálculo 2 10 2 2" xfId="329" xr:uid="{00000000-0005-0000-0000-000037020000}"/>
    <cellStyle name="Cálculo 2 10 2 2 2" xfId="4633" xr:uid="{00000000-0005-0000-0000-000038020000}"/>
    <cellStyle name="Cálculo 2 10 2 3" xfId="4632" xr:uid="{00000000-0005-0000-0000-000039020000}"/>
    <cellStyle name="Cálculo 2 10 3" xfId="330" xr:uid="{00000000-0005-0000-0000-00003A020000}"/>
    <cellStyle name="Cálculo 2 10 3 2" xfId="4634" xr:uid="{00000000-0005-0000-0000-00003B020000}"/>
    <cellStyle name="Cálculo 2 10 4" xfId="4631" xr:uid="{00000000-0005-0000-0000-00003C020000}"/>
    <cellStyle name="Cálculo 2 11" xfId="331" xr:uid="{00000000-0005-0000-0000-00003D020000}"/>
    <cellStyle name="Cálculo 2 11 2" xfId="332" xr:uid="{00000000-0005-0000-0000-00003E020000}"/>
    <cellStyle name="Cálculo 2 11 2 2" xfId="333" xr:uid="{00000000-0005-0000-0000-00003F020000}"/>
    <cellStyle name="Cálculo 2 11 2 2 2" xfId="4637" xr:uid="{00000000-0005-0000-0000-000040020000}"/>
    <cellStyle name="Cálculo 2 11 2 3" xfId="4636" xr:uid="{00000000-0005-0000-0000-000041020000}"/>
    <cellStyle name="Cálculo 2 11 3" xfId="334" xr:uid="{00000000-0005-0000-0000-000042020000}"/>
    <cellStyle name="Cálculo 2 11 3 2" xfId="4638" xr:uid="{00000000-0005-0000-0000-000043020000}"/>
    <cellStyle name="Cálculo 2 11 4" xfId="4635" xr:uid="{00000000-0005-0000-0000-000044020000}"/>
    <cellStyle name="Cálculo 2 12" xfId="335" xr:uid="{00000000-0005-0000-0000-000045020000}"/>
    <cellStyle name="Cálculo 2 12 2" xfId="336" xr:uid="{00000000-0005-0000-0000-000046020000}"/>
    <cellStyle name="Cálculo 2 12 2 2" xfId="337" xr:uid="{00000000-0005-0000-0000-000047020000}"/>
    <cellStyle name="Cálculo 2 12 2 2 2" xfId="4641" xr:uid="{00000000-0005-0000-0000-000048020000}"/>
    <cellStyle name="Cálculo 2 12 2 3" xfId="4640" xr:uid="{00000000-0005-0000-0000-000049020000}"/>
    <cellStyle name="Cálculo 2 12 3" xfId="338" xr:uid="{00000000-0005-0000-0000-00004A020000}"/>
    <cellStyle name="Cálculo 2 12 3 2" xfId="4642" xr:uid="{00000000-0005-0000-0000-00004B020000}"/>
    <cellStyle name="Cálculo 2 12 4" xfId="4639" xr:uid="{00000000-0005-0000-0000-00004C020000}"/>
    <cellStyle name="Cálculo 2 13" xfId="339" xr:uid="{00000000-0005-0000-0000-00004D020000}"/>
    <cellStyle name="Cálculo 2 13 2" xfId="340" xr:uid="{00000000-0005-0000-0000-00004E020000}"/>
    <cellStyle name="Cálculo 2 13 2 2" xfId="341" xr:uid="{00000000-0005-0000-0000-00004F020000}"/>
    <cellStyle name="Cálculo 2 13 2 2 2" xfId="4645" xr:uid="{00000000-0005-0000-0000-000050020000}"/>
    <cellStyle name="Cálculo 2 13 2 3" xfId="4644" xr:uid="{00000000-0005-0000-0000-000051020000}"/>
    <cellStyle name="Cálculo 2 13 3" xfId="342" xr:uid="{00000000-0005-0000-0000-000052020000}"/>
    <cellStyle name="Cálculo 2 13 3 2" xfId="4646" xr:uid="{00000000-0005-0000-0000-000053020000}"/>
    <cellStyle name="Cálculo 2 13 4" xfId="4643" xr:uid="{00000000-0005-0000-0000-000054020000}"/>
    <cellStyle name="Cálculo 2 14" xfId="343" xr:uid="{00000000-0005-0000-0000-000055020000}"/>
    <cellStyle name="Cálculo 2 14 2" xfId="344" xr:uid="{00000000-0005-0000-0000-000056020000}"/>
    <cellStyle name="Cálculo 2 14 2 2" xfId="4648" xr:uid="{00000000-0005-0000-0000-000057020000}"/>
    <cellStyle name="Cálculo 2 14 3" xfId="4647" xr:uid="{00000000-0005-0000-0000-000058020000}"/>
    <cellStyle name="Cálculo 2 15" xfId="345" xr:uid="{00000000-0005-0000-0000-000059020000}"/>
    <cellStyle name="Cálculo 2 15 2" xfId="346" xr:uid="{00000000-0005-0000-0000-00005A020000}"/>
    <cellStyle name="Cálculo 2 15 2 2" xfId="4650" xr:uid="{00000000-0005-0000-0000-00005B020000}"/>
    <cellStyle name="Cálculo 2 15 3" xfId="4649" xr:uid="{00000000-0005-0000-0000-00005C020000}"/>
    <cellStyle name="Cálculo 2 16" xfId="347" xr:uid="{00000000-0005-0000-0000-00005D020000}"/>
    <cellStyle name="Cálculo 2 16 2" xfId="348" xr:uid="{00000000-0005-0000-0000-00005E020000}"/>
    <cellStyle name="Cálculo 2 16 2 2" xfId="4652" xr:uid="{00000000-0005-0000-0000-00005F020000}"/>
    <cellStyle name="Cálculo 2 16 3" xfId="4651" xr:uid="{00000000-0005-0000-0000-000060020000}"/>
    <cellStyle name="Cálculo 2 17" xfId="4630" xr:uid="{00000000-0005-0000-0000-000061020000}"/>
    <cellStyle name="Cálculo 2 2" xfId="349" xr:uid="{00000000-0005-0000-0000-000062020000}"/>
    <cellStyle name="Cálculo 2 2 2" xfId="350" xr:uid="{00000000-0005-0000-0000-000063020000}"/>
    <cellStyle name="Cálculo 2 2 2 2" xfId="351" xr:uid="{00000000-0005-0000-0000-000064020000}"/>
    <cellStyle name="Cálculo 2 2 2 2 2" xfId="4655" xr:uid="{00000000-0005-0000-0000-000065020000}"/>
    <cellStyle name="Cálculo 2 2 2 3" xfId="4654" xr:uid="{00000000-0005-0000-0000-000066020000}"/>
    <cellStyle name="Cálculo 2 2 3" xfId="352" xr:uid="{00000000-0005-0000-0000-000067020000}"/>
    <cellStyle name="Cálculo 2 2 3 2" xfId="353" xr:uid="{00000000-0005-0000-0000-000068020000}"/>
    <cellStyle name="Cálculo 2 2 3 2 2" xfId="4657" xr:uid="{00000000-0005-0000-0000-000069020000}"/>
    <cellStyle name="Cálculo 2 2 3 3" xfId="4656" xr:uid="{00000000-0005-0000-0000-00006A020000}"/>
    <cellStyle name="Cálculo 2 2 4" xfId="354" xr:uid="{00000000-0005-0000-0000-00006B020000}"/>
    <cellStyle name="Cálculo 2 2 4 2" xfId="355" xr:uid="{00000000-0005-0000-0000-00006C020000}"/>
    <cellStyle name="Cálculo 2 2 4 2 2" xfId="4659" xr:uid="{00000000-0005-0000-0000-00006D020000}"/>
    <cellStyle name="Cálculo 2 2 4 3" xfId="4658" xr:uid="{00000000-0005-0000-0000-00006E020000}"/>
    <cellStyle name="Cálculo 2 2 5" xfId="356" xr:uid="{00000000-0005-0000-0000-00006F020000}"/>
    <cellStyle name="Cálculo 2 2 5 2" xfId="357" xr:uid="{00000000-0005-0000-0000-000070020000}"/>
    <cellStyle name="Cálculo 2 2 5 2 2" xfId="4661" xr:uid="{00000000-0005-0000-0000-000071020000}"/>
    <cellStyle name="Cálculo 2 2 5 3" xfId="4660" xr:uid="{00000000-0005-0000-0000-000072020000}"/>
    <cellStyle name="Cálculo 2 2 6" xfId="358" xr:uid="{00000000-0005-0000-0000-000073020000}"/>
    <cellStyle name="Cálculo 2 2 6 2" xfId="359" xr:uid="{00000000-0005-0000-0000-000074020000}"/>
    <cellStyle name="Cálculo 2 2 6 2 2" xfId="4663" xr:uid="{00000000-0005-0000-0000-000075020000}"/>
    <cellStyle name="Cálculo 2 2 6 3" xfId="4662" xr:uid="{00000000-0005-0000-0000-000076020000}"/>
    <cellStyle name="Cálculo 2 2 7" xfId="360" xr:uid="{00000000-0005-0000-0000-000077020000}"/>
    <cellStyle name="Cálculo 2 2 7 2" xfId="361" xr:uid="{00000000-0005-0000-0000-000078020000}"/>
    <cellStyle name="Cálculo 2 2 7 2 2" xfId="4665" xr:uid="{00000000-0005-0000-0000-000079020000}"/>
    <cellStyle name="Cálculo 2 2 7 3" xfId="4664" xr:uid="{00000000-0005-0000-0000-00007A020000}"/>
    <cellStyle name="Cálculo 2 2 8" xfId="362" xr:uid="{00000000-0005-0000-0000-00007B020000}"/>
    <cellStyle name="Cálculo 2 2 8 2" xfId="4666" xr:uid="{00000000-0005-0000-0000-00007C020000}"/>
    <cellStyle name="Cálculo 2 2 9" xfId="4653" xr:uid="{00000000-0005-0000-0000-00007D020000}"/>
    <cellStyle name="Cálculo 2 3" xfId="363" xr:uid="{00000000-0005-0000-0000-00007E020000}"/>
    <cellStyle name="Cálculo 2 3 2" xfId="364" xr:uid="{00000000-0005-0000-0000-00007F020000}"/>
    <cellStyle name="Cálculo 2 3 2 2" xfId="365" xr:uid="{00000000-0005-0000-0000-000080020000}"/>
    <cellStyle name="Cálculo 2 3 2 2 2" xfId="4669" xr:uid="{00000000-0005-0000-0000-000081020000}"/>
    <cellStyle name="Cálculo 2 3 2 3" xfId="4668" xr:uid="{00000000-0005-0000-0000-000082020000}"/>
    <cellStyle name="Cálculo 2 3 3" xfId="366" xr:uid="{00000000-0005-0000-0000-000083020000}"/>
    <cellStyle name="Cálculo 2 3 3 2" xfId="367" xr:uid="{00000000-0005-0000-0000-000084020000}"/>
    <cellStyle name="Cálculo 2 3 3 2 2" xfId="4671" xr:uid="{00000000-0005-0000-0000-000085020000}"/>
    <cellStyle name="Cálculo 2 3 3 3" xfId="4670" xr:uid="{00000000-0005-0000-0000-000086020000}"/>
    <cellStyle name="Cálculo 2 3 4" xfId="368" xr:uid="{00000000-0005-0000-0000-000087020000}"/>
    <cellStyle name="Cálculo 2 3 4 2" xfId="369" xr:uid="{00000000-0005-0000-0000-000088020000}"/>
    <cellStyle name="Cálculo 2 3 4 2 2" xfId="4673" xr:uid="{00000000-0005-0000-0000-000089020000}"/>
    <cellStyle name="Cálculo 2 3 4 3" xfId="4672" xr:uid="{00000000-0005-0000-0000-00008A020000}"/>
    <cellStyle name="Cálculo 2 3 5" xfId="370" xr:uid="{00000000-0005-0000-0000-00008B020000}"/>
    <cellStyle name="Cálculo 2 3 5 2" xfId="371" xr:uid="{00000000-0005-0000-0000-00008C020000}"/>
    <cellStyle name="Cálculo 2 3 5 2 2" xfId="4675" xr:uid="{00000000-0005-0000-0000-00008D020000}"/>
    <cellStyle name="Cálculo 2 3 5 3" xfId="4674" xr:uid="{00000000-0005-0000-0000-00008E020000}"/>
    <cellStyle name="Cálculo 2 3 6" xfId="372" xr:uid="{00000000-0005-0000-0000-00008F020000}"/>
    <cellStyle name="Cálculo 2 3 6 2" xfId="373" xr:uid="{00000000-0005-0000-0000-000090020000}"/>
    <cellStyle name="Cálculo 2 3 6 2 2" xfId="4677" xr:uid="{00000000-0005-0000-0000-000091020000}"/>
    <cellStyle name="Cálculo 2 3 6 3" xfId="4676" xr:uid="{00000000-0005-0000-0000-000092020000}"/>
    <cellStyle name="Cálculo 2 3 7" xfId="374" xr:uid="{00000000-0005-0000-0000-000093020000}"/>
    <cellStyle name="Cálculo 2 3 7 2" xfId="375" xr:uid="{00000000-0005-0000-0000-000094020000}"/>
    <cellStyle name="Cálculo 2 3 7 2 2" xfId="4679" xr:uid="{00000000-0005-0000-0000-000095020000}"/>
    <cellStyle name="Cálculo 2 3 7 3" xfId="4678" xr:uid="{00000000-0005-0000-0000-000096020000}"/>
    <cellStyle name="Cálculo 2 3 8" xfId="376" xr:uid="{00000000-0005-0000-0000-000097020000}"/>
    <cellStyle name="Cálculo 2 3 8 2" xfId="4680" xr:uid="{00000000-0005-0000-0000-000098020000}"/>
    <cellStyle name="Cálculo 2 3 9" xfId="4667" xr:uid="{00000000-0005-0000-0000-000099020000}"/>
    <cellStyle name="Cálculo 2 4" xfId="377" xr:uid="{00000000-0005-0000-0000-00009A020000}"/>
    <cellStyle name="Cálculo 2 4 2" xfId="378" xr:uid="{00000000-0005-0000-0000-00009B020000}"/>
    <cellStyle name="Cálculo 2 4 2 2" xfId="379" xr:uid="{00000000-0005-0000-0000-00009C020000}"/>
    <cellStyle name="Cálculo 2 4 2 2 2" xfId="4683" xr:uid="{00000000-0005-0000-0000-00009D020000}"/>
    <cellStyle name="Cálculo 2 4 2 3" xfId="4682" xr:uid="{00000000-0005-0000-0000-00009E020000}"/>
    <cellStyle name="Cálculo 2 4 3" xfId="380" xr:uid="{00000000-0005-0000-0000-00009F020000}"/>
    <cellStyle name="Cálculo 2 4 3 2" xfId="381" xr:uid="{00000000-0005-0000-0000-0000A0020000}"/>
    <cellStyle name="Cálculo 2 4 3 2 2" xfId="4685" xr:uid="{00000000-0005-0000-0000-0000A1020000}"/>
    <cellStyle name="Cálculo 2 4 3 3" xfId="4684" xr:uid="{00000000-0005-0000-0000-0000A2020000}"/>
    <cellStyle name="Cálculo 2 4 4" xfId="382" xr:uid="{00000000-0005-0000-0000-0000A3020000}"/>
    <cellStyle name="Cálculo 2 4 4 2" xfId="383" xr:uid="{00000000-0005-0000-0000-0000A4020000}"/>
    <cellStyle name="Cálculo 2 4 4 2 2" xfId="4687" xr:uid="{00000000-0005-0000-0000-0000A5020000}"/>
    <cellStyle name="Cálculo 2 4 4 3" xfId="4686" xr:uid="{00000000-0005-0000-0000-0000A6020000}"/>
    <cellStyle name="Cálculo 2 4 5" xfId="384" xr:uid="{00000000-0005-0000-0000-0000A7020000}"/>
    <cellStyle name="Cálculo 2 4 5 2" xfId="385" xr:uid="{00000000-0005-0000-0000-0000A8020000}"/>
    <cellStyle name="Cálculo 2 4 5 2 2" xfId="4689" xr:uid="{00000000-0005-0000-0000-0000A9020000}"/>
    <cellStyle name="Cálculo 2 4 5 3" xfId="4688" xr:uid="{00000000-0005-0000-0000-0000AA020000}"/>
    <cellStyle name="Cálculo 2 4 6" xfId="386" xr:uid="{00000000-0005-0000-0000-0000AB020000}"/>
    <cellStyle name="Cálculo 2 4 6 2" xfId="387" xr:uid="{00000000-0005-0000-0000-0000AC020000}"/>
    <cellStyle name="Cálculo 2 4 6 2 2" xfId="4691" xr:uid="{00000000-0005-0000-0000-0000AD020000}"/>
    <cellStyle name="Cálculo 2 4 6 3" xfId="4690" xr:uid="{00000000-0005-0000-0000-0000AE020000}"/>
    <cellStyle name="Cálculo 2 4 7" xfId="388" xr:uid="{00000000-0005-0000-0000-0000AF020000}"/>
    <cellStyle name="Cálculo 2 4 7 2" xfId="389" xr:uid="{00000000-0005-0000-0000-0000B0020000}"/>
    <cellStyle name="Cálculo 2 4 7 2 2" xfId="4693" xr:uid="{00000000-0005-0000-0000-0000B1020000}"/>
    <cellStyle name="Cálculo 2 4 7 3" xfId="4692" xr:uid="{00000000-0005-0000-0000-0000B2020000}"/>
    <cellStyle name="Cálculo 2 4 8" xfId="390" xr:uid="{00000000-0005-0000-0000-0000B3020000}"/>
    <cellStyle name="Cálculo 2 4 8 2" xfId="4694" xr:uid="{00000000-0005-0000-0000-0000B4020000}"/>
    <cellStyle name="Cálculo 2 4 9" xfId="4681" xr:uid="{00000000-0005-0000-0000-0000B5020000}"/>
    <cellStyle name="Cálculo 2 5" xfId="391" xr:uid="{00000000-0005-0000-0000-0000B6020000}"/>
    <cellStyle name="Cálculo 2 5 2" xfId="392" xr:uid="{00000000-0005-0000-0000-0000B7020000}"/>
    <cellStyle name="Cálculo 2 5 2 2" xfId="393" xr:uid="{00000000-0005-0000-0000-0000B8020000}"/>
    <cellStyle name="Cálculo 2 5 2 2 2" xfId="4697" xr:uid="{00000000-0005-0000-0000-0000B9020000}"/>
    <cellStyle name="Cálculo 2 5 2 3" xfId="4696" xr:uid="{00000000-0005-0000-0000-0000BA020000}"/>
    <cellStyle name="Cálculo 2 5 3" xfId="394" xr:uid="{00000000-0005-0000-0000-0000BB020000}"/>
    <cellStyle name="Cálculo 2 5 3 2" xfId="395" xr:uid="{00000000-0005-0000-0000-0000BC020000}"/>
    <cellStyle name="Cálculo 2 5 3 2 2" xfId="4699" xr:uid="{00000000-0005-0000-0000-0000BD020000}"/>
    <cellStyle name="Cálculo 2 5 3 3" xfId="4698" xr:uid="{00000000-0005-0000-0000-0000BE020000}"/>
    <cellStyle name="Cálculo 2 5 4" xfId="396" xr:uid="{00000000-0005-0000-0000-0000BF020000}"/>
    <cellStyle name="Cálculo 2 5 4 2" xfId="397" xr:uid="{00000000-0005-0000-0000-0000C0020000}"/>
    <cellStyle name="Cálculo 2 5 4 2 2" xfId="4701" xr:uid="{00000000-0005-0000-0000-0000C1020000}"/>
    <cellStyle name="Cálculo 2 5 4 3" xfId="4700" xr:uid="{00000000-0005-0000-0000-0000C2020000}"/>
    <cellStyle name="Cálculo 2 5 5" xfId="398" xr:uid="{00000000-0005-0000-0000-0000C3020000}"/>
    <cellStyle name="Cálculo 2 5 5 2" xfId="399" xr:uid="{00000000-0005-0000-0000-0000C4020000}"/>
    <cellStyle name="Cálculo 2 5 5 2 2" xfId="4703" xr:uid="{00000000-0005-0000-0000-0000C5020000}"/>
    <cellStyle name="Cálculo 2 5 5 3" xfId="4702" xr:uid="{00000000-0005-0000-0000-0000C6020000}"/>
    <cellStyle name="Cálculo 2 5 6" xfId="400" xr:uid="{00000000-0005-0000-0000-0000C7020000}"/>
    <cellStyle name="Cálculo 2 5 6 2" xfId="401" xr:uid="{00000000-0005-0000-0000-0000C8020000}"/>
    <cellStyle name="Cálculo 2 5 6 2 2" xfId="4705" xr:uid="{00000000-0005-0000-0000-0000C9020000}"/>
    <cellStyle name="Cálculo 2 5 6 3" xfId="4704" xr:uid="{00000000-0005-0000-0000-0000CA020000}"/>
    <cellStyle name="Cálculo 2 5 7" xfId="402" xr:uid="{00000000-0005-0000-0000-0000CB020000}"/>
    <cellStyle name="Cálculo 2 5 7 2" xfId="403" xr:uid="{00000000-0005-0000-0000-0000CC020000}"/>
    <cellStyle name="Cálculo 2 5 7 2 2" xfId="4707" xr:uid="{00000000-0005-0000-0000-0000CD020000}"/>
    <cellStyle name="Cálculo 2 5 7 3" xfId="4706" xr:uid="{00000000-0005-0000-0000-0000CE020000}"/>
    <cellStyle name="Cálculo 2 5 8" xfId="404" xr:uid="{00000000-0005-0000-0000-0000CF020000}"/>
    <cellStyle name="Cálculo 2 5 8 2" xfId="4708" xr:uid="{00000000-0005-0000-0000-0000D0020000}"/>
    <cellStyle name="Cálculo 2 5 9" xfId="4695" xr:uid="{00000000-0005-0000-0000-0000D1020000}"/>
    <cellStyle name="Cálculo 2 6" xfId="405" xr:uid="{00000000-0005-0000-0000-0000D2020000}"/>
    <cellStyle name="Cálculo 2 6 2" xfId="406" xr:uid="{00000000-0005-0000-0000-0000D3020000}"/>
    <cellStyle name="Cálculo 2 6 2 2" xfId="407" xr:uid="{00000000-0005-0000-0000-0000D4020000}"/>
    <cellStyle name="Cálculo 2 6 2 2 2" xfId="4711" xr:uid="{00000000-0005-0000-0000-0000D5020000}"/>
    <cellStyle name="Cálculo 2 6 2 3" xfId="4710" xr:uid="{00000000-0005-0000-0000-0000D6020000}"/>
    <cellStyle name="Cálculo 2 6 3" xfId="408" xr:uid="{00000000-0005-0000-0000-0000D7020000}"/>
    <cellStyle name="Cálculo 2 6 3 2" xfId="409" xr:uid="{00000000-0005-0000-0000-0000D8020000}"/>
    <cellStyle name="Cálculo 2 6 3 2 2" xfId="4713" xr:uid="{00000000-0005-0000-0000-0000D9020000}"/>
    <cellStyle name="Cálculo 2 6 3 3" xfId="4712" xr:uid="{00000000-0005-0000-0000-0000DA020000}"/>
    <cellStyle name="Cálculo 2 6 4" xfId="410" xr:uid="{00000000-0005-0000-0000-0000DB020000}"/>
    <cellStyle name="Cálculo 2 6 4 2" xfId="411" xr:uid="{00000000-0005-0000-0000-0000DC020000}"/>
    <cellStyle name="Cálculo 2 6 4 2 2" xfId="4715" xr:uid="{00000000-0005-0000-0000-0000DD020000}"/>
    <cellStyle name="Cálculo 2 6 4 3" xfId="4714" xr:uid="{00000000-0005-0000-0000-0000DE020000}"/>
    <cellStyle name="Cálculo 2 6 5" xfId="412" xr:uid="{00000000-0005-0000-0000-0000DF020000}"/>
    <cellStyle name="Cálculo 2 6 5 2" xfId="413" xr:uid="{00000000-0005-0000-0000-0000E0020000}"/>
    <cellStyle name="Cálculo 2 6 5 2 2" xfId="4717" xr:uid="{00000000-0005-0000-0000-0000E1020000}"/>
    <cellStyle name="Cálculo 2 6 5 3" xfId="4716" xr:uid="{00000000-0005-0000-0000-0000E2020000}"/>
    <cellStyle name="Cálculo 2 6 6" xfId="414" xr:uid="{00000000-0005-0000-0000-0000E3020000}"/>
    <cellStyle name="Cálculo 2 6 6 2" xfId="415" xr:uid="{00000000-0005-0000-0000-0000E4020000}"/>
    <cellStyle name="Cálculo 2 6 6 2 2" xfId="4719" xr:uid="{00000000-0005-0000-0000-0000E5020000}"/>
    <cellStyle name="Cálculo 2 6 6 3" xfId="4718" xr:uid="{00000000-0005-0000-0000-0000E6020000}"/>
    <cellStyle name="Cálculo 2 6 7" xfId="416" xr:uid="{00000000-0005-0000-0000-0000E7020000}"/>
    <cellStyle name="Cálculo 2 6 7 2" xfId="417" xr:uid="{00000000-0005-0000-0000-0000E8020000}"/>
    <cellStyle name="Cálculo 2 6 7 2 2" xfId="4721" xr:uid="{00000000-0005-0000-0000-0000E9020000}"/>
    <cellStyle name="Cálculo 2 6 7 3" xfId="4720" xr:uid="{00000000-0005-0000-0000-0000EA020000}"/>
    <cellStyle name="Cálculo 2 6 8" xfId="418" xr:uid="{00000000-0005-0000-0000-0000EB020000}"/>
    <cellStyle name="Cálculo 2 6 8 2" xfId="4722" xr:uid="{00000000-0005-0000-0000-0000EC020000}"/>
    <cellStyle name="Cálculo 2 6 9" xfId="4709" xr:uid="{00000000-0005-0000-0000-0000ED020000}"/>
    <cellStyle name="Cálculo 2 7" xfId="419" xr:uid="{00000000-0005-0000-0000-0000EE020000}"/>
    <cellStyle name="Cálculo 2 7 2" xfId="420" xr:uid="{00000000-0005-0000-0000-0000EF020000}"/>
    <cellStyle name="Cálculo 2 7 2 2" xfId="421" xr:uid="{00000000-0005-0000-0000-0000F0020000}"/>
    <cellStyle name="Cálculo 2 7 2 2 2" xfId="4725" xr:uid="{00000000-0005-0000-0000-0000F1020000}"/>
    <cellStyle name="Cálculo 2 7 2 3" xfId="4724" xr:uid="{00000000-0005-0000-0000-0000F2020000}"/>
    <cellStyle name="Cálculo 2 7 3" xfId="422" xr:uid="{00000000-0005-0000-0000-0000F3020000}"/>
    <cellStyle name="Cálculo 2 7 3 2" xfId="423" xr:uid="{00000000-0005-0000-0000-0000F4020000}"/>
    <cellStyle name="Cálculo 2 7 3 2 2" xfId="4727" xr:uid="{00000000-0005-0000-0000-0000F5020000}"/>
    <cellStyle name="Cálculo 2 7 3 3" xfId="4726" xr:uid="{00000000-0005-0000-0000-0000F6020000}"/>
    <cellStyle name="Cálculo 2 7 4" xfId="424" xr:uid="{00000000-0005-0000-0000-0000F7020000}"/>
    <cellStyle name="Cálculo 2 7 4 2" xfId="425" xr:uid="{00000000-0005-0000-0000-0000F8020000}"/>
    <cellStyle name="Cálculo 2 7 4 2 2" xfId="4729" xr:uid="{00000000-0005-0000-0000-0000F9020000}"/>
    <cellStyle name="Cálculo 2 7 4 3" xfId="4728" xr:uid="{00000000-0005-0000-0000-0000FA020000}"/>
    <cellStyle name="Cálculo 2 7 5" xfId="426" xr:uid="{00000000-0005-0000-0000-0000FB020000}"/>
    <cellStyle name="Cálculo 2 7 5 2" xfId="427" xr:uid="{00000000-0005-0000-0000-0000FC020000}"/>
    <cellStyle name="Cálculo 2 7 5 2 2" xfId="4731" xr:uid="{00000000-0005-0000-0000-0000FD020000}"/>
    <cellStyle name="Cálculo 2 7 5 3" xfId="4730" xr:uid="{00000000-0005-0000-0000-0000FE020000}"/>
    <cellStyle name="Cálculo 2 7 6" xfId="428" xr:uid="{00000000-0005-0000-0000-0000FF020000}"/>
    <cellStyle name="Cálculo 2 7 6 2" xfId="429" xr:uid="{00000000-0005-0000-0000-000000030000}"/>
    <cellStyle name="Cálculo 2 7 6 2 2" xfId="4733" xr:uid="{00000000-0005-0000-0000-000001030000}"/>
    <cellStyle name="Cálculo 2 7 6 3" xfId="4732" xr:uid="{00000000-0005-0000-0000-000002030000}"/>
    <cellStyle name="Cálculo 2 7 7" xfId="430" xr:uid="{00000000-0005-0000-0000-000003030000}"/>
    <cellStyle name="Cálculo 2 7 7 2" xfId="431" xr:uid="{00000000-0005-0000-0000-000004030000}"/>
    <cellStyle name="Cálculo 2 7 7 2 2" xfId="4735" xr:uid="{00000000-0005-0000-0000-000005030000}"/>
    <cellStyle name="Cálculo 2 7 7 3" xfId="4734" xr:uid="{00000000-0005-0000-0000-000006030000}"/>
    <cellStyle name="Cálculo 2 7 8" xfId="432" xr:uid="{00000000-0005-0000-0000-000007030000}"/>
    <cellStyle name="Cálculo 2 7 8 2" xfId="4736" xr:uid="{00000000-0005-0000-0000-000008030000}"/>
    <cellStyle name="Cálculo 2 7 9" xfId="4723" xr:uid="{00000000-0005-0000-0000-000009030000}"/>
    <cellStyle name="Cálculo 2 8" xfId="433" xr:uid="{00000000-0005-0000-0000-00000A030000}"/>
    <cellStyle name="Cálculo 2 8 2" xfId="434" xr:uid="{00000000-0005-0000-0000-00000B030000}"/>
    <cellStyle name="Cálculo 2 8 2 2" xfId="435" xr:uid="{00000000-0005-0000-0000-00000C030000}"/>
    <cellStyle name="Cálculo 2 8 2 2 2" xfId="4739" xr:uid="{00000000-0005-0000-0000-00000D030000}"/>
    <cellStyle name="Cálculo 2 8 2 3" xfId="4738" xr:uid="{00000000-0005-0000-0000-00000E030000}"/>
    <cellStyle name="Cálculo 2 8 3" xfId="436" xr:uid="{00000000-0005-0000-0000-00000F030000}"/>
    <cellStyle name="Cálculo 2 8 3 2" xfId="437" xr:uid="{00000000-0005-0000-0000-000010030000}"/>
    <cellStyle name="Cálculo 2 8 3 2 2" xfId="4741" xr:uid="{00000000-0005-0000-0000-000011030000}"/>
    <cellStyle name="Cálculo 2 8 3 3" xfId="4740" xr:uid="{00000000-0005-0000-0000-000012030000}"/>
    <cellStyle name="Cálculo 2 8 4" xfId="438" xr:uid="{00000000-0005-0000-0000-000013030000}"/>
    <cellStyle name="Cálculo 2 8 4 2" xfId="439" xr:uid="{00000000-0005-0000-0000-000014030000}"/>
    <cellStyle name="Cálculo 2 8 4 2 2" xfId="4743" xr:uid="{00000000-0005-0000-0000-000015030000}"/>
    <cellStyle name="Cálculo 2 8 4 3" xfId="4742" xr:uid="{00000000-0005-0000-0000-000016030000}"/>
    <cellStyle name="Cálculo 2 8 5" xfId="440" xr:uid="{00000000-0005-0000-0000-000017030000}"/>
    <cellStyle name="Cálculo 2 8 5 2" xfId="441" xr:uid="{00000000-0005-0000-0000-000018030000}"/>
    <cellStyle name="Cálculo 2 8 5 2 2" xfId="4745" xr:uid="{00000000-0005-0000-0000-000019030000}"/>
    <cellStyle name="Cálculo 2 8 5 3" xfId="4744" xr:uid="{00000000-0005-0000-0000-00001A030000}"/>
    <cellStyle name="Cálculo 2 8 6" xfId="442" xr:uid="{00000000-0005-0000-0000-00001B030000}"/>
    <cellStyle name="Cálculo 2 8 6 2" xfId="443" xr:uid="{00000000-0005-0000-0000-00001C030000}"/>
    <cellStyle name="Cálculo 2 8 6 2 2" xfId="4747" xr:uid="{00000000-0005-0000-0000-00001D030000}"/>
    <cellStyle name="Cálculo 2 8 6 3" xfId="4746" xr:uid="{00000000-0005-0000-0000-00001E030000}"/>
    <cellStyle name="Cálculo 2 8 7" xfId="444" xr:uid="{00000000-0005-0000-0000-00001F030000}"/>
    <cellStyle name="Cálculo 2 8 7 2" xfId="445" xr:uid="{00000000-0005-0000-0000-000020030000}"/>
    <cellStyle name="Cálculo 2 8 7 2 2" xfId="4749" xr:uid="{00000000-0005-0000-0000-000021030000}"/>
    <cellStyle name="Cálculo 2 8 7 3" xfId="4748" xr:uid="{00000000-0005-0000-0000-000022030000}"/>
    <cellStyle name="Cálculo 2 8 8" xfId="446" xr:uid="{00000000-0005-0000-0000-000023030000}"/>
    <cellStyle name="Cálculo 2 8 8 2" xfId="4750" xr:uid="{00000000-0005-0000-0000-000024030000}"/>
    <cellStyle name="Cálculo 2 8 9" xfId="4737" xr:uid="{00000000-0005-0000-0000-000025030000}"/>
    <cellStyle name="Cálculo 2 9" xfId="447" xr:uid="{00000000-0005-0000-0000-000026030000}"/>
    <cellStyle name="Cálculo 2 9 2" xfId="448" xr:uid="{00000000-0005-0000-0000-000027030000}"/>
    <cellStyle name="Cálculo 2 9 2 2" xfId="449" xr:uid="{00000000-0005-0000-0000-000028030000}"/>
    <cellStyle name="Cálculo 2 9 2 2 2" xfId="4753" xr:uid="{00000000-0005-0000-0000-000029030000}"/>
    <cellStyle name="Cálculo 2 9 2 3" xfId="4752" xr:uid="{00000000-0005-0000-0000-00002A030000}"/>
    <cellStyle name="Cálculo 2 9 3" xfId="450" xr:uid="{00000000-0005-0000-0000-00002B030000}"/>
    <cellStyle name="Cálculo 2 9 3 2" xfId="451" xr:uid="{00000000-0005-0000-0000-00002C030000}"/>
    <cellStyle name="Cálculo 2 9 3 2 2" xfId="4755" xr:uid="{00000000-0005-0000-0000-00002D030000}"/>
    <cellStyle name="Cálculo 2 9 3 3" xfId="4754" xr:uid="{00000000-0005-0000-0000-00002E030000}"/>
    <cellStyle name="Cálculo 2 9 4" xfId="452" xr:uid="{00000000-0005-0000-0000-00002F030000}"/>
    <cellStyle name="Cálculo 2 9 4 2" xfId="453" xr:uid="{00000000-0005-0000-0000-000030030000}"/>
    <cellStyle name="Cálculo 2 9 4 2 2" xfId="4757" xr:uid="{00000000-0005-0000-0000-000031030000}"/>
    <cellStyle name="Cálculo 2 9 4 3" xfId="4756" xr:uid="{00000000-0005-0000-0000-000032030000}"/>
    <cellStyle name="Cálculo 2 9 5" xfId="454" xr:uid="{00000000-0005-0000-0000-000033030000}"/>
    <cellStyle name="Cálculo 2 9 5 2" xfId="455" xr:uid="{00000000-0005-0000-0000-000034030000}"/>
    <cellStyle name="Cálculo 2 9 5 2 2" xfId="4759" xr:uid="{00000000-0005-0000-0000-000035030000}"/>
    <cellStyle name="Cálculo 2 9 5 3" xfId="4758" xr:uid="{00000000-0005-0000-0000-000036030000}"/>
    <cellStyle name="Cálculo 2 9 6" xfId="456" xr:uid="{00000000-0005-0000-0000-000037030000}"/>
    <cellStyle name="Cálculo 2 9 6 2" xfId="457" xr:uid="{00000000-0005-0000-0000-000038030000}"/>
    <cellStyle name="Cálculo 2 9 6 2 2" xfId="4761" xr:uid="{00000000-0005-0000-0000-000039030000}"/>
    <cellStyle name="Cálculo 2 9 6 3" xfId="4760" xr:uid="{00000000-0005-0000-0000-00003A030000}"/>
    <cellStyle name="Cálculo 2 9 7" xfId="458" xr:uid="{00000000-0005-0000-0000-00003B030000}"/>
    <cellStyle name="Cálculo 2 9 7 2" xfId="459" xr:uid="{00000000-0005-0000-0000-00003C030000}"/>
    <cellStyle name="Cálculo 2 9 7 2 2" xfId="4763" xr:uid="{00000000-0005-0000-0000-00003D030000}"/>
    <cellStyle name="Cálculo 2 9 7 3" xfId="4762" xr:uid="{00000000-0005-0000-0000-00003E030000}"/>
    <cellStyle name="Cálculo 2 9 8" xfId="460" xr:uid="{00000000-0005-0000-0000-00003F030000}"/>
    <cellStyle name="Cálculo 2 9 8 2" xfId="4764" xr:uid="{00000000-0005-0000-0000-000040030000}"/>
    <cellStyle name="Cálculo 2 9 9" xfId="4751" xr:uid="{00000000-0005-0000-0000-000041030000}"/>
    <cellStyle name="Cálculo 3" xfId="461" xr:uid="{00000000-0005-0000-0000-000042030000}"/>
    <cellStyle name="Cálculo 3 10" xfId="462" xr:uid="{00000000-0005-0000-0000-000043030000}"/>
    <cellStyle name="Cálculo 3 10 2" xfId="463" xr:uid="{00000000-0005-0000-0000-000044030000}"/>
    <cellStyle name="Cálculo 3 10 2 2" xfId="464" xr:uid="{00000000-0005-0000-0000-000045030000}"/>
    <cellStyle name="Cálculo 3 10 2 2 2" xfId="4768" xr:uid="{00000000-0005-0000-0000-000046030000}"/>
    <cellStyle name="Cálculo 3 10 2 3" xfId="4767" xr:uid="{00000000-0005-0000-0000-000047030000}"/>
    <cellStyle name="Cálculo 3 10 3" xfId="465" xr:uid="{00000000-0005-0000-0000-000048030000}"/>
    <cellStyle name="Cálculo 3 10 3 2" xfId="4769" xr:uid="{00000000-0005-0000-0000-000049030000}"/>
    <cellStyle name="Cálculo 3 10 4" xfId="4766" xr:uid="{00000000-0005-0000-0000-00004A030000}"/>
    <cellStyle name="Cálculo 3 11" xfId="466" xr:uid="{00000000-0005-0000-0000-00004B030000}"/>
    <cellStyle name="Cálculo 3 11 2" xfId="467" xr:uid="{00000000-0005-0000-0000-00004C030000}"/>
    <cellStyle name="Cálculo 3 11 2 2" xfId="468" xr:uid="{00000000-0005-0000-0000-00004D030000}"/>
    <cellStyle name="Cálculo 3 11 2 2 2" xfId="4772" xr:uid="{00000000-0005-0000-0000-00004E030000}"/>
    <cellStyle name="Cálculo 3 11 2 3" xfId="4771" xr:uid="{00000000-0005-0000-0000-00004F030000}"/>
    <cellStyle name="Cálculo 3 11 3" xfId="469" xr:uid="{00000000-0005-0000-0000-000050030000}"/>
    <cellStyle name="Cálculo 3 11 3 2" xfId="4773" xr:uid="{00000000-0005-0000-0000-000051030000}"/>
    <cellStyle name="Cálculo 3 11 4" xfId="4770" xr:uid="{00000000-0005-0000-0000-000052030000}"/>
    <cellStyle name="Cálculo 3 12" xfId="470" xr:uid="{00000000-0005-0000-0000-000053030000}"/>
    <cellStyle name="Cálculo 3 12 2" xfId="471" xr:uid="{00000000-0005-0000-0000-000054030000}"/>
    <cellStyle name="Cálculo 3 12 2 2" xfId="472" xr:uid="{00000000-0005-0000-0000-000055030000}"/>
    <cellStyle name="Cálculo 3 12 2 2 2" xfId="4776" xr:uid="{00000000-0005-0000-0000-000056030000}"/>
    <cellStyle name="Cálculo 3 12 2 3" xfId="4775" xr:uid="{00000000-0005-0000-0000-000057030000}"/>
    <cellStyle name="Cálculo 3 12 3" xfId="473" xr:uid="{00000000-0005-0000-0000-000058030000}"/>
    <cellStyle name="Cálculo 3 12 3 2" xfId="4777" xr:uid="{00000000-0005-0000-0000-000059030000}"/>
    <cellStyle name="Cálculo 3 12 4" xfId="4774" xr:uid="{00000000-0005-0000-0000-00005A030000}"/>
    <cellStyle name="Cálculo 3 13" xfId="474" xr:uid="{00000000-0005-0000-0000-00005B030000}"/>
    <cellStyle name="Cálculo 3 13 2" xfId="475" xr:uid="{00000000-0005-0000-0000-00005C030000}"/>
    <cellStyle name="Cálculo 3 13 2 2" xfId="476" xr:uid="{00000000-0005-0000-0000-00005D030000}"/>
    <cellStyle name="Cálculo 3 13 2 2 2" xfId="4780" xr:uid="{00000000-0005-0000-0000-00005E030000}"/>
    <cellStyle name="Cálculo 3 13 2 3" xfId="4779" xr:uid="{00000000-0005-0000-0000-00005F030000}"/>
    <cellStyle name="Cálculo 3 13 3" xfId="477" xr:uid="{00000000-0005-0000-0000-000060030000}"/>
    <cellStyle name="Cálculo 3 13 3 2" xfId="4781" xr:uid="{00000000-0005-0000-0000-000061030000}"/>
    <cellStyle name="Cálculo 3 13 4" xfId="4778" xr:uid="{00000000-0005-0000-0000-000062030000}"/>
    <cellStyle name="Cálculo 3 14" xfId="478" xr:uid="{00000000-0005-0000-0000-000063030000}"/>
    <cellStyle name="Cálculo 3 14 2" xfId="479" xr:uid="{00000000-0005-0000-0000-000064030000}"/>
    <cellStyle name="Cálculo 3 14 2 2" xfId="4783" xr:uid="{00000000-0005-0000-0000-000065030000}"/>
    <cellStyle name="Cálculo 3 14 3" xfId="4782" xr:uid="{00000000-0005-0000-0000-000066030000}"/>
    <cellStyle name="Cálculo 3 15" xfId="480" xr:uid="{00000000-0005-0000-0000-000067030000}"/>
    <cellStyle name="Cálculo 3 15 2" xfId="481" xr:uid="{00000000-0005-0000-0000-000068030000}"/>
    <cellStyle name="Cálculo 3 15 2 2" xfId="4785" xr:uid="{00000000-0005-0000-0000-000069030000}"/>
    <cellStyle name="Cálculo 3 15 3" xfId="4784" xr:uid="{00000000-0005-0000-0000-00006A030000}"/>
    <cellStyle name="Cálculo 3 16" xfId="482" xr:uid="{00000000-0005-0000-0000-00006B030000}"/>
    <cellStyle name="Cálculo 3 16 2" xfId="483" xr:uid="{00000000-0005-0000-0000-00006C030000}"/>
    <cellStyle name="Cálculo 3 16 2 2" xfId="4787" xr:uid="{00000000-0005-0000-0000-00006D030000}"/>
    <cellStyle name="Cálculo 3 16 3" xfId="4786" xr:uid="{00000000-0005-0000-0000-00006E030000}"/>
    <cellStyle name="Cálculo 3 17" xfId="4765" xr:uid="{00000000-0005-0000-0000-00006F030000}"/>
    <cellStyle name="Cálculo 3 2" xfId="484" xr:uid="{00000000-0005-0000-0000-000070030000}"/>
    <cellStyle name="Cálculo 3 2 2" xfId="485" xr:uid="{00000000-0005-0000-0000-000071030000}"/>
    <cellStyle name="Cálculo 3 2 2 2" xfId="486" xr:uid="{00000000-0005-0000-0000-000072030000}"/>
    <cellStyle name="Cálculo 3 2 2 2 2" xfId="4790" xr:uid="{00000000-0005-0000-0000-000073030000}"/>
    <cellStyle name="Cálculo 3 2 2 3" xfId="4789" xr:uid="{00000000-0005-0000-0000-000074030000}"/>
    <cellStyle name="Cálculo 3 2 3" xfId="487" xr:uid="{00000000-0005-0000-0000-000075030000}"/>
    <cellStyle name="Cálculo 3 2 3 2" xfId="488" xr:uid="{00000000-0005-0000-0000-000076030000}"/>
    <cellStyle name="Cálculo 3 2 3 2 2" xfId="4792" xr:uid="{00000000-0005-0000-0000-000077030000}"/>
    <cellStyle name="Cálculo 3 2 3 3" xfId="4791" xr:uid="{00000000-0005-0000-0000-000078030000}"/>
    <cellStyle name="Cálculo 3 2 4" xfId="489" xr:uid="{00000000-0005-0000-0000-000079030000}"/>
    <cellStyle name="Cálculo 3 2 4 2" xfId="490" xr:uid="{00000000-0005-0000-0000-00007A030000}"/>
    <cellStyle name="Cálculo 3 2 4 2 2" xfId="4794" xr:uid="{00000000-0005-0000-0000-00007B030000}"/>
    <cellStyle name="Cálculo 3 2 4 3" xfId="4793" xr:uid="{00000000-0005-0000-0000-00007C030000}"/>
    <cellStyle name="Cálculo 3 2 5" xfId="491" xr:uid="{00000000-0005-0000-0000-00007D030000}"/>
    <cellStyle name="Cálculo 3 2 5 2" xfId="492" xr:uid="{00000000-0005-0000-0000-00007E030000}"/>
    <cellStyle name="Cálculo 3 2 5 2 2" xfId="4796" xr:uid="{00000000-0005-0000-0000-00007F030000}"/>
    <cellStyle name="Cálculo 3 2 5 3" xfId="4795" xr:uid="{00000000-0005-0000-0000-000080030000}"/>
    <cellStyle name="Cálculo 3 2 6" xfId="493" xr:uid="{00000000-0005-0000-0000-000081030000}"/>
    <cellStyle name="Cálculo 3 2 6 2" xfId="494" xr:uid="{00000000-0005-0000-0000-000082030000}"/>
    <cellStyle name="Cálculo 3 2 6 2 2" xfId="4798" xr:uid="{00000000-0005-0000-0000-000083030000}"/>
    <cellStyle name="Cálculo 3 2 6 3" xfId="4797" xr:uid="{00000000-0005-0000-0000-000084030000}"/>
    <cellStyle name="Cálculo 3 2 7" xfId="495" xr:uid="{00000000-0005-0000-0000-000085030000}"/>
    <cellStyle name="Cálculo 3 2 7 2" xfId="496" xr:uid="{00000000-0005-0000-0000-000086030000}"/>
    <cellStyle name="Cálculo 3 2 7 2 2" xfId="4800" xr:uid="{00000000-0005-0000-0000-000087030000}"/>
    <cellStyle name="Cálculo 3 2 7 3" xfId="4799" xr:uid="{00000000-0005-0000-0000-000088030000}"/>
    <cellStyle name="Cálculo 3 2 8" xfId="497" xr:uid="{00000000-0005-0000-0000-000089030000}"/>
    <cellStyle name="Cálculo 3 2 8 2" xfId="4801" xr:uid="{00000000-0005-0000-0000-00008A030000}"/>
    <cellStyle name="Cálculo 3 2 9" xfId="4788" xr:uid="{00000000-0005-0000-0000-00008B030000}"/>
    <cellStyle name="Cálculo 3 3" xfId="498" xr:uid="{00000000-0005-0000-0000-00008C030000}"/>
    <cellStyle name="Cálculo 3 3 2" xfId="499" xr:uid="{00000000-0005-0000-0000-00008D030000}"/>
    <cellStyle name="Cálculo 3 3 2 2" xfId="500" xr:uid="{00000000-0005-0000-0000-00008E030000}"/>
    <cellStyle name="Cálculo 3 3 2 2 2" xfId="4804" xr:uid="{00000000-0005-0000-0000-00008F030000}"/>
    <cellStyle name="Cálculo 3 3 2 3" xfId="4803" xr:uid="{00000000-0005-0000-0000-000090030000}"/>
    <cellStyle name="Cálculo 3 3 3" xfId="501" xr:uid="{00000000-0005-0000-0000-000091030000}"/>
    <cellStyle name="Cálculo 3 3 3 2" xfId="502" xr:uid="{00000000-0005-0000-0000-000092030000}"/>
    <cellStyle name="Cálculo 3 3 3 2 2" xfId="4806" xr:uid="{00000000-0005-0000-0000-000093030000}"/>
    <cellStyle name="Cálculo 3 3 3 3" xfId="4805" xr:uid="{00000000-0005-0000-0000-000094030000}"/>
    <cellStyle name="Cálculo 3 3 4" xfId="503" xr:uid="{00000000-0005-0000-0000-000095030000}"/>
    <cellStyle name="Cálculo 3 3 4 2" xfId="504" xr:uid="{00000000-0005-0000-0000-000096030000}"/>
    <cellStyle name="Cálculo 3 3 4 2 2" xfId="4808" xr:uid="{00000000-0005-0000-0000-000097030000}"/>
    <cellStyle name="Cálculo 3 3 4 3" xfId="4807" xr:uid="{00000000-0005-0000-0000-000098030000}"/>
    <cellStyle name="Cálculo 3 3 5" xfId="505" xr:uid="{00000000-0005-0000-0000-000099030000}"/>
    <cellStyle name="Cálculo 3 3 5 2" xfId="506" xr:uid="{00000000-0005-0000-0000-00009A030000}"/>
    <cellStyle name="Cálculo 3 3 5 2 2" xfId="4810" xr:uid="{00000000-0005-0000-0000-00009B030000}"/>
    <cellStyle name="Cálculo 3 3 5 3" xfId="4809" xr:uid="{00000000-0005-0000-0000-00009C030000}"/>
    <cellStyle name="Cálculo 3 3 6" xfId="507" xr:uid="{00000000-0005-0000-0000-00009D030000}"/>
    <cellStyle name="Cálculo 3 3 6 2" xfId="508" xr:uid="{00000000-0005-0000-0000-00009E030000}"/>
    <cellStyle name="Cálculo 3 3 6 2 2" xfId="4812" xr:uid="{00000000-0005-0000-0000-00009F030000}"/>
    <cellStyle name="Cálculo 3 3 6 3" xfId="4811" xr:uid="{00000000-0005-0000-0000-0000A0030000}"/>
    <cellStyle name="Cálculo 3 3 7" xfId="509" xr:uid="{00000000-0005-0000-0000-0000A1030000}"/>
    <cellStyle name="Cálculo 3 3 7 2" xfId="510" xr:uid="{00000000-0005-0000-0000-0000A2030000}"/>
    <cellStyle name="Cálculo 3 3 7 2 2" xfId="4814" xr:uid="{00000000-0005-0000-0000-0000A3030000}"/>
    <cellStyle name="Cálculo 3 3 7 3" xfId="4813" xr:uid="{00000000-0005-0000-0000-0000A4030000}"/>
    <cellStyle name="Cálculo 3 3 8" xfId="511" xr:uid="{00000000-0005-0000-0000-0000A5030000}"/>
    <cellStyle name="Cálculo 3 3 8 2" xfId="4815" xr:uid="{00000000-0005-0000-0000-0000A6030000}"/>
    <cellStyle name="Cálculo 3 3 9" xfId="4802" xr:uid="{00000000-0005-0000-0000-0000A7030000}"/>
    <cellStyle name="Cálculo 3 4" xfId="512" xr:uid="{00000000-0005-0000-0000-0000A8030000}"/>
    <cellStyle name="Cálculo 3 4 2" xfId="513" xr:uid="{00000000-0005-0000-0000-0000A9030000}"/>
    <cellStyle name="Cálculo 3 4 2 2" xfId="514" xr:uid="{00000000-0005-0000-0000-0000AA030000}"/>
    <cellStyle name="Cálculo 3 4 2 2 2" xfId="4818" xr:uid="{00000000-0005-0000-0000-0000AB030000}"/>
    <cellStyle name="Cálculo 3 4 2 3" xfId="4817" xr:uid="{00000000-0005-0000-0000-0000AC030000}"/>
    <cellStyle name="Cálculo 3 4 3" xfId="515" xr:uid="{00000000-0005-0000-0000-0000AD030000}"/>
    <cellStyle name="Cálculo 3 4 3 2" xfId="516" xr:uid="{00000000-0005-0000-0000-0000AE030000}"/>
    <cellStyle name="Cálculo 3 4 3 2 2" xfId="4820" xr:uid="{00000000-0005-0000-0000-0000AF030000}"/>
    <cellStyle name="Cálculo 3 4 3 3" xfId="4819" xr:uid="{00000000-0005-0000-0000-0000B0030000}"/>
    <cellStyle name="Cálculo 3 4 4" xfId="517" xr:uid="{00000000-0005-0000-0000-0000B1030000}"/>
    <cellStyle name="Cálculo 3 4 4 2" xfId="518" xr:uid="{00000000-0005-0000-0000-0000B2030000}"/>
    <cellStyle name="Cálculo 3 4 4 2 2" xfId="4822" xr:uid="{00000000-0005-0000-0000-0000B3030000}"/>
    <cellStyle name="Cálculo 3 4 4 3" xfId="4821" xr:uid="{00000000-0005-0000-0000-0000B4030000}"/>
    <cellStyle name="Cálculo 3 4 5" xfId="519" xr:uid="{00000000-0005-0000-0000-0000B5030000}"/>
    <cellStyle name="Cálculo 3 4 5 2" xfId="520" xr:uid="{00000000-0005-0000-0000-0000B6030000}"/>
    <cellStyle name="Cálculo 3 4 5 2 2" xfId="4824" xr:uid="{00000000-0005-0000-0000-0000B7030000}"/>
    <cellStyle name="Cálculo 3 4 5 3" xfId="4823" xr:uid="{00000000-0005-0000-0000-0000B8030000}"/>
    <cellStyle name="Cálculo 3 4 6" xfId="521" xr:uid="{00000000-0005-0000-0000-0000B9030000}"/>
    <cellStyle name="Cálculo 3 4 6 2" xfId="522" xr:uid="{00000000-0005-0000-0000-0000BA030000}"/>
    <cellStyle name="Cálculo 3 4 6 2 2" xfId="4826" xr:uid="{00000000-0005-0000-0000-0000BB030000}"/>
    <cellStyle name="Cálculo 3 4 6 3" xfId="4825" xr:uid="{00000000-0005-0000-0000-0000BC030000}"/>
    <cellStyle name="Cálculo 3 4 7" xfId="523" xr:uid="{00000000-0005-0000-0000-0000BD030000}"/>
    <cellStyle name="Cálculo 3 4 7 2" xfId="524" xr:uid="{00000000-0005-0000-0000-0000BE030000}"/>
    <cellStyle name="Cálculo 3 4 7 2 2" xfId="4828" xr:uid="{00000000-0005-0000-0000-0000BF030000}"/>
    <cellStyle name="Cálculo 3 4 7 3" xfId="4827" xr:uid="{00000000-0005-0000-0000-0000C0030000}"/>
    <cellStyle name="Cálculo 3 4 8" xfId="525" xr:uid="{00000000-0005-0000-0000-0000C1030000}"/>
    <cellStyle name="Cálculo 3 4 8 2" xfId="4829" xr:uid="{00000000-0005-0000-0000-0000C2030000}"/>
    <cellStyle name="Cálculo 3 4 9" xfId="4816" xr:uid="{00000000-0005-0000-0000-0000C3030000}"/>
    <cellStyle name="Cálculo 3 5" xfId="526" xr:uid="{00000000-0005-0000-0000-0000C4030000}"/>
    <cellStyle name="Cálculo 3 5 2" xfId="527" xr:uid="{00000000-0005-0000-0000-0000C5030000}"/>
    <cellStyle name="Cálculo 3 5 2 2" xfId="528" xr:uid="{00000000-0005-0000-0000-0000C6030000}"/>
    <cellStyle name="Cálculo 3 5 2 2 2" xfId="4832" xr:uid="{00000000-0005-0000-0000-0000C7030000}"/>
    <cellStyle name="Cálculo 3 5 2 3" xfId="4831" xr:uid="{00000000-0005-0000-0000-0000C8030000}"/>
    <cellStyle name="Cálculo 3 5 3" xfId="529" xr:uid="{00000000-0005-0000-0000-0000C9030000}"/>
    <cellStyle name="Cálculo 3 5 3 2" xfId="530" xr:uid="{00000000-0005-0000-0000-0000CA030000}"/>
    <cellStyle name="Cálculo 3 5 3 2 2" xfId="4834" xr:uid="{00000000-0005-0000-0000-0000CB030000}"/>
    <cellStyle name="Cálculo 3 5 3 3" xfId="4833" xr:uid="{00000000-0005-0000-0000-0000CC030000}"/>
    <cellStyle name="Cálculo 3 5 4" xfId="531" xr:uid="{00000000-0005-0000-0000-0000CD030000}"/>
    <cellStyle name="Cálculo 3 5 4 2" xfId="532" xr:uid="{00000000-0005-0000-0000-0000CE030000}"/>
    <cellStyle name="Cálculo 3 5 4 2 2" xfId="4836" xr:uid="{00000000-0005-0000-0000-0000CF030000}"/>
    <cellStyle name="Cálculo 3 5 4 3" xfId="4835" xr:uid="{00000000-0005-0000-0000-0000D0030000}"/>
    <cellStyle name="Cálculo 3 5 5" xfId="533" xr:uid="{00000000-0005-0000-0000-0000D1030000}"/>
    <cellStyle name="Cálculo 3 5 5 2" xfId="534" xr:uid="{00000000-0005-0000-0000-0000D2030000}"/>
    <cellStyle name="Cálculo 3 5 5 2 2" xfId="4838" xr:uid="{00000000-0005-0000-0000-0000D3030000}"/>
    <cellStyle name="Cálculo 3 5 5 3" xfId="4837" xr:uid="{00000000-0005-0000-0000-0000D4030000}"/>
    <cellStyle name="Cálculo 3 5 6" xfId="535" xr:uid="{00000000-0005-0000-0000-0000D5030000}"/>
    <cellStyle name="Cálculo 3 5 6 2" xfId="536" xr:uid="{00000000-0005-0000-0000-0000D6030000}"/>
    <cellStyle name="Cálculo 3 5 6 2 2" xfId="4840" xr:uid="{00000000-0005-0000-0000-0000D7030000}"/>
    <cellStyle name="Cálculo 3 5 6 3" xfId="4839" xr:uid="{00000000-0005-0000-0000-0000D8030000}"/>
    <cellStyle name="Cálculo 3 5 7" xfId="537" xr:uid="{00000000-0005-0000-0000-0000D9030000}"/>
    <cellStyle name="Cálculo 3 5 7 2" xfId="538" xr:uid="{00000000-0005-0000-0000-0000DA030000}"/>
    <cellStyle name="Cálculo 3 5 7 2 2" xfId="4842" xr:uid="{00000000-0005-0000-0000-0000DB030000}"/>
    <cellStyle name="Cálculo 3 5 7 3" xfId="4841" xr:uid="{00000000-0005-0000-0000-0000DC030000}"/>
    <cellStyle name="Cálculo 3 5 8" xfId="539" xr:uid="{00000000-0005-0000-0000-0000DD030000}"/>
    <cellStyle name="Cálculo 3 5 8 2" xfId="4843" xr:uid="{00000000-0005-0000-0000-0000DE030000}"/>
    <cellStyle name="Cálculo 3 5 9" xfId="4830" xr:uid="{00000000-0005-0000-0000-0000DF030000}"/>
    <cellStyle name="Cálculo 3 6" xfId="540" xr:uid="{00000000-0005-0000-0000-0000E0030000}"/>
    <cellStyle name="Cálculo 3 6 2" xfId="541" xr:uid="{00000000-0005-0000-0000-0000E1030000}"/>
    <cellStyle name="Cálculo 3 6 2 2" xfId="542" xr:uid="{00000000-0005-0000-0000-0000E2030000}"/>
    <cellStyle name="Cálculo 3 6 2 2 2" xfId="4846" xr:uid="{00000000-0005-0000-0000-0000E3030000}"/>
    <cellStyle name="Cálculo 3 6 2 3" xfId="4845" xr:uid="{00000000-0005-0000-0000-0000E4030000}"/>
    <cellStyle name="Cálculo 3 6 3" xfId="543" xr:uid="{00000000-0005-0000-0000-0000E5030000}"/>
    <cellStyle name="Cálculo 3 6 3 2" xfId="544" xr:uid="{00000000-0005-0000-0000-0000E6030000}"/>
    <cellStyle name="Cálculo 3 6 3 2 2" xfId="4848" xr:uid="{00000000-0005-0000-0000-0000E7030000}"/>
    <cellStyle name="Cálculo 3 6 3 3" xfId="4847" xr:uid="{00000000-0005-0000-0000-0000E8030000}"/>
    <cellStyle name="Cálculo 3 6 4" xfId="545" xr:uid="{00000000-0005-0000-0000-0000E9030000}"/>
    <cellStyle name="Cálculo 3 6 4 2" xfId="546" xr:uid="{00000000-0005-0000-0000-0000EA030000}"/>
    <cellStyle name="Cálculo 3 6 4 2 2" xfId="4850" xr:uid="{00000000-0005-0000-0000-0000EB030000}"/>
    <cellStyle name="Cálculo 3 6 4 3" xfId="4849" xr:uid="{00000000-0005-0000-0000-0000EC030000}"/>
    <cellStyle name="Cálculo 3 6 5" xfId="547" xr:uid="{00000000-0005-0000-0000-0000ED030000}"/>
    <cellStyle name="Cálculo 3 6 5 2" xfId="548" xr:uid="{00000000-0005-0000-0000-0000EE030000}"/>
    <cellStyle name="Cálculo 3 6 5 2 2" xfId="4852" xr:uid="{00000000-0005-0000-0000-0000EF030000}"/>
    <cellStyle name="Cálculo 3 6 5 3" xfId="4851" xr:uid="{00000000-0005-0000-0000-0000F0030000}"/>
    <cellStyle name="Cálculo 3 6 6" xfId="549" xr:uid="{00000000-0005-0000-0000-0000F1030000}"/>
    <cellStyle name="Cálculo 3 6 6 2" xfId="550" xr:uid="{00000000-0005-0000-0000-0000F2030000}"/>
    <cellStyle name="Cálculo 3 6 6 2 2" xfId="4854" xr:uid="{00000000-0005-0000-0000-0000F3030000}"/>
    <cellStyle name="Cálculo 3 6 6 3" xfId="4853" xr:uid="{00000000-0005-0000-0000-0000F4030000}"/>
    <cellStyle name="Cálculo 3 6 7" xfId="551" xr:uid="{00000000-0005-0000-0000-0000F5030000}"/>
    <cellStyle name="Cálculo 3 6 7 2" xfId="552" xr:uid="{00000000-0005-0000-0000-0000F6030000}"/>
    <cellStyle name="Cálculo 3 6 7 2 2" xfId="4856" xr:uid="{00000000-0005-0000-0000-0000F7030000}"/>
    <cellStyle name="Cálculo 3 6 7 3" xfId="4855" xr:uid="{00000000-0005-0000-0000-0000F8030000}"/>
    <cellStyle name="Cálculo 3 6 8" xfId="553" xr:uid="{00000000-0005-0000-0000-0000F9030000}"/>
    <cellStyle name="Cálculo 3 6 8 2" xfId="4857" xr:uid="{00000000-0005-0000-0000-0000FA030000}"/>
    <cellStyle name="Cálculo 3 6 9" xfId="4844" xr:uid="{00000000-0005-0000-0000-0000FB030000}"/>
    <cellStyle name="Cálculo 3 7" xfId="554" xr:uid="{00000000-0005-0000-0000-0000FC030000}"/>
    <cellStyle name="Cálculo 3 7 2" xfId="555" xr:uid="{00000000-0005-0000-0000-0000FD030000}"/>
    <cellStyle name="Cálculo 3 7 2 2" xfId="556" xr:uid="{00000000-0005-0000-0000-0000FE030000}"/>
    <cellStyle name="Cálculo 3 7 2 2 2" xfId="4860" xr:uid="{00000000-0005-0000-0000-0000FF030000}"/>
    <cellStyle name="Cálculo 3 7 2 3" xfId="4859" xr:uid="{00000000-0005-0000-0000-000000040000}"/>
    <cellStyle name="Cálculo 3 7 3" xfId="557" xr:uid="{00000000-0005-0000-0000-000001040000}"/>
    <cellStyle name="Cálculo 3 7 3 2" xfId="558" xr:uid="{00000000-0005-0000-0000-000002040000}"/>
    <cellStyle name="Cálculo 3 7 3 2 2" xfId="4862" xr:uid="{00000000-0005-0000-0000-000003040000}"/>
    <cellStyle name="Cálculo 3 7 3 3" xfId="4861" xr:uid="{00000000-0005-0000-0000-000004040000}"/>
    <cellStyle name="Cálculo 3 7 4" xfId="559" xr:uid="{00000000-0005-0000-0000-000005040000}"/>
    <cellStyle name="Cálculo 3 7 4 2" xfId="560" xr:uid="{00000000-0005-0000-0000-000006040000}"/>
    <cellStyle name="Cálculo 3 7 4 2 2" xfId="4864" xr:uid="{00000000-0005-0000-0000-000007040000}"/>
    <cellStyle name="Cálculo 3 7 4 3" xfId="4863" xr:uid="{00000000-0005-0000-0000-000008040000}"/>
    <cellStyle name="Cálculo 3 7 5" xfId="561" xr:uid="{00000000-0005-0000-0000-000009040000}"/>
    <cellStyle name="Cálculo 3 7 5 2" xfId="562" xr:uid="{00000000-0005-0000-0000-00000A040000}"/>
    <cellStyle name="Cálculo 3 7 5 2 2" xfId="4866" xr:uid="{00000000-0005-0000-0000-00000B040000}"/>
    <cellStyle name="Cálculo 3 7 5 3" xfId="4865" xr:uid="{00000000-0005-0000-0000-00000C040000}"/>
    <cellStyle name="Cálculo 3 7 6" xfId="563" xr:uid="{00000000-0005-0000-0000-00000D040000}"/>
    <cellStyle name="Cálculo 3 7 6 2" xfId="564" xr:uid="{00000000-0005-0000-0000-00000E040000}"/>
    <cellStyle name="Cálculo 3 7 6 2 2" xfId="4868" xr:uid="{00000000-0005-0000-0000-00000F040000}"/>
    <cellStyle name="Cálculo 3 7 6 3" xfId="4867" xr:uid="{00000000-0005-0000-0000-000010040000}"/>
    <cellStyle name="Cálculo 3 7 7" xfId="565" xr:uid="{00000000-0005-0000-0000-000011040000}"/>
    <cellStyle name="Cálculo 3 7 7 2" xfId="566" xr:uid="{00000000-0005-0000-0000-000012040000}"/>
    <cellStyle name="Cálculo 3 7 7 2 2" xfId="4870" xr:uid="{00000000-0005-0000-0000-000013040000}"/>
    <cellStyle name="Cálculo 3 7 7 3" xfId="4869" xr:uid="{00000000-0005-0000-0000-000014040000}"/>
    <cellStyle name="Cálculo 3 7 8" xfId="567" xr:uid="{00000000-0005-0000-0000-000015040000}"/>
    <cellStyle name="Cálculo 3 7 8 2" xfId="4871" xr:uid="{00000000-0005-0000-0000-000016040000}"/>
    <cellStyle name="Cálculo 3 7 9" xfId="4858" xr:uid="{00000000-0005-0000-0000-000017040000}"/>
    <cellStyle name="Cálculo 3 8" xfId="568" xr:uid="{00000000-0005-0000-0000-000018040000}"/>
    <cellStyle name="Cálculo 3 8 2" xfId="569" xr:uid="{00000000-0005-0000-0000-000019040000}"/>
    <cellStyle name="Cálculo 3 8 2 2" xfId="570" xr:uid="{00000000-0005-0000-0000-00001A040000}"/>
    <cellStyle name="Cálculo 3 8 2 2 2" xfId="4874" xr:uid="{00000000-0005-0000-0000-00001B040000}"/>
    <cellStyle name="Cálculo 3 8 2 3" xfId="4873" xr:uid="{00000000-0005-0000-0000-00001C040000}"/>
    <cellStyle name="Cálculo 3 8 3" xfId="571" xr:uid="{00000000-0005-0000-0000-00001D040000}"/>
    <cellStyle name="Cálculo 3 8 3 2" xfId="572" xr:uid="{00000000-0005-0000-0000-00001E040000}"/>
    <cellStyle name="Cálculo 3 8 3 2 2" xfId="4876" xr:uid="{00000000-0005-0000-0000-00001F040000}"/>
    <cellStyle name="Cálculo 3 8 3 3" xfId="4875" xr:uid="{00000000-0005-0000-0000-000020040000}"/>
    <cellStyle name="Cálculo 3 8 4" xfId="573" xr:uid="{00000000-0005-0000-0000-000021040000}"/>
    <cellStyle name="Cálculo 3 8 4 2" xfId="574" xr:uid="{00000000-0005-0000-0000-000022040000}"/>
    <cellStyle name="Cálculo 3 8 4 2 2" xfId="4878" xr:uid="{00000000-0005-0000-0000-000023040000}"/>
    <cellStyle name="Cálculo 3 8 4 3" xfId="4877" xr:uid="{00000000-0005-0000-0000-000024040000}"/>
    <cellStyle name="Cálculo 3 8 5" xfId="575" xr:uid="{00000000-0005-0000-0000-000025040000}"/>
    <cellStyle name="Cálculo 3 8 5 2" xfId="576" xr:uid="{00000000-0005-0000-0000-000026040000}"/>
    <cellStyle name="Cálculo 3 8 5 2 2" xfId="4880" xr:uid="{00000000-0005-0000-0000-000027040000}"/>
    <cellStyle name="Cálculo 3 8 5 3" xfId="4879" xr:uid="{00000000-0005-0000-0000-000028040000}"/>
    <cellStyle name="Cálculo 3 8 6" xfId="577" xr:uid="{00000000-0005-0000-0000-000029040000}"/>
    <cellStyle name="Cálculo 3 8 6 2" xfId="578" xr:uid="{00000000-0005-0000-0000-00002A040000}"/>
    <cellStyle name="Cálculo 3 8 6 2 2" xfId="4882" xr:uid="{00000000-0005-0000-0000-00002B040000}"/>
    <cellStyle name="Cálculo 3 8 6 3" xfId="4881" xr:uid="{00000000-0005-0000-0000-00002C040000}"/>
    <cellStyle name="Cálculo 3 8 7" xfId="579" xr:uid="{00000000-0005-0000-0000-00002D040000}"/>
    <cellStyle name="Cálculo 3 8 7 2" xfId="580" xr:uid="{00000000-0005-0000-0000-00002E040000}"/>
    <cellStyle name="Cálculo 3 8 7 2 2" xfId="4884" xr:uid="{00000000-0005-0000-0000-00002F040000}"/>
    <cellStyle name="Cálculo 3 8 7 3" xfId="4883" xr:uid="{00000000-0005-0000-0000-000030040000}"/>
    <cellStyle name="Cálculo 3 8 8" xfId="581" xr:uid="{00000000-0005-0000-0000-000031040000}"/>
    <cellStyle name="Cálculo 3 8 8 2" xfId="4885" xr:uid="{00000000-0005-0000-0000-000032040000}"/>
    <cellStyle name="Cálculo 3 8 9" xfId="4872" xr:uid="{00000000-0005-0000-0000-000033040000}"/>
    <cellStyle name="Cálculo 3 9" xfId="582" xr:uid="{00000000-0005-0000-0000-000034040000}"/>
    <cellStyle name="Cálculo 3 9 2" xfId="583" xr:uid="{00000000-0005-0000-0000-000035040000}"/>
    <cellStyle name="Cálculo 3 9 2 2" xfId="584" xr:uid="{00000000-0005-0000-0000-000036040000}"/>
    <cellStyle name="Cálculo 3 9 2 2 2" xfId="4888" xr:uid="{00000000-0005-0000-0000-000037040000}"/>
    <cellStyle name="Cálculo 3 9 2 3" xfId="4887" xr:uid="{00000000-0005-0000-0000-000038040000}"/>
    <cellStyle name="Cálculo 3 9 3" xfId="585" xr:uid="{00000000-0005-0000-0000-000039040000}"/>
    <cellStyle name="Cálculo 3 9 3 2" xfId="586" xr:uid="{00000000-0005-0000-0000-00003A040000}"/>
    <cellStyle name="Cálculo 3 9 3 2 2" xfId="4890" xr:uid="{00000000-0005-0000-0000-00003B040000}"/>
    <cellStyle name="Cálculo 3 9 3 3" xfId="4889" xr:uid="{00000000-0005-0000-0000-00003C040000}"/>
    <cellStyle name="Cálculo 3 9 4" xfId="587" xr:uid="{00000000-0005-0000-0000-00003D040000}"/>
    <cellStyle name="Cálculo 3 9 4 2" xfId="588" xr:uid="{00000000-0005-0000-0000-00003E040000}"/>
    <cellStyle name="Cálculo 3 9 4 2 2" xfId="4892" xr:uid="{00000000-0005-0000-0000-00003F040000}"/>
    <cellStyle name="Cálculo 3 9 4 3" xfId="4891" xr:uid="{00000000-0005-0000-0000-000040040000}"/>
    <cellStyle name="Cálculo 3 9 5" xfId="589" xr:uid="{00000000-0005-0000-0000-000041040000}"/>
    <cellStyle name="Cálculo 3 9 5 2" xfId="590" xr:uid="{00000000-0005-0000-0000-000042040000}"/>
    <cellStyle name="Cálculo 3 9 5 2 2" xfId="4894" xr:uid="{00000000-0005-0000-0000-000043040000}"/>
    <cellStyle name="Cálculo 3 9 5 3" xfId="4893" xr:uid="{00000000-0005-0000-0000-000044040000}"/>
    <cellStyle name="Cálculo 3 9 6" xfId="591" xr:uid="{00000000-0005-0000-0000-000045040000}"/>
    <cellStyle name="Cálculo 3 9 6 2" xfId="592" xr:uid="{00000000-0005-0000-0000-000046040000}"/>
    <cellStyle name="Cálculo 3 9 6 2 2" xfId="4896" xr:uid="{00000000-0005-0000-0000-000047040000}"/>
    <cellStyle name="Cálculo 3 9 6 3" xfId="4895" xr:uid="{00000000-0005-0000-0000-000048040000}"/>
    <cellStyle name="Cálculo 3 9 7" xfId="593" xr:uid="{00000000-0005-0000-0000-000049040000}"/>
    <cellStyle name="Cálculo 3 9 7 2" xfId="594" xr:uid="{00000000-0005-0000-0000-00004A040000}"/>
    <cellStyle name="Cálculo 3 9 7 2 2" xfId="4898" xr:uid="{00000000-0005-0000-0000-00004B040000}"/>
    <cellStyle name="Cálculo 3 9 7 3" xfId="4897" xr:uid="{00000000-0005-0000-0000-00004C040000}"/>
    <cellStyle name="Cálculo 3 9 8" xfId="595" xr:uid="{00000000-0005-0000-0000-00004D040000}"/>
    <cellStyle name="Cálculo 3 9 8 2" xfId="4899" xr:uid="{00000000-0005-0000-0000-00004E040000}"/>
    <cellStyle name="Cálculo 3 9 9" xfId="4886" xr:uid="{00000000-0005-0000-0000-00004F040000}"/>
    <cellStyle name="Cálculo 4" xfId="596" xr:uid="{00000000-0005-0000-0000-000050040000}"/>
    <cellStyle name="Cálculo 4 10" xfId="597" xr:uid="{00000000-0005-0000-0000-000051040000}"/>
    <cellStyle name="Cálculo 4 10 2" xfId="598" xr:uid="{00000000-0005-0000-0000-000052040000}"/>
    <cellStyle name="Cálculo 4 10 2 2" xfId="599" xr:uid="{00000000-0005-0000-0000-000053040000}"/>
    <cellStyle name="Cálculo 4 10 2 2 2" xfId="4903" xr:uid="{00000000-0005-0000-0000-000054040000}"/>
    <cellStyle name="Cálculo 4 10 2 3" xfId="4902" xr:uid="{00000000-0005-0000-0000-000055040000}"/>
    <cellStyle name="Cálculo 4 10 3" xfId="600" xr:uid="{00000000-0005-0000-0000-000056040000}"/>
    <cellStyle name="Cálculo 4 10 3 2" xfId="4904" xr:uid="{00000000-0005-0000-0000-000057040000}"/>
    <cellStyle name="Cálculo 4 10 4" xfId="4901" xr:uid="{00000000-0005-0000-0000-000058040000}"/>
    <cellStyle name="Cálculo 4 11" xfId="601" xr:uid="{00000000-0005-0000-0000-000059040000}"/>
    <cellStyle name="Cálculo 4 11 2" xfId="602" xr:uid="{00000000-0005-0000-0000-00005A040000}"/>
    <cellStyle name="Cálculo 4 11 2 2" xfId="603" xr:uid="{00000000-0005-0000-0000-00005B040000}"/>
    <cellStyle name="Cálculo 4 11 2 2 2" xfId="4907" xr:uid="{00000000-0005-0000-0000-00005C040000}"/>
    <cellStyle name="Cálculo 4 11 2 3" xfId="4906" xr:uid="{00000000-0005-0000-0000-00005D040000}"/>
    <cellStyle name="Cálculo 4 11 3" xfId="604" xr:uid="{00000000-0005-0000-0000-00005E040000}"/>
    <cellStyle name="Cálculo 4 11 3 2" xfId="4908" xr:uid="{00000000-0005-0000-0000-00005F040000}"/>
    <cellStyle name="Cálculo 4 11 4" xfId="4905" xr:uid="{00000000-0005-0000-0000-000060040000}"/>
    <cellStyle name="Cálculo 4 12" xfId="605" xr:uid="{00000000-0005-0000-0000-000061040000}"/>
    <cellStyle name="Cálculo 4 12 2" xfId="606" xr:uid="{00000000-0005-0000-0000-000062040000}"/>
    <cellStyle name="Cálculo 4 12 2 2" xfId="607" xr:uid="{00000000-0005-0000-0000-000063040000}"/>
    <cellStyle name="Cálculo 4 12 2 2 2" xfId="4911" xr:uid="{00000000-0005-0000-0000-000064040000}"/>
    <cellStyle name="Cálculo 4 12 2 3" xfId="4910" xr:uid="{00000000-0005-0000-0000-000065040000}"/>
    <cellStyle name="Cálculo 4 12 3" xfId="608" xr:uid="{00000000-0005-0000-0000-000066040000}"/>
    <cellStyle name="Cálculo 4 12 3 2" xfId="4912" xr:uid="{00000000-0005-0000-0000-000067040000}"/>
    <cellStyle name="Cálculo 4 12 4" xfId="4909" xr:uid="{00000000-0005-0000-0000-000068040000}"/>
    <cellStyle name="Cálculo 4 13" xfId="609" xr:uid="{00000000-0005-0000-0000-000069040000}"/>
    <cellStyle name="Cálculo 4 13 2" xfId="610" xr:uid="{00000000-0005-0000-0000-00006A040000}"/>
    <cellStyle name="Cálculo 4 13 2 2" xfId="611" xr:uid="{00000000-0005-0000-0000-00006B040000}"/>
    <cellStyle name="Cálculo 4 13 2 2 2" xfId="4915" xr:uid="{00000000-0005-0000-0000-00006C040000}"/>
    <cellStyle name="Cálculo 4 13 2 3" xfId="4914" xr:uid="{00000000-0005-0000-0000-00006D040000}"/>
    <cellStyle name="Cálculo 4 13 3" xfId="612" xr:uid="{00000000-0005-0000-0000-00006E040000}"/>
    <cellStyle name="Cálculo 4 13 3 2" xfId="4916" xr:uid="{00000000-0005-0000-0000-00006F040000}"/>
    <cellStyle name="Cálculo 4 13 4" xfId="4913" xr:uid="{00000000-0005-0000-0000-000070040000}"/>
    <cellStyle name="Cálculo 4 14" xfId="613" xr:uid="{00000000-0005-0000-0000-000071040000}"/>
    <cellStyle name="Cálculo 4 14 2" xfId="614" xr:uid="{00000000-0005-0000-0000-000072040000}"/>
    <cellStyle name="Cálculo 4 14 2 2" xfId="4918" xr:uid="{00000000-0005-0000-0000-000073040000}"/>
    <cellStyle name="Cálculo 4 14 3" xfId="4917" xr:uid="{00000000-0005-0000-0000-000074040000}"/>
    <cellStyle name="Cálculo 4 15" xfId="615" xr:uid="{00000000-0005-0000-0000-000075040000}"/>
    <cellStyle name="Cálculo 4 15 2" xfId="616" xr:uid="{00000000-0005-0000-0000-000076040000}"/>
    <cellStyle name="Cálculo 4 15 2 2" xfId="4920" xr:uid="{00000000-0005-0000-0000-000077040000}"/>
    <cellStyle name="Cálculo 4 15 3" xfId="4919" xr:uid="{00000000-0005-0000-0000-000078040000}"/>
    <cellStyle name="Cálculo 4 16" xfId="617" xr:uid="{00000000-0005-0000-0000-000079040000}"/>
    <cellStyle name="Cálculo 4 16 2" xfId="618" xr:uid="{00000000-0005-0000-0000-00007A040000}"/>
    <cellStyle name="Cálculo 4 16 2 2" xfId="4922" xr:uid="{00000000-0005-0000-0000-00007B040000}"/>
    <cellStyle name="Cálculo 4 16 3" xfId="4921" xr:uid="{00000000-0005-0000-0000-00007C040000}"/>
    <cellStyle name="Cálculo 4 17" xfId="4900" xr:uid="{00000000-0005-0000-0000-00007D040000}"/>
    <cellStyle name="Cálculo 4 2" xfId="619" xr:uid="{00000000-0005-0000-0000-00007E040000}"/>
    <cellStyle name="Cálculo 4 2 2" xfId="620" xr:uid="{00000000-0005-0000-0000-00007F040000}"/>
    <cellStyle name="Cálculo 4 2 2 2" xfId="621" xr:uid="{00000000-0005-0000-0000-000080040000}"/>
    <cellStyle name="Cálculo 4 2 2 2 2" xfId="4925" xr:uid="{00000000-0005-0000-0000-000081040000}"/>
    <cellStyle name="Cálculo 4 2 2 3" xfId="4924" xr:uid="{00000000-0005-0000-0000-000082040000}"/>
    <cellStyle name="Cálculo 4 2 3" xfId="622" xr:uid="{00000000-0005-0000-0000-000083040000}"/>
    <cellStyle name="Cálculo 4 2 3 2" xfId="623" xr:uid="{00000000-0005-0000-0000-000084040000}"/>
    <cellStyle name="Cálculo 4 2 3 2 2" xfId="4927" xr:uid="{00000000-0005-0000-0000-000085040000}"/>
    <cellStyle name="Cálculo 4 2 3 3" xfId="4926" xr:uid="{00000000-0005-0000-0000-000086040000}"/>
    <cellStyle name="Cálculo 4 2 4" xfId="624" xr:uid="{00000000-0005-0000-0000-000087040000}"/>
    <cellStyle name="Cálculo 4 2 4 2" xfId="625" xr:uid="{00000000-0005-0000-0000-000088040000}"/>
    <cellStyle name="Cálculo 4 2 4 2 2" xfId="4929" xr:uid="{00000000-0005-0000-0000-000089040000}"/>
    <cellStyle name="Cálculo 4 2 4 3" xfId="4928" xr:uid="{00000000-0005-0000-0000-00008A040000}"/>
    <cellStyle name="Cálculo 4 2 5" xfId="626" xr:uid="{00000000-0005-0000-0000-00008B040000}"/>
    <cellStyle name="Cálculo 4 2 5 2" xfId="627" xr:uid="{00000000-0005-0000-0000-00008C040000}"/>
    <cellStyle name="Cálculo 4 2 5 2 2" xfId="4931" xr:uid="{00000000-0005-0000-0000-00008D040000}"/>
    <cellStyle name="Cálculo 4 2 5 3" xfId="4930" xr:uid="{00000000-0005-0000-0000-00008E040000}"/>
    <cellStyle name="Cálculo 4 2 6" xfId="628" xr:uid="{00000000-0005-0000-0000-00008F040000}"/>
    <cellStyle name="Cálculo 4 2 6 2" xfId="629" xr:uid="{00000000-0005-0000-0000-000090040000}"/>
    <cellStyle name="Cálculo 4 2 6 2 2" xfId="4933" xr:uid="{00000000-0005-0000-0000-000091040000}"/>
    <cellStyle name="Cálculo 4 2 6 3" xfId="4932" xr:uid="{00000000-0005-0000-0000-000092040000}"/>
    <cellStyle name="Cálculo 4 2 7" xfId="630" xr:uid="{00000000-0005-0000-0000-000093040000}"/>
    <cellStyle name="Cálculo 4 2 7 2" xfId="631" xr:uid="{00000000-0005-0000-0000-000094040000}"/>
    <cellStyle name="Cálculo 4 2 7 2 2" xfId="4935" xr:uid="{00000000-0005-0000-0000-000095040000}"/>
    <cellStyle name="Cálculo 4 2 7 3" xfId="4934" xr:uid="{00000000-0005-0000-0000-000096040000}"/>
    <cellStyle name="Cálculo 4 2 8" xfId="632" xr:uid="{00000000-0005-0000-0000-000097040000}"/>
    <cellStyle name="Cálculo 4 2 8 2" xfId="4936" xr:uid="{00000000-0005-0000-0000-000098040000}"/>
    <cellStyle name="Cálculo 4 2 9" xfId="4923" xr:uid="{00000000-0005-0000-0000-000099040000}"/>
    <cellStyle name="Cálculo 4 3" xfId="633" xr:uid="{00000000-0005-0000-0000-00009A040000}"/>
    <cellStyle name="Cálculo 4 3 2" xfId="634" xr:uid="{00000000-0005-0000-0000-00009B040000}"/>
    <cellStyle name="Cálculo 4 3 2 2" xfId="635" xr:uid="{00000000-0005-0000-0000-00009C040000}"/>
    <cellStyle name="Cálculo 4 3 2 2 2" xfId="4939" xr:uid="{00000000-0005-0000-0000-00009D040000}"/>
    <cellStyle name="Cálculo 4 3 2 3" xfId="4938" xr:uid="{00000000-0005-0000-0000-00009E040000}"/>
    <cellStyle name="Cálculo 4 3 3" xfId="636" xr:uid="{00000000-0005-0000-0000-00009F040000}"/>
    <cellStyle name="Cálculo 4 3 3 2" xfId="637" xr:uid="{00000000-0005-0000-0000-0000A0040000}"/>
    <cellStyle name="Cálculo 4 3 3 2 2" xfId="4941" xr:uid="{00000000-0005-0000-0000-0000A1040000}"/>
    <cellStyle name="Cálculo 4 3 3 3" xfId="4940" xr:uid="{00000000-0005-0000-0000-0000A2040000}"/>
    <cellStyle name="Cálculo 4 3 4" xfId="638" xr:uid="{00000000-0005-0000-0000-0000A3040000}"/>
    <cellStyle name="Cálculo 4 3 4 2" xfId="639" xr:uid="{00000000-0005-0000-0000-0000A4040000}"/>
    <cellStyle name="Cálculo 4 3 4 2 2" xfId="4943" xr:uid="{00000000-0005-0000-0000-0000A5040000}"/>
    <cellStyle name="Cálculo 4 3 4 3" xfId="4942" xr:uid="{00000000-0005-0000-0000-0000A6040000}"/>
    <cellStyle name="Cálculo 4 3 5" xfId="640" xr:uid="{00000000-0005-0000-0000-0000A7040000}"/>
    <cellStyle name="Cálculo 4 3 5 2" xfId="641" xr:uid="{00000000-0005-0000-0000-0000A8040000}"/>
    <cellStyle name="Cálculo 4 3 5 2 2" xfId="4945" xr:uid="{00000000-0005-0000-0000-0000A9040000}"/>
    <cellStyle name="Cálculo 4 3 5 3" xfId="4944" xr:uid="{00000000-0005-0000-0000-0000AA040000}"/>
    <cellStyle name="Cálculo 4 3 6" xfId="642" xr:uid="{00000000-0005-0000-0000-0000AB040000}"/>
    <cellStyle name="Cálculo 4 3 6 2" xfId="643" xr:uid="{00000000-0005-0000-0000-0000AC040000}"/>
    <cellStyle name="Cálculo 4 3 6 2 2" xfId="4947" xr:uid="{00000000-0005-0000-0000-0000AD040000}"/>
    <cellStyle name="Cálculo 4 3 6 3" xfId="4946" xr:uid="{00000000-0005-0000-0000-0000AE040000}"/>
    <cellStyle name="Cálculo 4 3 7" xfId="644" xr:uid="{00000000-0005-0000-0000-0000AF040000}"/>
    <cellStyle name="Cálculo 4 3 7 2" xfId="645" xr:uid="{00000000-0005-0000-0000-0000B0040000}"/>
    <cellStyle name="Cálculo 4 3 7 2 2" xfId="4949" xr:uid="{00000000-0005-0000-0000-0000B1040000}"/>
    <cellStyle name="Cálculo 4 3 7 3" xfId="4948" xr:uid="{00000000-0005-0000-0000-0000B2040000}"/>
    <cellStyle name="Cálculo 4 3 8" xfId="646" xr:uid="{00000000-0005-0000-0000-0000B3040000}"/>
    <cellStyle name="Cálculo 4 3 8 2" xfId="4950" xr:uid="{00000000-0005-0000-0000-0000B4040000}"/>
    <cellStyle name="Cálculo 4 3 9" xfId="4937" xr:uid="{00000000-0005-0000-0000-0000B5040000}"/>
    <cellStyle name="Cálculo 4 4" xfId="647" xr:uid="{00000000-0005-0000-0000-0000B6040000}"/>
    <cellStyle name="Cálculo 4 4 2" xfId="648" xr:uid="{00000000-0005-0000-0000-0000B7040000}"/>
    <cellStyle name="Cálculo 4 4 2 2" xfId="649" xr:uid="{00000000-0005-0000-0000-0000B8040000}"/>
    <cellStyle name="Cálculo 4 4 2 2 2" xfId="4953" xr:uid="{00000000-0005-0000-0000-0000B9040000}"/>
    <cellStyle name="Cálculo 4 4 2 3" xfId="4952" xr:uid="{00000000-0005-0000-0000-0000BA040000}"/>
    <cellStyle name="Cálculo 4 4 3" xfId="650" xr:uid="{00000000-0005-0000-0000-0000BB040000}"/>
    <cellStyle name="Cálculo 4 4 3 2" xfId="651" xr:uid="{00000000-0005-0000-0000-0000BC040000}"/>
    <cellStyle name="Cálculo 4 4 3 2 2" xfId="4955" xr:uid="{00000000-0005-0000-0000-0000BD040000}"/>
    <cellStyle name="Cálculo 4 4 3 3" xfId="4954" xr:uid="{00000000-0005-0000-0000-0000BE040000}"/>
    <cellStyle name="Cálculo 4 4 4" xfId="652" xr:uid="{00000000-0005-0000-0000-0000BF040000}"/>
    <cellStyle name="Cálculo 4 4 4 2" xfId="653" xr:uid="{00000000-0005-0000-0000-0000C0040000}"/>
    <cellStyle name="Cálculo 4 4 4 2 2" xfId="4957" xr:uid="{00000000-0005-0000-0000-0000C1040000}"/>
    <cellStyle name="Cálculo 4 4 4 3" xfId="4956" xr:uid="{00000000-0005-0000-0000-0000C2040000}"/>
    <cellStyle name="Cálculo 4 4 5" xfId="654" xr:uid="{00000000-0005-0000-0000-0000C3040000}"/>
    <cellStyle name="Cálculo 4 4 5 2" xfId="655" xr:uid="{00000000-0005-0000-0000-0000C4040000}"/>
    <cellStyle name="Cálculo 4 4 5 2 2" xfId="4959" xr:uid="{00000000-0005-0000-0000-0000C5040000}"/>
    <cellStyle name="Cálculo 4 4 5 3" xfId="4958" xr:uid="{00000000-0005-0000-0000-0000C6040000}"/>
    <cellStyle name="Cálculo 4 4 6" xfId="656" xr:uid="{00000000-0005-0000-0000-0000C7040000}"/>
    <cellStyle name="Cálculo 4 4 6 2" xfId="657" xr:uid="{00000000-0005-0000-0000-0000C8040000}"/>
    <cellStyle name="Cálculo 4 4 6 2 2" xfId="4961" xr:uid="{00000000-0005-0000-0000-0000C9040000}"/>
    <cellStyle name="Cálculo 4 4 6 3" xfId="4960" xr:uid="{00000000-0005-0000-0000-0000CA040000}"/>
    <cellStyle name="Cálculo 4 4 7" xfId="658" xr:uid="{00000000-0005-0000-0000-0000CB040000}"/>
    <cellStyle name="Cálculo 4 4 7 2" xfId="659" xr:uid="{00000000-0005-0000-0000-0000CC040000}"/>
    <cellStyle name="Cálculo 4 4 7 2 2" xfId="4963" xr:uid="{00000000-0005-0000-0000-0000CD040000}"/>
    <cellStyle name="Cálculo 4 4 7 3" xfId="4962" xr:uid="{00000000-0005-0000-0000-0000CE040000}"/>
    <cellStyle name="Cálculo 4 4 8" xfId="660" xr:uid="{00000000-0005-0000-0000-0000CF040000}"/>
    <cellStyle name="Cálculo 4 4 8 2" xfId="4964" xr:uid="{00000000-0005-0000-0000-0000D0040000}"/>
    <cellStyle name="Cálculo 4 4 9" xfId="4951" xr:uid="{00000000-0005-0000-0000-0000D1040000}"/>
    <cellStyle name="Cálculo 4 5" xfId="661" xr:uid="{00000000-0005-0000-0000-0000D2040000}"/>
    <cellStyle name="Cálculo 4 5 2" xfId="662" xr:uid="{00000000-0005-0000-0000-0000D3040000}"/>
    <cellStyle name="Cálculo 4 5 2 2" xfId="663" xr:uid="{00000000-0005-0000-0000-0000D4040000}"/>
    <cellStyle name="Cálculo 4 5 2 2 2" xfId="4967" xr:uid="{00000000-0005-0000-0000-0000D5040000}"/>
    <cellStyle name="Cálculo 4 5 2 3" xfId="4966" xr:uid="{00000000-0005-0000-0000-0000D6040000}"/>
    <cellStyle name="Cálculo 4 5 3" xfId="664" xr:uid="{00000000-0005-0000-0000-0000D7040000}"/>
    <cellStyle name="Cálculo 4 5 3 2" xfId="665" xr:uid="{00000000-0005-0000-0000-0000D8040000}"/>
    <cellStyle name="Cálculo 4 5 3 2 2" xfId="4969" xr:uid="{00000000-0005-0000-0000-0000D9040000}"/>
    <cellStyle name="Cálculo 4 5 3 3" xfId="4968" xr:uid="{00000000-0005-0000-0000-0000DA040000}"/>
    <cellStyle name="Cálculo 4 5 4" xfId="666" xr:uid="{00000000-0005-0000-0000-0000DB040000}"/>
    <cellStyle name="Cálculo 4 5 4 2" xfId="667" xr:uid="{00000000-0005-0000-0000-0000DC040000}"/>
    <cellStyle name="Cálculo 4 5 4 2 2" xfId="4971" xr:uid="{00000000-0005-0000-0000-0000DD040000}"/>
    <cellStyle name="Cálculo 4 5 4 3" xfId="4970" xr:uid="{00000000-0005-0000-0000-0000DE040000}"/>
    <cellStyle name="Cálculo 4 5 5" xfId="668" xr:uid="{00000000-0005-0000-0000-0000DF040000}"/>
    <cellStyle name="Cálculo 4 5 5 2" xfId="669" xr:uid="{00000000-0005-0000-0000-0000E0040000}"/>
    <cellStyle name="Cálculo 4 5 5 2 2" xfId="4973" xr:uid="{00000000-0005-0000-0000-0000E1040000}"/>
    <cellStyle name="Cálculo 4 5 5 3" xfId="4972" xr:uid="{00000000-0005-0000-0000-0000E2040000}"/>
    <cellStyle name="Cálculo 4 5 6" xfId="670" xr:uid="{00000000-0005-0000-0000-0000E3040000}"/>
    <cellStyle name="Cálculo 4 5 6 2" xfId="671" xr:uid="{00000000-0005-0000-0000-0000E4040000}"/>
    <cellStyle name="Cálculo 4 5 6 2 2" xfId="4975" xr:uid="{00000000-0005-0000-0000-0000E5040000}"/>
    <cellStyle name="Cálculo 4 5 6 3" xfId="4974" xr:uid="{00000000-0005-0000-0000-0000E6040000}"/>
    <cellStyle name="Cálculo 4 5 7" xfId="672" xr:uid="{00000000-0005-0000-0000-0000E7040000}"/>
    <cellStyle name="Cálculo 4 5 7 2" xfId="673" xr:uid="{00000000-0005-0000-0000-0000E8040000}"/>
    <cellStyle name="Cálculo 4 5 7 2 2" xfId="4977" xr:uid="{00000000-0005-0000-0000-0000E9040000}"/>
    <cellStyle name="Cálculo 4 5 7 3" xfId="4976" xr:uid="{00000000-0005-0000-0000-0000EA040000}"/>
    <cellStyle name="Cálculo 4 5 8" xfId="674" xr:uid="{00000000-0005-0000-0000-0000EB040000}"/>
    <cellStyle name="Cálculo 4 5 8 2" xfId="4978" xr:uid="{00000000-0005-0000-0000-0000EC040000}"/>
    <cellStyle name="Cálculo 4 5 9" xfId="4965" xr:uid="{00000000-0005-0000-0000-0000ED040000}"/>
    <cellStyle name="Cálculo 4 6" xfId="675" xr:uid="{00000000-0005-0000-0000-0000EE040000}"/>
    <cellStyle name="Cálculo 4 6 2" xfId="676" xr:uid="{00000000-0005-0000-0000-0000EF040000}"/>
    <cellStyle name="Cálculo 4 6 2 2" xfId="677" xr:uid="{00000000-0005-0000-0000-0000F0040000}"/>
    <cellStyle name="Cálculo 4 6 2 2 2" xfId="4981" xr:uid="{00000000-0005-0000-0000-0000F1040000}"/>
    <cellStyle name="Cálculo 4 6 2 3" xfId="4980" xr:uid="{00000000-0005-0000-0000-0000F2040000}"/>
    <cellStyle name="Cálculo 4 6 3" xfId="678" xr:uid="{00000000-0005-0000-0000-0000F3040000}"/>
    <cellStyle name="Cálculo 4 6 3 2" xfId="679" xr:uid="{00000000-0005-0000-0000-0000F4040000}"/>
    <cellStyle name="Cálculo 4 6 3 2 2" xfId="4983" xr:uid="{00000000-0005-0000-0000-0000F5040000}"/>
    <cellStyle name="Cálculo 4 6 3 3" xfId="4982" xr:uid="{00000000-0005-0000-0000-0000F6040000}"/>
    <cellStyle name="Cálculo 4 6 4" xfId="680" xr:uid="{00000000-0005-0000-0000-0000F7040000}"/>
    <cellStyle name="Cálculo 4 6 4 2" xfId="681" xr:uid="{00000000-0005-0000-0000-0000F8040000}"/>
    <cellStyle name="Cálculo 4 6 4 2 2" xfId="4985" xr:uid="{00000000-0005-0000-0000-0000F9040000}"/>
    <cellStyle name="Cálculo 4 6 4 3" xfId="4984" xr:uid="{00000000-0005-0000-0000-0000FA040000}"/>
    <cellStyle name="Cálculo 4 6 5" xfId="682" xr:uid="{00000000-0005-0000-0000-0000FB040000}"/>
    <cellStyle name="Cálculo 4 6 5 2" xfId="683" xr:uid="{00000000-0005-0000-0000-0000FC040000}"/>
    <cellStyle name="Cálculo 4 6 5 2 2" xfId="4987" xr:uid="{00000000-0005-0000-0000-0000FD040000}"/>
    <cellStyle name="Cálculo 4 6 5 3" xfId="4986" xr:uid="{00000000-0005-0000-0000-0000FE040000}"/>
    <cellStyle name="Cálculo 4 6 6" xfId="684" xr:uid="{00000000-0005-0000-0000-0000FF040000}"/>
    <cellStyle name="Cálculo 4 6 6 2" xfId="685" xr:uid="{00000000-0005-0000-0000-000000050000}"/>
    <cellStyle name="Cálculo 4 6 6 2 2" xfId="4989" xr:uid="{00000000-0005-0000-0000-000001050000}"/>
    <cellStyle name="Cálculo 4 6 6 3" xfId="4988" xr:uid="{00000000-0005-0000-0000-000002050000}"/>
    <cellStyle name="Cálculo 4 6 7" xfId="686" xr:uid="{00000000-0005-0000-0000-000003050000}"/>
    <cellStyle name="Cálculo 4 6 7 2" xfId="687" xr:uid="{00000000-0005-0000-0000-000004050000}"/>
    <cellStyle name="Cálculo 4 6 7 2 2" xfId="4991" xr:uid="{00000000-0005-0000-0000-000005050000}"/>
    <cellStyle name="Cálculo 4 6 7 3" xfId="4990" xr:uid="{00000000-0005-0000-0000-000006050000}"/>
    <cellStyle name="Cálculo 4 6 8" xfId="688" xr:uid="{00000000-0005-0000-0000-000007050000}"/>
    <cellStyle name="Cálculo 4 6 8 2" xfId="4992" xr:uid="{00000000-0005-0000-0000-000008050000}"/>
    <cellStyle name="Cálculo 4 6 9" xfId="4979" xr:uid="{00000000-0005-0000-0000-000009050000}"/>
    <cellStyle name="Cálculo 4 7" xfId="689" xr:uid="{00000000-0005-0000-0000-00000A050000}"/>
    <cellStyle name="Cálculo 4 7 2" xfId="690" xr:uid="{00000000-0005-0000-0000-00000B050000}"/>
    <cellStyle name="Cálculo 4 7 2 2" xfId="691" xr:uid="{00000000-0005-0000-0000-00000C050000}"/>
    <cellStyle name="Cálculo 4 7 2 2 2" xfId="4995" xr:uid="{00000000-0005-0000-0000-00000D050000}"/>
    <cellStyle name="Cálculo 4 7 2 3" xfId="4994" xr:uid="{00000000-0005-0000-0000-00000E050000}"/>
    <cellStyle name="Cálculo 4 7 3" xfId="692" xr:uid="{00000000-0005-0000-0000-00000F050000}"/>
    <cellStyle name="Cálculo 4 7 3 2" xfId="693" xr:uid="{00000000-0005-0000-0000-000010050000}"/>
    <cellStyle name="Cálculo 4 7 3 2 2" xfId="4997" xr:uid="{00000000-0005-0000-0000-000011050000}"/>
    <cellStyle name="Cálculo 4 7 3 3" xfId="4996" xr:uid="{00000000-0005-0000-0000-000012050000}"/>
    <cellStyle name="Cálculo 4 7 4" xfId="694" xr:uid="{00000000-0005-0000-0000-000013050000}"/>
    <cellStyle name="Cálculo 4 7 4 2" xfId="695" xr:uid="{00000000-0005-0000-0000-000014050000}"/>
    <cellStyle name="Cálculo 4 7 4 2 2" xfId="4999" xr:uid="{00000000-0005-0000-0000-000015050000}"/>
    <cellStyle name="Cálculo 4 7 4 3" xfId="4998" xr:uid="{00000000-0005-0000-0000-000016050000}"/>
    <cellStyle name="Cálculo 4 7 5" xfId="696" xr:uid="{00000000-0005-0000-0000-000017050000}"/>
    <cellStyle name="Cálculo 4 7 5 2" xfId="697" xr:uid="{00000000-0005-0000-0000-000018050000}"/>
    <cellStyle name="Cálculo 4 7 5 2 2" xfId="5001" xr:uid="{00000000-0005-0000-0000-000019050000}"/>
    <cellStyle name="Cálculo 4 7 5 3" xfId="5000" xr:uid="{00000000-0005-0000-0000-00001A050000}"/>
    <cellStyle name="Cálculo 4 7 6" xfId="698" xr:uid="{00000000-0005-0000-0000-00001B050000}"/>
    <cellStyle name="Cálculo 4 7 6 2" xfId="699" xr:uid="{00000000-0005-0000-0000-00001C050000}"/>
    <cellStyle name="Cálculo 4 7 6 2 2" xfId="5003" xr:uid="{00000000-0005-0000-0000-00001D050000}"/>
    <cellStyle name="Cálculo 4 7 6 3" xfId="5002" xr:uid="{00000000-0005-0000-0000-00001E050000}"/>
    <cellStyle name="Cálculo 4 7 7" xfId="700" xr:uid="{00000000-0005-0000-0000-00001F050000}"/>
    <cellStyle name="Cálculo 4 7 7 2" xfId="701" xr:uid="{00000000-0005-0000-0000-000020050000}"/>
    <cellStyle name="Cálculo 4 7 7 2 2" xfId="5005" xr:uid="{00000000-0005-0000-0000-000021050000}"/>
    <cellStyle name="Cálculo 4 7 7 3" xfId="5004" xr:uid="{00000000-0005-0000-0000-000022050000}"/>
    <cellStyle name="Cálculo 4 7 8" xfId="702" xr:uid="{00000000-0005-0000-0000-000023050000}"/>
    <cellStyle name="Cálculo 4 7 8 2" xfId="5006" xr:uid="{00000000-0005-0000-0000-000024050000}"/>
    <cellStyle name="Cálculo 4 7 9" xfId="4993" xr:uid="{00000000-0005-0000-0000-000025050000}"/>
    <cellStyle name="Cálculo 4 8" xfId="703" xr:uid="{00000000-0005-0000-0000-000026050000}"/>
    <cellStyle name="Cálculo 4 8 2" xfId="704" xr:uid="{00000000-0005-0000-0000-000027050000}"/>
    <cellStyle name="Cálculo 4 8 2 2" xfId="705" xr:uid="{00000000-0005-0000-0000-000028050000}"/>
    <cellStyle name="Cálculo 4 8 2 2 2" xfId="5009" xr:uid="{00000000-0005-0000-0000-000029050000}"/>
    <cellStyle name="Cálculo 4 8 2 3" xfId="5008" xr:uid="{00000000-0005-0000-0000-00002A050000}"/>
    <cellStyle name="Cálculo 4 8 3" xfId="706" xr:uid="{00000000-0005-0000-0000-00002B050000}"/>
    <cellStyle name="Cálculo 4 8 3 2" xfId="707" xr:uid="{00000000-0005-0000-0000-00002C050000}"/>
    <cellStyle name="Cálculo 4 8 3 2 2" xfId="5011" xr:uid="{00000000-0005-0000-0000-00002D050000}"/>
    <cellStyle name="Cálculo 4 8 3 3" xfId="5010" xr:uid="{00000000-0005-0000-0000-00002E050000}"/>
    <cellStyle name="Cálculo 4 8 4" xfId="708" xr:uid="{00000000-0005-0000-0000-00002F050000}"/>
    <cellStyle name="Cálculo 4 8 4 2" xfId="709" xr:uid="{00000000-0005-0000-0000-000030050000}"/>
    <cellStyle name="Cálculo 4 8 4 2 2" xfId="5013" xr:uid="{00000000-0005-0000-0000-000031050000}"/>
    <cellStyle name="Cálculo 4 8 4 3" xfId="5012" xr:uid="{00000000-0005-0000-0000-000032050000}"/>
    <cellStyle name="Cálculo 4 8 5" xfId="710" xr:uid="{00000000-0005-0000-0000-000033050000}"/>
    <cellStyle name="Cálculo 4 8 5 2" xfId="711" xr:uid="{00000000-0005-0000-0000-000034050000}"/>
    <cellStyle name="Cálculo 4 8 5 2 2" xfId="5015" xr:uid="{00000000-0005-0000-0000-000035050000}"/>
    <cellStyle name="Cálculo 4 8 5 3" xfId="5014" xr:uid="{00000000-0005-0000-0000-000036050000}"/>
    <cellStyle name="Cálculo 4 8 6" xfId="712" xr:uid="{00000000-0005-0000-0000-000037050000}"/>
    <cellStyle name="Cálculo 4 8 6 2" xfId="713" xr:uid="{00000000-0005-0000-0000-000038050000}"/>
    <cellStyle name="Cálculo 4 8 6 2 2" xfId="5017" xr:uid="{00000000-0005-0000-0000-000039050000}"/>
    <cellStyle name="Cálculo 4 8 6 3" xfId="5016" xr:uid="{00000000-0005-0000-0000-00003A050000}"/>
    <cellStyle name="Cálculo 4 8 7" xfId="714" xr:uid="{00000000-0005-0000-0000-00003B050000}"/>
    <cellStyle name="Cálculo 4 8 7 2" xfId="715" xr:uid="{00000000-0005-0000-0000-00003C050000}"/>
    <cellStyle name="Cálculo 4 8 7 2 2" xfId="5019" xr:uid="{00000000-0005-0000-0000-00003D050000}"/>
    <cellStyle name="Cálculo 4 8 7 3" xfId="5018" xr:uid="{00000000-0005-0000-0000-00003E050000}"/>
    <cellStyle name="Cálculo 4 8 8" xfId="716" xr:uid="{00000000-0005-0000-0000-00003F050000}"/>
    <cellStyle name="Cálculo 4 8 8 2" xfId="5020" xr:uid="{00000000-0005-0000-0000-000040050000}"/>
    <cellStyle name="Cálculo 4 8 9" xfId="5007" xr:uid="{00000000-0005-0000-0000-000041050000}"/>
    <cellStyle name="Cálculo 4 9" xfId="717" xr:uid="{00000000-0005-0000-0000-000042050000}"/>
    <cellStyle name="Cálculo 4 9 2" xfId="718" xr:uid="{00000000-0005-0000-0000-000043050000}"/>
    <cellStyle name="Cálculo 4 9 2 2" xfId="719" xr:uid="{00000000-0005-0000-0000-000044050000}"/>
    <cellStyle name="Cálculo 4 9 2 2 2" xfId="5023" xr:uid="{00000000-0005-0000-0000-000045050000}"/>
    <cellStyle name="Cálculo 4 9 2 3" xfId="5022" xr:uid="{00000000-0005-0000-0000-000046050000}"/>
    <cellStyle name="Cálculo 4 9 3" xfId="720" xr:uid="{00000000-0005-0000-0000-000047050000}"/>
    <cellStyle name="Cálculo 4 9 3 2" xfId="721" xr:uid="{00000000-0005-0000-0000-000048050000}"/>
    <cellStyle name="Cálculo 4 9 3 2 2" xfId="5025" xr:uid="{00000000-0005-0000-0000-000049050000}"/>
    <cellStyle name="Cálculo 4 9 3 3" xfId="5024" xr:uid="{00000000-0005-0000-0000-00004A050000}"/>
    <cellStyle name="Cálculo 4 9 4" xfId="722" xr:uid="{00000000-0005-0000-0000-00004B050000}"/>
    <cellStyle name="Cálculo 4 9 4 2" xfId="723" xr:uid="{00000000-0005-0000-0000-00004C050000}"/>
    <cellStyle name="Cálculo 4 9 4 2 2" xfId="5027" xr:uid="{00000000-0005-0000-0000-00004D050000}"/>
    <cellStyle name="Cálculo 4 9 4 3" xfId="5026" xr:uid="{00000000-0005-0000-0000-00004E050000}"/>
    <cellStyle name="Cálculo 4 9 5" xfId="724" xr:uid="{00000000-0005-0000-0000-00004F050000}"/>
    <cellStyle name="Cálculo 4 9 5 2" xfId="725" xr:uid="{00000000-0005-0000-0000-000050050000}"/>
    <cellStyle name="Cálculo 4 9 5 2 2" xfId="5029" xr:uid="{00000000-0005-0000-0000-000051050000}"/>
    <cellStyle name="Cálculo 4 9 5 3" xfId="5028" xr:uid="{00000000-0005-0000-0000-000052050000}"/>
    <cellStyle name="Cálculo 4 9 6" xfId="726" xr:uid="{00000000-0005-0000-0000-000053050000}"/>
    <cellStyle name="Cálculo 4 9 6 2" xfId="727" xr:uid="{00000000-0005-0000-0000-000054050000}"/>
    <cellStyle name="Cálculo 4 9 6 2 2" xfId="5031" xr:uid="{00000000-0005-0000-0000-000055050000}"/>
    <cellStyle name="Cálculo 4 9 6 3" xfId="5030" xr:uid="{00000000-0005-0000-0000-000056050000}"/>
    <cellStyle name="Cálculo 4 9 7" xfId="728" xr:uid="{00000000-0005-0000-0000-000057050000}"/>
    <cellStyle name="Cálculo 4 9 7 2" xfId="729" xr:uid="{00000000-0005-0000-0000-000058050000}"/>
    <cellStyle name="Cálculo 4 9 7 2 2" xfId="5033" xr:uid="{00000000-0005-0000-0000-000059050000}"/>
    <cellStyle name="Cálculo 4 9 7 3" xfId="5032" xr:uid="{00000000-0005-0000-0000-00005A050000}"/>
    <cellStyle name="Cálculo 4 9 8" xfId="730" xr:uid="{00000000-0005-0000-0000-00005B050000}"/>
    <cellStyle name="Cálculo 4 9 8 2" xfId="5034" xr:uid="{00000000-0005-0000-0000-00005C050000}"/>
    <cellStyle name="Cálculo 4 9 9" xfId="5021" xr:uid="{00000000-0005-0000-0000-00005D050000}"/>
    <cellStyle name="Cálculo 5" xfId="731" xr:uid="{00000000-0005-0000-0000-00005E050000}"/>
    <cellStyle name="Cálculo 5 10" xfId="732" xr:uid="{00000000-0005-0000-0000-00005F050000}"/>
    <cellStyle name="Cálculo 5 10 2" xfId="733" xr:uid="{00000000-0005-0000-0000-000060050000}"/>
    <cellStyle name="Cálculo 5 10 2 2" xfId="734" xr:uid="{00000000-0005-0000-0000-000061050000}"/>
    <cellStyle name="Cálculo 5 10 2 2 2" xfId="5038" xr:uid="{00000000-0005-0000-0000-000062050000}"/>
    <cellStyle name="Cálculo 5 10 2 3" xfId="5037" xr:uid="{00000000-0005-0000-0000-000063050000}"/>
    <cellStyle name="Cálculo 5 10 3" xfId="735" xr:uid="{00000000-0005-0000-0000-000064050000}"/>
    <cellStyle name="Cálculo 5 10 3 2" xfId="5039" xr:uid="{00000000-0005-0000-0000-000065050000}"/>
    <cellStyle name="Cálculo 5 10 4" xfId="5036" xr:uid="{00000000-0005-0000-0000-000066050000}"/>
    <cellStyle name="Cálculo 5 11" xfId="736" xr:uid="{00000000-0005-0000-0000-000067050000}"/>
    <cellStyle name="Cálculo 5 11 2" xfId="737" xr:uid="{00000000-0005-0000-0000-000068050000}"/>
    <cellStyle name="Cálculo 5 11 2 2" xfId="738" xr:uid="{00000000-0005-0000-0000-000069050000}"/>
    <cellStyle name="Cálculo 5 11 2 2 2" xfId="5042" xr:uid="{00000000-0005-0000-0000-00006A050000}"/>
    <cellStyle name="Cálculo 5 11 2 3" xfId="5041" xr:uid="{00000000-0005-0000-0000-00006B050000}"/>
    <cellStyle name="Cálculo 5 11 3" xfId="739" xr:uid="{00000000-0005-0000-0000-00006C050000}"/>
    <cellStyle name="Cálculo 5 11 3 2" xfId="5043" xr:uid="{00000000-0005-0000-0000-00006D050000}"/>
    <cellStyle name="Cálculo 5 11 4" xfId="5040" xr:uid="{00000000-0005-0000-0000-00006E050000}"/>
    <cellStyle name="Cálculo 5 12" xfId="740" xr:uid="{00000000-0005-0000-0000-00006F050000}"/>
    <cellStyle name="Cálculo 5 12 2" xfId="741" xr:uid="{00000000-0005-0000-0000-000070050000}"/>
    <cellStyle name="Cálculo 5 12 2 2" xfId="742" xr:uid="{00000000-0005-0000-0000-000071050000}"/>
    <cellStyle name="Cálculo 5 12 2 2 2" xfId="5046" xr:uid="{00000000-0005-0000-0000-000072050000}"/>
    <cellStyle name="Cálculo 5 12 2 3" xfId="5045" xr:uid="{00000000-0005-0000-0000-000073050000}"/>
    <cellStyle name="Cálculo 5 12 3" xfId="743" xr:uid="{00000000-0005-0000-0000-000074050000}"/>
    <cellStyle name="Cálculo 5 12 3 2" xfId="5047" xr:uid="{00000000-0005-0000-0000-000075050000}"/>
    <cellStyle name="Cálculo 5 12 4" xfId="5044" xr:uid="{00000000-0005-0000-0000-000076050000}"/>
    <cellStyle name="Cálculo 5 13" xfId="744" xr:uid="{00000000-0005-0000-0000-000077050000}"/>
    <cellStyle name="Cálculo 5 13 2" xfId="745" xr:uid="{00000000-0005-0000-0000-000078050000}"/>
    <cellStyle name="Cálculo 5 13 2 2" xfId="746" xr:uid="{00000000-0005-0000-0000-000079050000}"/>
    <cellStyle name="Cálculo 5 13 2 2 2" xfId="5050" xr:uid="{00000000-0005-0000-0000-00007A050000}"/>
    <cellStyle name="Cálculo 5 13 2 3" xfId="5049" xr:uid="{00000000-0005-0000-0000-00007B050000}"/>
    <cellStyle name="Cálculo 5 13 3" xfId="747" xr:uid="{00000000-0005-0000-0000-00007C050000}"/>
    <cellStyle name="Cálculo 5 13 3 2" xfId="5051" xr:uid="{00000000-0005-0000-0000-00007D050000}"/>
    <cellStyle name="Cálculo 5 13 4" xfId="5048" xr:uid="{00000000-0005-0000-0000-00007E050000}"/>
    <cellStyle name="Cálculo 5 14" xfId="748" xr:uid="{00000000-0005-0000-0000-00007F050000}"/>
    <cellStyle name="Cálculo 5 14 2" xfId="749" xr:uid="{00000000-0005-0000-0000-000080050000}"/>
    <cellStyle name="Cálculo 5 14 2 2" xfId="5053" xr:uid="{00000000-0005-0000-0000-000081050000}"/>
    <cellStyle name="Cálculo 5 14 3" xfId="5052" xr:uid="{00000000-0005-0000-0000-000082050000}"/>
    <cellStyle name="Cálculo 5 15" xfId="750" xr:uid="{00000000-0005-0000-0000-000083050000}"/>
    <cellStyle name="Cálculo 5 15 2" xfId="751" xr:uid="{00000000-0005-0000-0000-000084050000}"/>
    <cellStyle name="Cálculo 5 15 2 2" xfId="5055" xr:uid="{00000000-0005-0000-0000-000085050000}"/>
    <cellStyle name="Cálculo 5 15 3" xfId="5054" xr:uid="{00000000-0005-0000-0000-000086050000}"/>
    <cellStyle name="Cálculo 5 16" xfId="752" xr:uid="{00000000-0005-0000-0000-000087050000}"/>
    <cellStyle name="Cálculo 5 16 2" xfId="753" xr:uid="{00000000-0005-0000-0000-000088050000}"/>
    <cellStyle name="Cálculo 5 16 2 2" xfId="5057" xr:uid="{00000000-0005-0000-0000-000089050000}"/>
    <cellStyle name="Cálculo 5 16 3" xfId="5056" xr:uid="{00000000-0005-0000-0000-00008A050000}"/>
    <cellStyle name="Cálculo 5 17" xfId="5035" xr:uid="{00000000-0005-0000-0000-00008B050000}"/>
    <cellStyle name="Cálculo 5 2" xfId="754" xr:uid="{00000000-0005-0000-0000-00008C050000}"/>
    <cellStyle name="Cálculo 5 2 2" xfId="755" xr:uid="{00000000-0005-0000-0000-00008D050000}"/>
    <cellStyle name="Cálculo 5 2 2 2" xfId="756" xr:uid="{00000000-0005-0000-0000-00008E050000}"/>
    <cellStyle name="Cálculo 5 2 2 2 2" xfId="5060" xr:uid="{00000000-0005-0000-0000-00008F050000}"/>
    <cellStyle name="Cálculo 5 2 2 3" xfId="5059" xr:uid="{00000000-0005-0000-0000-000090050000}"/>
    <cellStyle name="Cálculo 5 2 3" xfId="757" xr:uid="{00000000-0005-0000-0000-000091050000}"/>
    <cellStyle name="Cálculo 5 2 3 2" xfId="758" xr:uid="{00000000-0005-0000-0000-000092050000}"/>
    <cellStyle name="Cálculo 5 2 3 2 2" xfId="5062" xr:uid="{00000000-0005-0000-0000-000093050000}"/>
    <cellStyle name="Cálculo 5 2 3 3" xfId="5061" xr:uid="{00000000-0005-0000-0000-000094050000}"/>
    <cellStyle name="Cálculo 5 2 4" xfId="759" xr:uid="{00000000-0005-0000-0000-000095050000}"/>
    <cellStyle name="Cálculo 5 2 4 2" xfId="760" xr:uid="{00000000-0005-0000-0000-000096050000}"/>
    <cellStyle name="Cálculo 5 2 4 2 2" xfId="5064" xr:uid="{00000000-0005-0000-0000-000097050000}"/>
    <cellStyle name="Cálculo 5 2 4 3" xfId="5063" xr:uid="{00000000-0005-0000-0000-000098050000}"/>
    <cellStyle name="Cálculo 5 2 5" xfId="761" xr:uid="{00000000-0005-0000-0000-000099050000}"/>
    <cellStyle name="Cálculo 5 2 5 2" xfId="762" xr:uid="{00000000-0005-0000-0000-00009A050000}"/>
    <cellStyle name="Cálculo 5 2 5 2 2" xfId="5066" xr:uid="{00000000-0005-0000-0000-00009B050000}"/>
    <cellStyle name="Cálculo 5 2 5 3" xfId="5065" xr:uid="{00000000-0005-0000-0000-00009C050000}"/>
    <cellStyle name="Cálculo 5 2 6" xfId="763" xr:uid="{00000000-0005-0000-0000-00009D050000}"/>
    <cellStyle name="Cálculo 5 2 6 2" xfId="764" xr:uid="{00000000-0005-0000-0000-00009E050000}"/>
    <cellStyle name="Cálculo 5 2 6 2 2" xfId="5068" xr:uid="{00000000-0005-0000-0000-00009F050000}"/>
    <cellStyle name="Cálculo 5 2 6 3" xfId="5067" xr:uid="{00000000-0005-0000-0000-0000A0050000}"/>
    <cellStyle name="Cálculo 5 2 7" xfId="765" xr:uid="{00000000-0005-0000-0000-0000A1050000}"/>
    <cellStyle name="Cálculo 5 2 7 2" xfId="766" xr:uid="{00000000-0005-0000-0000-0000A2050000}"/>
    <cellStyle name="Cálculo 5 2 7 2 2" xfId="5070" xr:uid="{00000000-0005-0000-0000-0000A3050000}"/>
    <cellStyle name="Cálculo 5 2 7 3" xfId="5069" xr:uid="{00000000-0005-0000-0000-0000A4050000}"/>
    <cellStyle name="Cálculo 5 2 8" xfId="767" xr:uid="{00000000-0005-0000-0000-0000A5050000}"/>
    <cellStyle name="Cálculo 5 2 8 2" xfId="5071" xr:uid="{00000000-0005-0000-0000-0000A6050000}"/>
    <cellStyle name="Cálculo 5 2 9" xfId="5058" xr:uid="{00000000-0005-0000-0000-0000A7050000}"/>
    <cellStyle name="Cálculo 5 3" xfId="768" xr:uid="{00000000-0005-0000-0000-0000A8050000}"/>
    <cellStyle name="Cálculo 5 3 2" xfId="769" xr:uid="{00000000-0005-0000-0000-0000A9050000}"/>
    <cellStyle name="Cálculo 5 3 2 2" xfId="770" xr:uid="{00000000-0005-0000-0000-0000AA050000}"/>
    <cellStyle name="Cálculo 5 3 2 2 2" xfId="5074" xr:uid="{00000000-0005-0000-0000-0000AB050000}"/>
    <cellStyle name="Cálculo 5 3 2 3" xfId="5073" xr:uid="{00000000-0005-0000-0000-0000AC050000}"/>
    <cellStyle name="Cálculo 5 3 3" xfId="771" xr:uid="{00000000-0005-0000-0000-0000AD050000}"/>
    <cellStyle name="Cálculo 5 3 3 2" xfId="772" xr:uid="{00000000-0005-0000-0000-0000AE050000}"/>
    <cellStyle name="Cálculo 5 3 3 2 2" xfId="5076" xr:uid="{00000000-0005-0000-0000-0000AF050000}"/>
    <cellStyle name="Cálculo 5 3 3 3" xfId="5075" xr:uid="{00000000-0005-0000-0000-0000B0050000}"/>
    <cellStyle name="Cálculo 5 3 4" xfId="773" xr:uid="{00000000-0005-0000-0000-0000B1050000}"/>
    <cellStyle name="Cálculo 5 3 4 2" xfId="774" xr:uid="{00000000-0005-0000-0000-0000B2050000}"/>
    <cellStyle name="Cálculo 5 3 4 2 2" xfId="5078" xr:uid="{00000000-0005-0000-0000-0000B3050000}"/>
    <cellStyle name="Cálculo 5 3 4 3" xfId="5077" xr:uid="{00000000-0005-0000-0000-0000B4050000}"/>
    <cellStyle name="Cálculo 5 3 5" xfId="775" xr:uid="{00000000-0005-0000-0000-0000B5050000}"/>
    <cellStyle name="Cálculo 5 3 5 2" xfId="776" xr:uid="{00000000-0005-0000-0000-0000B6050000}"/>
    <cellStyle name="Cálculo 5 3 5 2 2" xfId="5080" xr:uid="{00000000-0005-0000-0000-0000B7050000}"/>
    <cellStyle name="Cálculo 5 3 5 3" xfId="5079" xr:uid="{00000000-0005-0000-0000-0000B8050000}"/>
    <cellStyle name="Cálculo 5 3 6" xfId="777" xr:uid="{00000000-0005-0000-0000-0000B9050000}"/>
    <cellStyle name="Cálculo 5 3 6 2" xfId="778" xr:uid="{00000000-0005-0000-0000-0000BA050000}"/>
    <cellStyle name="Cálculo 5 3 6 2 2" xfId="5082" xr:uid="{00000000-0005-0000-0000-0000BB050000}"/>
    <cellStyle name="Cálculo 5 3 6 3" xfId="5081" xr:uid="{00000000-0005-0000-0000-0000BC050000}"/>
    <cellStyle name="Cálculo 5 3 7" xfId="779" xr:uid="{00000000-0005-0000-0000-0000BD050000}"/>
    <cellStyle name="Cálculo 5 3 7 2" xfId="780" xr:uid="{00000000-0005-0000-0000-0000BE050000}"/>
    <cellStyle name="Cálculo 5 3 7 2 2" xfId="5084" xr:uid="{00000000-0005-0000-0000-0000BF050000}"/>
    <cellStyle name="Cálculo 5 3 7 3" xfId="5083" xr:uid="{00000000-0005-0000-0000-0000C0050000}"/>
    <cellStyle name="Cálculo 5 3 8" xfId="781" xr:uid="{00000000-0005-0000-0000-0000C1050000}"/>
    <cellStyle name="Cálculo 5 3 8 2" xfId="5085" xr:uid="{00000000-0005-0000-0000-0000C2050000}"/>
    <cellStyle name="Cálculo 5 3 9" xfId="5072" xr:uid="{00000000-0005-0000-0000-0000C3050000}"/>
    <cellStyle name="Cálculo 5 4" xfId="782" xr:uid="{00000000-0005-0000-0000-0000C4050000}"/>
    <cellStyle name="Cálculo 5 4 2" xfId="783" xr:uid="{00000000-0005-0000-0000-0000C5050000}"/>
    <cellStyle name="Cálculo 5 4 2 2" xfId="784" xr:uid="{00000000-0005-0000-0000-0000C6050000}"/>
    <cellStyle name="Cálculo 5 4 2 2 2" xfId="5088" xr:uid="{00000000-0005-0000-0000-0000C7050000}"/>
    <cellStyle name="Cálculo 5 4 2 3" xfId="5087" xr:uid="{00000000-0005-0000-0000-0000C8050000}"/>
    <cellStyle name="Cálculo 5 4 3" xfId="785" xr:uid="{00000000-0005-0000-0000-0000C9050000}"/>
    <cellStyle name="Cálculo 5 4 3 2" xfId="786" xr:uid="{00000000-0005-0000-0000-0000CA050000}"/>
    <cellStyle name="Cálculo 5 4 3 2 2" xfId="5090" xr:uid="{00000000-0005-0000-0000-0000CB050000}"/>
    <cellStyle name="Cálculo 5 4 3 3" xfId="5089" xr:uid="{00000000-0005-0000-0000-0000CC050000}"/>
    <cellStyle name="Cálculo 5 4 4" xfId="787" xr:uid="{00000000-0005-0000-0000-0000CD050000}"/>
    <cellStyle name="Cálculo 5 4 4 2" xfId="788" xr:uid="{00000000-0005-0000-0000-0000CE050000}"/>
    <cellStyle name="Cálculo 5 4 4 2 2" xfId="5092" xr:uid="{00000000-0005-0000-0000-0000CF050000}"/>
    <cellStyle name="Cálculo 5 4 4 3" xfId="5091" xr:uid="{00000000-0005-0000-0000-0000D0050000}"/>
    <cellStyle name="Cálculo 5 4 5" xfId="789" xr:uid="{00000000-0005-0000-0000-0000D1050000}"/>
    <cellStyle name="Cálculo 5 4 5 2" xfId="790" xr:uid="{00000000-0005-0000-0000-0000D2050000}"/>
    <cellStyle name="Cálculo 5 4 5 2 2" xfId="5094" xr:uid="{00000000-0005-0000-0000-0000D3050000}"/>
    <cellStyle name="Cálculo 5 4 5 3" xfId="5093" xr:uid="{00000000-0005-0000-0000-0000D4050000}"/>
    <cellStyle name="Cálculo 5 4 6" xfId="791" xr:uid="{00000000-0005-0000-0000-0000D5050000}"/>
    <cellStyle name="Cálculo 5 4 6 2" xfId="792" xr:uid="{00000000-0005-0000-0000-0000D6050000}"/>
    <cellStyle name="Cálculo 5 4 6 2 2" xfId="5096" xr:uid="{00000000-0005-0000-0000-0000D7050000}"/>
    <cellStyle name="Cálculo 5 4 6 3" xfId="5095" xr:uid="{00000000-0005-0000-0000-0000D8050000}"/>
    <cellStyle name="Cálculo 5 4 7" xfId="793" xr:uid="{00000000-0005-0000-0000-0000D9050000}"/>
    <cellStyle name="Cálculo 5 4 7 2" xfId="794" xr:uid="{00000000-0005-0000-0000-0000DA050000}"/>
    <cellStyle name="Cálculo 5 4 7 2 2" xfId="5098" xr:uid="{00000000-0005-0000-0000-0000DB050000}"/>
    <cellStyle name="Cálculo 5 4 7 3" xfId="5097" xr:uid="{00000000-0005-0000-0000-0000DC050000}"/>
    <cellStyle name="Cálculo 5 4 8" xfId="795" xr:uid="{00000000-0005-0000-0000-0000DD050000}"/>
    <cellStyle name="Cálculo 5 4 8 2" xfId="5099" xr:uid="{00000000-0005-0000-0000-0000DE050000}"/>
    <cellStyle name="Cálculo 5 4 9" xfId="5086" xr:uid="{00000000-0005-0000-0000-0000DF050000}"/>
    <cellStyle name="Cálculo 5 5" xfId="796" xr:uid="{00000000-0005-0000-0000-0000E0050000}"/>
    <cellStyle name="Cálculo 5 5 2" xfId="797" xr:uid="{00000000-0005-0000-0000-0000E1050000}"/>
    <cellStyle name="Cálculo 5 5 2 2" xfId="798" xr:uid="{00000000-0005-0000-0000-0000E2050000}"/>
    <cellStyle name="Cálculo 5 5 2 2 2" xfId="5102" xr:uid="{00000000-0005-0000-0000-0000E3050000}"/>
    <cellStyle name="Cálculo 5 5 2 3" xfId="5101" xr:uid="{00000000-0005-0000-0000-0000E4050000}"/>
    <cellStyle name="Cálculo 5 5 3" xfId="799" xr:uid="{00000000-0005-0000-0000-0000E5050000}"/>
    <cellStyle name="Cálculo 5 5 3 2" xfId="800" xr:uid="{00000000-0005-0000-0000-0000E6050000}"/>
    <cellStyle name="Cálculo 5 5 3 2 2" xfId="5104" xr:uid="{00000000-0005-0000-0000-0000E7050000}"/>
    <cellStyle name="Cálculo 5 5 3 3" xfId="5103" xr:uid="{00000000-0005-0000-0000-0000E8050000}"/>
    <cellStyle name="Cálculo 5 5 4" xfId="801" xr:uid="{00000000-0005-0000-0000-0000E9050000}"/>
    <cellStyle name="Cálculo 5 5 4 2" xfId="802" xr:uid="{00000000-0005-0000-0000-0000EA050000}"/>
    <cellStyle name="Cálculo 5 5 4 2 2" xfId="5106" xr:uid="{00000000-0005-0000-0000-0000EB050000}"/>
    <cellStyle name="Cálculo 5 5 4 3" xfId="5105" xr:uid="{00000000-0005-0000-0000-0000EC050000}"/>
    <cellStyle name="Cálculo 5 5 5" xfId="803" xr:uid="{00000000-0005-0000-0000-0000ED050000}"/>
    <cellStyle name="Cálculo 5 5 5 2" xfId="804" xr:uid="{00000000-0005-0000-0000-0000EE050000}"/>
    <cellStyle name="Cálculo 5 5 5 2 2" xfId="5108" xr:uid="{00000000-0005-0000-0000-0000EF050000}"/>
    <cellStyle name="Cálculo 5 5 5 3" xfId="5107" xr:uid="{00000000-0005-0000-0000-0000F0050000}"/>
    <cellStyle name="Cálculo 5 5 6" xfId="805" xr:uid="{00000000-0005-0000-0000-0000F1050000}"/>
    <cellStyle name="Cálculo 5 5 6 2" xfId="806" xr:uid="{00000000-0005-0000-0000-0000F2050000}"/>
    <cellStyle name="Cálculo 5 5 6 2 2" xfId="5110" xr:uid="{00000000-0005-0000-0000-0000F3050000}"/>
    <cellStyle name="Cálculo 5 5 6 3" xfId="5109" xr:uid="{00000000-0005-0000-0000-0000F4050000}"/>
    <cellStyle name="Cálculo 5 5 7" xfId="807" xr:uid="{00000000-0005-0000-0000-0000F5050000}"/>
    <cellStyle name="Cálculo 5 5 7 2" xfId="808" xr:uid="{00000000-0005-0000-0000-0000F6050000}"/>
    <cellStyle name="Cálculo 5 5 7 2 2" xfId="5112" xr:uid="{00000000-0005-0000-0000-0000F7050000}"/>
    <cellStyle name="Cálculo 5 5 7 3" xfId="5111" xr:uid="{00000000-0005-0000-0000-0000F8050000}"/>
    <cellStyle name="Cálculo 5 5 8" xfId="809" xr:uid="{00000000-0005-0000-0000-0000F9050000}"/>
    <cellStyle name="Cálculo 5 5 8 2" xfId="5113" xr:uid="{00000000-0005-0000-0000-0000FA050000}"/>
    <cellStyle name="Cálculo 5 5 9" xfId="5100" xr:uid="{00000000-0005-0000-0000-0000FB050000}"/>
    <cellStyle name="Cálculo 5 6" xfId="810" xr:uid="{00000000-0005-0000-0000-0000FC050000}"/>
    <cellStyle name="Cálculo 5 6 2" xfId="811" xr:uid="{00000000-0005-0000-0000-0000FD050000}"/>
    <cellStyle name="Cálculo 5 6 2 2" xfId="812" xr:uid="{00000000-0005-0000-0000-0000FE050000}"/>
    <cellStyle name="Cálculo 5 6 2 2 2" xfId="5116" xr:uid="{00000000-0005-0000-0000-0000FF050000}"/>
    <cellStyle name="Cálculo 5 6 2 3" xfId="5115" xr:uid="{00000000-0005-0000-0000-000000060000}"/>
    <cellStyle name="Cálculo 5 6 3" xfId="813" xr:uid="{00000000-0005-0000-0000-000001060000}"/>
    <cellStyle name="Cálculo 5 6 3 2" xfId="814" xr:uid="{00000000-0005-0000-0000-000002060000}"/>
    <cellStyle name="Cálculo 5 6 3 2 2" xfId="5118" xr:uid="{00000000-0005-0000-0000-000003060000}"/>
    <cellStyle name="Cálculo 5 6 3 3" xfId="5117" xr:uid="{00000000-0005-0000-0000-000004060000}"/>
    <cellStyle name="Cálculo 5 6 4" xfId="815" xr:uid="{00000000-0005-0000-0000-000005060000}"/>
    <cellStyle name="Cálculo 5 6 4 2" xfId="816" xr:uid="{00000000-0005-0000-0000-000006060000}"/>
    <cellStyle name="Cálculo 5 6 4 2 2" xfId="5120" xr:uid="{00000000-0005-0000-0000-000007060000}"/>
    <cellStyle name="Cálculo 5 6 4 3" xfId="5119" xr:uid="{00000000-0005-0000-0000-000008060000}"/>
    <cellStyle name="Cálculo 5 6 5" xfId="817" xr:uid="{00000000-0005-0000-0000-000009060000}"/>
    <cellStyle name="Cálculo 5 6 5 2" xfId="818" xr:uid="{00000000-0005-0000-0000-00000A060000}"/>
    <cellStyle name="Cálculo 5 6 5 2 2" xfId="5122" xr:uid="{00000000-0005-0000-0000-00000B060000}"/>
    <cellStyle name="Cálculo 5 6 5 3" xfId="5121" xr:uid="{00000000-0005-0000-0000-00000C060000}"/>
    <cellStyle name="Cálculo 5 6 6" xfId="819" xr:uid="{00000000-0005-0000-0000-00000D060000}"/>
    <cellStyle name="Cálculo 5 6 6 2" xfId="820" xr:uid="{00000000-0005-0000-0000-00000E060000}"/>
    <cellStyle name="Cálculo 5 6 6 2 2" xfId="5124" xr:uid="{00000000-0005-0000-0000-00000F060000}"/>
    <cellStyle name="Cálculo 5 6 6 3" xfId="5123" xr:uid="{00000000-0005-0000-0000-000010060000}"/>
    <cellStyle name="Cálculo 5 6 7" xfId="821" xr:uid="{00000000-0005-0000-0000-000011060000}"/>
    <cellStyle name="Cálculo 5 6 7 2" xfId="822" xr:uid="{00000000-0005-0000-0000-000012060000}"/>
    <cellStyle name="Cálculo 5 6 7 2 2" xfId="5126" xr:uid="{00000000-0005-0000-0000-000013060000}"/>
    <cellStyle name="Cálculo 5 6 7 3" xfId="5125" xr:uid="{00000000-0005-0000-0000-000014060000}"/>
    <cellStyle name="Cálculo 5 6 8" xfId="823" xr:uid="{00000000-0005-0000-0000-000015060000}"/>
    <cellStyle name="Cálculo 5 6 8 2" xfId="5127" xr:uid="{00000000-0005-0000-0000-000016060000}"/>
    <cellStyle name="Cálculo 5 6 9" xfId="5114" xr:uid="{00000000-0005-0000-0000-000017060000}"/>
    <cellStyle name="Cálculo 5 7" xfId="824" xr:uid="{00000000-0005-0000-0000-000018060000}"/>
    <cellStyle name="Cálculo 5 7 2" xfId="825" xr:uid="{00000000-0005-0000-0000-000019060000}"/>
    <cellStyle name="Cálculo 5 7 2 2" xfId="826" xr:uid="{00000000-0005-0000-0000-00001A060000}"/>
    <cellStyle name="Cálculo 5 7 2 2 2" xfId="5130" xr:uid="{00000000-0005-0000-0000-00001B060000}"/>
    <cellStyle name="Cálculo 5 7 2 3" xfId="5129" xr:uid="{00000000-0005-0000-0000-00001C060000}"/>
    <cellStyle name="Cálculo 5 7 3" xfId="827" xr:uid="{00000000-0005-0000-0000-00001D060000}"/>
    <cellStyle name="Cálculo 5 7 3 2" xfId="828" xr:uid="{00000000-0005-0000-0000-00001E060000}"/>
    <cellStyle name="Cálculo 5 7 3 2 2" xfId="5132" xr:uid="{00000000-0005-0000-0000-00001F060000}"/>
    <cellStyle name="Cálculo 5 7 3 3" xfId="5131" xr:uid="{00000000-0005-0000-0000-000020060000}"/>
    <cellStyle name="Cálculo 5 7 4" xfId="829" xr:uid="{00000000-0005-0000-0000-000021060000}"/>
    <cellStyle name="Cálculo 5 7 4 2" xfId="830" xr:uid="{00000000-0005-0000-0000-000022060000}"/>
    <cellStyle name="Cálculo 5 7 4 2 2" xfId="5134" xr:uid="{00000000-0005-0000-0000-000023060000}"/>
    <cellStyle name="Cálculo 5 7 4 3" xfId="5133" xr:uid="{00000000-0005-0000-0000-000024060000}"/>
    <cellStyle name="Cálculo 5 7 5" xfId="831" xr:uid="{00000000-0005-0000-0000-000025060000}"/>
    <cellStyle name="Cálculo 5 7 5 2" xfId="832" xr:uid="{00000000-0005-0000-0000-000026060000}"/>
    <cellStyle name="Cálculo 5 7 5 2 2" xfId="5136" xr:uid="{00000000-0005-0000-0000-000027060000}"/>
    <cellStyle name="Cálculo 5 7 5 3" xfId="5135" xr:uid="{00000000-0005-0000-0000-000028060000}"/>
    <cellStyle name="Cálculo 5 7 6" xfId="833" xr:uid="{00000000-0005-0000-0000-000029060000}"/>
    <cellStyle name="Cálculo 5 7 6 2" xfId="834" xr:uid="{00000000-0005-0000-0000-00002A060000}"/>
    <cellStyle name="Cálculo 5 7 6 2 2" xfId="5138" xr:uid="{00000000-0005-0000-0000-00002B060000}"/>
    <cellStyle name="Cálculo 5 7 6 3" xfId="5137" xr:uid="{00000000-0005-0000-0000-00002C060000}"/>
    <cellStyle name="Cálculo 5 7 7" xfId="835" xr:uid="{00000000-0005-0000-0000-00002D060000}"/>
    <cellStyle name="Cálculo 5 7 7 2" xfId="836" xr:uid="{00000000-0005-0000-0000-00002E060000}"/>
    <cellStyle name="Cálculo 5 7 7 2 2" xfId="5140" xr:uid="{00000000-0005-0000-0000-00002F060000}"/>
    <cellStyle name="Cálculo 5 7 7 3" xfId="5139" xr:uid="{00000000-0005-0000-0000-000030060000}"/>
    <cellStyle name="Cálculo 5 7 8" xfId="837" xr:uid="{00000000-0005-0000-0000-000031060000}"/>
    <cellStyle name="Cálculo 5 7 8 2" xfId="5141" xr:uid="{00000000-0005-0000-0000-000032060000}"/>
    <cellStyle name="Cálculo 5 7 9" xfId="5128" xr:uid="{00000000-0005-0000-0000-000033060000}"/>
    <cellStyle name="Cálculo 5 8" xfId="838" xr:uid="{00000000-0005-0000-0000-000034060000}"/>
    <cellStyle name="Cálculo 5 8 2" xfId="839" xr:uid="{00000000-0005-0000-0000-000035060000}"/>
    <cellStyle name="Cálculo 5 8 2 2" xfId="840" xr:uid="{00000000-0005-0000-0000-000036060000}"/>
    <cellStyle name="Cálculo 5 8 2 2 2" xfId="5144" xr:uid="{00000000-0005-0000-0000-000037060000}"/>
    <cellStyle name="Cálculo 5 8 2 3" xfId="5143" xr:uid="{00000000-0005-0000-0000-000038060000}"/>
    <cellStyle name="Cálculo 5 8 3" xfId="841" xr:uid="{00000000-0005-0000-0000-000039060000}"/>
    <cellStyle name="Cálculo 5 8 3 2" xfId="842" xr:uid="{00000000-0005-0000-0000-00003A060000}"/>
    <cellStyle name="Cálculo 5 8 3 2 2" xfId="5146" xr:uid="{00000000-0005-0000-0000-00003B060000}"/>
    <cellStyle name="Cálculo 5 8 3 3" xfId="5145" xr:uid="{00000000-0005-0000-0000-00003C060000}"/>
    <cellStyle name="Cálculo 5 8 4" xfId="843" xr:uid="{00000000-0005-0000-0000-00003D060000}"/>
    <cellStyle name="Cálculo 5 8 4 2" xfId="844" xr:uid="{00000000-0005-0000-0000-00003E060000}"/>
    <cellStyle name="Cálculo 5 8 4 2 2" xfId="5148" xr:uid="{00000000-0005-0000-0000-00003F060000}"/>
    <cellStyle name="Cálculo 5 8 4 3" xfId="5147" xr:uid="{00000000-0005-0000-0000-000040060000}"/>
    <cellStyle name="Cálculo 5 8 5" xfId="845" xr:uid="{00000000-0005-0000-0000-000041060000}"/>
    <cellStyle name="Cálculo 5 8 5 2" xfId="846" xr:uid="{00000000-0005-0000-0000-000042060000}"/>
    <cellStyle name="Cálculo 5 8 5 2 2" xfId="5150" xr:uid="{00000000-0005-0000-0000-000043060000}"/>
    <cellStyle name="Cálculo 5 8 5 3" xfId="5149" xr:uid="{00000000-0005-0000-0000-000044060000}"/>
    <cellStyle name="Cálculo 5 8 6" xfId="847" xr:uid="{00000000-0005-0000-0000-000045060000}"/>
    <cellStyle name="Cálculo 5 8 6 2" xfId="848" xr:uid="{00000000-0005-0000-0000-000046060000}"/>
    <cellStyle name="Cálculo 5 8 6 2 2" xfId="5152" xr:uid="{00000000-0005-0000-0000-000047060000}"/>
    <cellStyle name="Cálculo 5 8 6 3" xfId="5151" xr:uid="{00000000-0005-0000-0000-000048060000}"/>
    <cellStyle name="Cálculo 5 8 7" xfId="849" xr:uid="{00000000-0005-0000-0000-000049060000}"/>
    <cellStyle name="Cálculo 5 8 7 2" xfId="850" xr:uid="{00000000-0005-0000-0000-00004A060000}"/>
    <cellStyle name="Cálculo 5 8 7 2 2" xfId="5154" xr:uid="{00000000-0005-0000-0000-00004B060000}"/>
    <cellStyle name="Cálculo 5 8 7 3" xfId="5153" xr:uid="{00000000-0005-0000-0000-00004C060000}"/>
    <cellStyle name="Cálculo 5 8 8" xfId="851" xr:uid="{00000000-0005-0000-0000-00004D060000}"/>
    <cellStyle name="Cálculo 5 8 8 2" xfId="5155" xr:uid="{00000000-0005-0000-0000-00004E060000}"/>
    <cellStyle name="Cálculo 5 8 9" xfId="5142" xr:uid="{00000000-0005-0000-0000-00004F060000}"/>
    <cellStyle name="Cálculo 5 9" xfId="852" xr:uid="{00000000-0005-0000-0000-000050060000}"/>
    <cellStyle name="Cálculo 5 9 2" xfId="853" xr:uid="{00000000-0005-0000-0000-000051060000}"/>
    <cellStyle name="Cálculo 5 9 2 2" xfId="854" xr:uid="{00000000-0005-0000-0000-000052060000}"/>
    <cellStyle name="Cálculo 5 9 2 2 2" xfId="5158" xr:uid="{00000000-0005-0000-0000-000053060000}"/>
    <cellStyle name="Cálculo 5 9 2 3" xfId="5157" xr:uid="{00000000-0005-0000-0000-000054060000}"/>
    <cellStyle name="Cálculo 5 9 3" xfId="855" xr:uid="{00000000-0005-0000-0000-000055060000}"/>
    <cellStyle name="Cálculo 5 9 3 2" xfId="856" xr:uid="{00000000-0005-0000-0000-000056060000}"/>
    <cellStyle name="Cálculo 5 9 3 2 2" xfId="5160" xr:uid="{00000000-0005-0000-0000-000057060000}"/>
    <cellStyle name="Cálculo 5 9 3 3" xfId="5159" xr:uid="{00000000-0005-0000-0000-000058060000}"/>
    <cellStyle name="Cálculo 5 9 4" xfId="857" xr:uid="{00000000-0005-0000-0000-000059060000}"/>
    <cellStyle name="Cálculo 5 9 4 2" xfId="858" xr:uid="{00000000-0005-0000-0000-00005A060000}"/>
    <cellStyle name="Cálculo 5 9 4 2 2" xfId="5162" xr:uid="{00000000-0005-0000-0000-00005B060000}"/>
    <cellStyle name="Cálculo 5 9 4 3" xfId="5161" xr:uid="{00000000-0005-0000-0000-00005C060000}"/>
    <cellStyle name="Cálculo 5 9 5" xfId="859" xr:uid="{00000000-0005-0000-0000-00005D060000}"/>
    <cellStyle name="Cálculo 5 9 5 2" xfId="860" xr:uid="{00000000-0005-0000-0000-00005E060000}"/>
    <cellStyle name="Cálculo 5 9 5 2 2" xfId="5164" xr:uid="{00000000-0005-0000-0000-00005F060000}"/>
    <cellStyle name="Cálculo 5 9 5 3" xfId="5163" xr:uid="{00000000-0005-0000-0000-000060060000}"/>
    <cellStyle name="Cálculo 5 9 6" xfId="861" xr:uid="{00000000-0005-0000-0000-000061060000}"/>
    <cellStyle name="Cálculo 5 9 6 2" xfId="862" xr:uid="{00000000-0005-0000-0000-000062060000}"/>
    <cellStyle name="Cálculo 5 9 6 2 2" xfId="5166" xr:uid="{00000000-0005-0000-0000-000063060000}"/>
    <cellStyle name="Cálculo 5 9 6 3" xfId="5165" xr:uid="{00000000-0005-0000-0000-000064060000}"/>
    <cellStyle name="Cálculo 5 9 7" xfId="863" xr:uid="{00000000-0005-0000-0000-000065060000}"/>
    <cellStyle name="Cálculo 5 9 7 2" xfId="864" xr:uid="{00000000-0005-0000-0000-000066060000}"/>
    <cellStyle name="Cálculo 5 9 7 2 2" xfId="5168" xr:uid="{00000000-0005-0000-0000-000067060000}"/>
    <cellStyle name="Cálculo 5 9 7 3" xfId="5167" xr:uid="{00000000-0005-0000-0000-000068060000}"/>
    <cellStyle name="Cálculo 5 9 8" xfId="865" xr:uid="{00000000-0005-0000-0000-000069060000}"/>
    <cellStyle name="Cálculo 5 9 8 2" xfId="5169" xr:uid="{00000000-0005-0000-0000-00006A060000}"/>
    <cellStyle name="Cálculo 5 9 9" xfId="5156" xr:uid="{00000000-0005-0000-0000-00006B060000}"/>
    <cellStyle name="Célula de Verificação 2" xfId="866" xr:uid="{00000000-0005-0000-0000-00006C060000}"/>
    <cellStyle name="Célula de Verificação 3" xfId="867" xr:uid="{00000000-0005-0000-0000-00006D060000}"/>
    <cellStyle name="Célula de Verificação 4" xfId="868" xr:uid="{00000000-0005-0000-0000-00006E060000}"/>
    <cellStyle name="Célula de Verificação 5" xfId="869" xr:uid="{00000000-0005-0000-0000-00006F060000}"/>
    <cellStyle name="Célula Vinculada 2" xfId="870" xr:uid="{00000000-0005-0000-0000-000070060000}"/>
    <cellStyle name="Célula Vinculada 3" xfId="871" xr:uid="{00000000-0005-0000-0000-000071060000}"/>
    <cellStyle name="Célula Vinculada 4" xfId="872" xr:uid="{00000000-0005-0000-0000-000072060000}"/>
    <cellStyle name="Célula Vinculada 5" xfId="873" xr:uid="{00000000-0005-0000-0000-000073060000}"/>
    <cellStyle name="Check Cell" xfId="874" xr:uid="{00000000-0005-0000-0000-000074060000}"/>
    <cellStyle name="Código" xfId="875" xr:uid="{00000000-0005-0000-0000-000075060000}"/>
    <cellStyle name="Comma" xfId="876" xr:uid="{00000000-0005-0000-0000-000076060000}"/>
    <cellStyle name="Comma0" xfId="877" xr:uid="{00000000-0005-0000-0000-000077060000}"/>
    <cellStyle name="Comma0 - Modelo1" xfId="878" xr:uid="{00000000-0005-0000-0000-000078060000}"/>
    <cellStyle name="Comma0 - Style1" xfId="879" xr:uid="{00000000-0005-0000-0000-000079060000}"/>
    <cellStyle name="Comma1 - Modelo2" xfId="880" xr:uid="{00000000-0005-0000-0000-00007A060000}"/>
    <cellStyle name="Comma1 - Style2" xfId="881" xr:uid="{00000000-0005-0000-0000-00007B060000}"/>
    <cellStyle name="CPU" xfId="882" xr:uid="{00000000-0005-0000-0000-00007C060000}"/>
    <cellStyle name="Currency" xfId="883" xr:uid="{00000000-0005-0000-0000-00007D060000}"/>
    <cellStyle name="Currency [0]_1995" xfId="884" xr:uid="{00000000-0005-0000-0000-00007E060000}"/>
    <cellStyle name="Currency 10" xfId="885" xr:uid="{00000000-0005-0000-0000-00007F060000}"/>
    <cellStyle name="Currency 11" xfId="886" xr:uid="{00000000-0005-0000-0000-000080060000}"/>
    <cellStyle name="Currency 2" xfId="887" xr:uid="{00000000-0005-0000-0000-000081060000}"/>
    <cellStyle name="Currency 3" xfId="888" xr:uid="{00000000-0005-0000-0000-000082060000}"/>
    <cellStyle name="Currency 4" xfId="889" xr:uid="{00000000-0005-0000-0000-000083060000}"/>
    <cellStyle name="Currency 5" xfId="890" xr:uid="{00000000-0005-0000-0000-000084060000}"/>
    <cellStyle name="Currency 6" xfId="891" xr:uid="{00000000-0005-0000-0000-000085060000}"/>
    <cellStyle name="Currency 7" xfId="892" xr:uid="{00000000-0005-0000-0000-000086060000}"/>
    <cellStyle name="Currency 8" xfId="893" xr:uid="{00000000-0005-0000-0000-000087060000}"/>
    <cellStyle name="Currency 9" xfId="894" xr:uid="{00000000-0005-0000-0000-000088060000}"/>
    <cellStyle name="Currency_1995" xfId="895" xr:uid="{00000000-0005-0000-0000-000089060000}"/>
    <cellStyle name="Currency0" xfId="896" xr:uid="{00000000-0005-0000-0000-00008A060000}"/>
    <cellStyle name="Currency0 2" xfId="897" xr:uid="{00000000-0005-0000-0000-00008B060000}"/>
    <cellStyle name="Data" xfId="898" xr:uid="{00000000-0005-0000-0000-00008C060000}"/>
    <cellStyle name="Date" xfId="899" xr:uid="{00000000-0005-0000-0000-00008D060000}"/>
    <cellStyle name="Descrição" xfId="900" xr:uid="{00000000-0005-0000-0000-00008E060000}"/>
    <cellStyle name="Dia" xfId="901" xr:uid="{00000000-0005-0000-0000-00008F060000}"/>
    <cellStyle name="Emphasis 1" xfId="902" xr:uid="{00000000-0005-0000-0000-000090060000}"/>
    <cellStyle name="Emphasis 2" xfId="903" xr:uid="{00000000-0005-0000-0000-000091060000}"/>
    <cellStyle name="Emphasis 3" xfId="904" xr:uid="{00000000-0005-0000-0000-000092060000}"/>
    <cellStyle name="Encabez1" xfId="905" xr:uid="{00000000-0005-0000-0000-000093060000}"/>
    <cellStyle name="Encabez2" xfId="906" xr:uid="{00000000-0005-0000-0000-000094060000}"/>
    <cellStyle name="Ênfase1 2" xfId="907" xr:uid="{00000000-0005-0000-0000-000095060000}"/>
    <cellStyle name="Ênfase1 3" xfId="908" xr:uid="{00000000-0005-0000-0000-000096060000}"/>
    <cellStyle name="Ênfase1 4" xfId="909" xr:uid="{00000000-0005-0000-0000-000097060000}"/>
    <cellStyle name="Ênfase1 5" xfId="910" xr:uid="{00000000-0005-0000-0000-000098060000}"/>
    <cellStyle name="Ênfase2 2" xfId="911" xr:uid="{00000000-0005-0000-0000-000099060000}"/>
    <cellStyle name="Ênfase2 3" xfId="912" xr:uid="{00000000-0005-0000-0000-00009A060000}"/>
    <cellStyle name="Ênfase2 4" xfId="913" xr:uid="{00000000-0005-0000-0000-00009B060000}"/>
    <cellStyle name="Ênfase2 5" xfId="914" xr:uid="{00000000-0005-0000-0000-00009C060000}"/>
    <cellStyle name="Ênfase3 2" xfId="915" xr:uid="{00000000-0005-0000-0000-00009D060000}"/>
    <cellStyle name="Ênfase3 3" xfId="916" xr:uid="{00000000-0005-0000-0000-00009E060000}"/>
    <cellStyle name="Ênfase3 4" xfId="917" xr:uid="{00000000-0005-0000-0000-00009F060000}"/>
    <cellStyle name="Ênfase3 5" xfId="918" xr:uid="{00000000-0005-0000-0000-0000A0060000}"/>
    <cellStyle name="Ênfase4 2" xfId="919" xr:uid="{00000000-0005-0000-0000-0000A1060000}"/>
    <cellStyle name="Ênfase4 3" xfId="920" xr:uid="{00000000-0005-0000-0000-0000A2060000}"/>
    <cellStyle name="Ênfase4 4" xfId="921" xr:uid="{00000000-0005-0000-0000-0000A3060000}"/>
    <cellStyle name="Ênfase4 5" xfId="922" xr:uid="{00000000-0005-0000-0000-0000A4060000}"/>
    <cellStyle name="Ênfase5 2" xfId="923" xr:uid="{00000000-0005-0000-0000-0000A5060000}"/>
    <cellStyle name="Ênfase5 3" xfId="924" xr:uid="{00000000-0005-0000-0000-0000A6060000}"/>
    <cellStyle name="Ênfase5 4" xfId="925" xr:uid="{00000000-0005-0000-0000-0000A7060000}"/>
    <cellStyle name="Ênfase5 5" xfId="926" xr:uid="{00000000-0005-0000-0000-0000A8060000}"/>
    <cellStyle name="Ênfase6 2" xfId="927" xr:uid="{00000000-0005-0000-0000-0000A9060000}"/>
    <cellStyle name="Ênfase6 3" xfId="928" xr:uid="{00000000-0005-0000-0000-0000AA060000}"/>
    <cellStyle name="Ênfase6 4" xfId="929" xr:uid="{00000000-0005-0000-0000-0000AB060000}"/>
    <cellStyle name="Ênfase6 5" xfId="930" xr:uid="{00000000-0005-0000-0000-0000AC060000}"/>
    <cellStyle name="Entrada 2" xfId="931" xr:uid="{00000000-0005-0000-0000-0000AD060000}"/>
    <cellStyle name="Entrada 2 10" xfId="932" xr:uid="{00000000-0005-0000-0000-0000AE060000}"/>
    <cellStyle name="Entrada 2 10 2" xfId="933" xr:uid="{00000000-0005-0000-0000-0000AF060000}"/>
    <cellStyle name="Entrada 2 10 2 2" xfId="934" xr:uid="{00000000-0005-0000-0000-0000B0060000}"/>
    <cellStyle name="Entrada 2 10 2 2 2" xfId="5173" xr:uid="{00000000-0005-0000-0000-0000B1060000}"/>
    <cellStyle name="Entrada 2 10 2 3" xfId="5172" xr:uid="{00000000-0005-0000-0000-0000B2060000}"/>
    <cellStyle name="Entrada 2 10 3" xfId="935" xr:uid="{00000000-0005-0000-0000-0000B3060000}"/>
    <cellStyle name="Entrada 2 10 3 2" xfId="5174" xr:uid="{00000000-0005-0000-0000-0000B4060000}"/>
    <cellStyle name="Entrada 2 10 4" xfId="5171" xr:uid="{00000000-0005-0000-0000-0000B5060000}"/>
    <cellStyle name="Entrada 2 11" xfId="936" xr:uid="{00000000-0005-0000-0000-0000B6060000}"/>
    <cellStyle name="Entrada 2 11 2" xfId="937" xr:uid="{00000000-0005-0000-0000-0000B7060000}"/>
    <cellStyle name="Entrada 2 11 2 2" xfId="938" xr:uid="{00000000-0005-0000-0000-0000B8060000}"/>
    <cellStyle name="Entrada 2 11 2 2 2" xfId="5177" xr:uid="{00000000-0005-0000-0000-0000B9060000}"/>
    <cellStyle name="Entrada 2 11 2 3" xfId="5176" xr:uid="{00000000-0005-0000-0000-0000BA060000}"/>
    <cellStyle name="Entrada 2 11 3" xfId="939" xr:uid="{00000000-0005-0000-0000-0000BB060000}"/>
    <cellStyle name="Entrada 2 11 3 2" xfId="5178" xr:uid="{00000000-0005-0000-0000-0000BC060000}"/>
    <cellStyle name="Entrada 2 11 4" xfId="5175" xr:uid="{00000000-0005-0000-0000-0000BD060000}"/>
    <cellStyle name="Entrada 2 12" xfId="940" xr:uid="{00000000-0005-0000-0000-0000BE060000}"/>
    <cellStyle name="Entrada 2 12 2" xfId="941" xr:uid="{00000000-0005-0000-0000-0000BF060000}"/>
    <cellStyle name="Entrada 2 12 2 2" xfId="942" xr:uid="{00000000-0005-0000-0000-0000C0060000}"/>
    <cellStyle name="Entrada 2 12 2 2 2" xfId="5181" xr:uid="{00000000-0005-0000-0000-0000C1060000}"/>
    <cellStyle name="Entrada 2 12 2 3" xfId="5180" xr:uid="{00000000-0005-0000-0000-0000C2060000}"/>
    <cellStyle name="Entrada 2 12 3" xfId="943" xr:uid="{00000000-0005-0000-0000-0000C3060000}"/>
    <cellStyle name="Entrada 2 12 3 2" xfId="5182" xr:uid="{00000000-0005-0000-0000-0000C4060000}"/>
    <cellStyle name="Entrada 2 12 4" xfId="5179" xr:uid="{00000000-0005-0000-0000-0000C5060000}"/>
    <cellStyle name="Entrada 2 13" xfId="944" xr:uid="{00000000-0005-0000-0000-0000C6060000}"/>
    <cellStyle name="Entrada 2 13 2" xfId="945" xr:uid="{00000000-0005-0000-0000-0000C7060000}"/>
    <cellStyle name="Entrada 2 13 2 2" xfId="946" xr:uid="{00000000-0005-0000-0000-0000C8060000}"/>
    <cellStyle name="Entrada 2 13 2 2 2" xfId="5185" xr:uid="{00000000-0005-0000-0000-0000C9060000}"/>
    <cellStyle name="Entrada 2 13 2 3" xfId="5184" xr:uid="{00000000-0005-0000-0000-0000CA060000}"/>
    <cellStyle name="Entrada 2 13 3" xfId="947" xr:uid="{00000000-0005-0000-0000-0000CB060000}"/>
    <cellStyle name="Entrada 2 13 3 2" xfId="5186" xr:uid="{00000000-0005-0000-0000-0000CC060000}"/>
    <cellStyle name="Entrada 2 13 4" xfId="5183" xr:uid="{00000000-0005-0000-0000-0000CD060000}"/>
    <cellStyle name="Entrada 2 14" xfId="948" xr:uid="{00000000-0005-0000-0000-0000CE060000}"/>
    <cellStyle name="Entrada 2 14 2" xfId="949" xr:uid="{00000000-0005-0000-0000-0000CF060000}"/>
    <cellStyle name="Entrada 2 14 2 2" xfId="5188" xr:uid="{00000000-0005-0000-0000-0000D0060000}"/>
    <cellStyle name="Entrada 2 14 3" xfId="5187" xr:uid="{00000000-0005-0000-0000-0000D1060000}"/>
    <cellStyle name="Entrada 2 15" xfId="950" xr:uid="{00000000-0005-0000-0000-0000D2060000}"/>
    <cellStyle name="Entrada 2 15 2" xfId="951" xr:uid="{00000000-0005-0000-0000-0000D3060000}"/>
    <cellStyle name="Entrada 2 15 2 2" xfId="5190" xr:uid="{00000000-0005-0000-0000-0000D4060000}"/>
    <cellStyle name="Entrada 2 15 3" xfId="5189" xr:uid="{00000000-0005-0000-0000-0000D5060000}"/>
    <cellStyle name="Entrada 2 16" xfId="952" xr:uid="{00000000-0005-0000-0000-0000D6060000}"/>
    <cellStyle name="Entrada 2 16 2" xfId="953" xr:uid="{00000000-0005-0000-0000-0000D7060000}"/>
    <cellStyle name="Entrada 2 16 2 2" xfId="5192" xr:uid="{00000000-0005-0000-0000-0000D8060000}"/>
    <cellStyle name="Entrada 2 16 3" xfId="5191" xr:uid="{00000000-0005-0000-0000-0000D9060000}"/>
    <cellStyle name="Entrada 2 17" xfId="5170" xr:uid="{00000000-0005-0000-0000-0000DA060000}"/>
    <cellStyle name="Entrada 2 2" xfId="954" xr:uid="{00000000-0005-0000-0000-0000DB060000}"/>
    <cellStyle name="Entrada 2 2 2" xfId="955" xr:uid="{00000000-0005-0000-0000-0000DC060000}"/>
    <cellStyle name="Entrada 2 2 2 2" xfId="956" xr:uid="{00000000-0005-0000-0000-0000DD060000}"/>
    <cellStyle name="Entrada 2 2 2 2 2" xfId="5195" xr:uid="{00000000-0005-0000-0000-0000DE060000}"/>
    <cellStyle name="Entrada 2 2 2 3" xfId="5194" xr:uid="{00000000-0005-0000-0000-0000DF060000}"/>
    <cellStyle name="Entrada 2 2 3" xfId="957" xr:uid="{00000000-0005-0000-0000-0000E0060000}"/>
    <cellStyle name="Entrada 2 2 3 2" xfId="958" xr:uid="{00000000-0005-0000-0000-0000E1060000}"/>
    <cellStyle name="Entrada 2 2 3 2 2" xfId="5197" xr:uid="{00000000-0005-0000-0000-0000E2060000}"/>
    <cellStyle name="Entrada 2 2 3 3" xfId="5196" xr:uid="{00000000-0005-0000-0000-0000E3060000}"/>
    <cellStyle name="Entrada 2 2 4" xfId="959" xr:uid="{00000000-0005-0000-0000-0000E4060000}"/>
    <cellStyle name="Entrada 2 2 4 2" xfId="960" xr:uid="{00000000-0005-0000-0000-0000E5060000}"/>
    <cellStyle name="Entrada 2 2 4 2 2" xfId="5199" xr:uid="{00000000-0005-0000-0000-0000E6060000}"/>
    <cellStyle name="Entrada 2 2 4 3" xfId="5198" xr:uid="{00000000-0005-0000-0000-0000E7060000}"/>
    <cellStyle name="Entrada 2 2 5" xfId="961" xr:uid="{00000000-0005-0000-0000-0000E8060000}"/>
    <cellStyle name="Entrada 2 2 5 2" xfId="962" xr:uid="{00000000-0005-0000-0000-0000E9060000}"/>
    <cellStyle name="Entrada 2 2 5 2 2" xfId="5201" xr:uid="{00000000-0005-0000-0000-0000EA060000}"/>
    <cellStyle name="Entrada 2 2 5 3" xfId="5200" xr:uid="{00000000-0005-0000-0000-0000EB060000}"/>
    <cellStyle name="Entrada 2 2 6" xfId="963" xr:uid="{00000000-0005-0000-0000-0000EC060000}"/>
    <cellStyle name="Entrada 2 2 6 2" xfId="964" xr:uid="{00000000-0005-0000-0000-0000ED060000}"/>
    <cellStyle name="Entrada 2 2 6 2 2" xfId="5203" xr:uid="{00000000-0005-0000-0000-0000EE060000}"/>
    <cellStyle name="Entrada 2 2 6 3" xfId="5202" xr:uid="{00000000-0005-0000-0000-0000EF060000}"/>
    <cellStyle name="Entrada 2 2 7" xfId="965" xr:uid="{00000000-0005-0000-0000-0000F0060000}"/>
    <cellStyle name="Entrada 2 2 7 2" xfId="966" xr:uid="{00000000-0005-0000-0000-0000F1060000}"/>
    <cellStyle name="Entrada 2 2 7 2 2" xfId="5205" xr:uid="{00000000-0005-0000-0000-0000F2060000}"/>
    <cellStyle name="Entrada 2 2 7 3" xfId="5204" xr:uid="{00000000-0005-0000-0000-0000F3060000}"/>
    <cellStyle name="Entrada 2 2 8" xfId="967" xr:uid="{00000000-0005-0000-0000-0000F4060000}"/>
    <cellStyle name="Entrada 2 2 8 2" xfId="5206" xr:uid="{00000000-0005-0000-0000-0000F5060000}"/>
    <cellStyle name="Entrada 2 2 9" xfId="5193" xr:uid="{00000000-0005-0000-0000-0000F6060000}"/>
    <cellStyle name="Entrada 2 3" xfId="968" xr:uid="{00000000-0005-0000-0000-0000F7060000}"/>
    <cellStyle name="Entrada 2 3 2" xfId="969" xr:uid="{00000000-0005-0000-0000-0000F8060000}"/>
    <cellStyle name="Entrada 2 3 2 2" xfId="970" xr:uid="{00000000-0005-0000-0000-0000F9060000}"/>
    <cellStyle name="Entrada 2 3 2 2 2" xfId="5209" xr:uid="{00000000-0005-0000-0000-0000FA060000}"/>
    <cellStyle name="Entrada 2 3 2 3" xfId="5208" xr:uid="{00000000-0005-0000-0000-0000FB060000}"/>
    <cellStyle name="Entrada 2 3 3" xfId="971" xr:uid="{00000000-0005-0000-0000-0000FC060000}"/>
    <cellStyle name="Entrada 2 3 3 2" xfId="972" xr:uid="{00000000-0005-0000-0000-0000FD060000}"/>
    <cellStyle name="Entrada 2 3 3 2 2" xfId="5211" xr:uid="{00000000-0005-0000-0000-0000FE060000}"/>
    <cellStyle name="Entrada 2 3 3 3" xfId="5210" xr:uid="{00000000-0005-0000-0000-0000FF060000}"/>
    <cellStyle name="Entrada 2 3 4" xfId="973" xr:uid="{00000000-0005-0000-0000-000000070000}"/>
    <cellStyle name="Entrada 2 3 4 2" xfId="974" xr:uid="{00000000-0005-0000-0000-000001070000}"/>
    <cellStyle name="Entrada 2 3 4 2 2" xfId="5213" xr:uid="{00000000-0005-0000-0000-000002070000}"/>
    <cellStyle name="Entrada 2 3 4 3" xfId="5212" xr:uid="{00000000-0005-0000-0000-000003070000}"/>
    <cellStyle name="Entrada 2 3 5" xfId="975" xr:uid="{00000000-0005-0000-0000-000004070000}"/>
    <cellStyle name="Entrada 2 3 5 2" xfId="976" xr:uid="{00000000-0005-0000-0000-000005070000}"/>
    <cellStyle name="Entrada 2 3 5 2 2" xfId="5215" xr:uid="{00000000-0005-0000-0000-000006070000}"/>
    <cellStyle name="Entrada 2 3 5 3" xfId="5214" xr:uid="{00000000-0005-0000-0000-000007070000}"/>
    <cellStyle name="Entrada 2 3 6" xfId="977" xr:uid="{00000000-0005-0000-0000-000008070000}"/>
    <cellStyle name="Entrada 2 3 6 2" xfId="978" xr:uid="{00000000-0005-0000-0000-000009070000}"/>
    <cellStyle name="Entrada 2 3 6 2 2" xfId="5217" xr:uid="{00000000-0005-0000-0000-00000A070000}"/>
    <cellStyle name="Entrada 2 3 6 3" xfId="5216" xr:uid="{00000000-0005-0000-0000-00000B070000}"/>
    <cellStyle name="Entrada 2 3 7" xfId="979" xr:uid="{00000000-0005-0000-0000-00000C070000}"/>
    <cellStyle name="Entrada 2 3 7 2" xfId="980" xr:uid="{00000000-0005-0000-0000-00000D070000}"/>
    <cellStyle name="Entrada 2 3 7 2 2" xfId="5219" xr:uid="{00000000-0005-0000-0000-00000E070000}"/>
    <cellStyle name="Entrada 2 3 7 3" xfId="5218" xr:uid="{00000000-0005-0000-0000-00000F070000}"/>
    <cellStyle name="Entrada 2 3 8" xfId="981" xr:uid="{00000000-0005-0000-0000-000010070000}"/>
    <cellStyle name="Entrada 2 3 8 2" xfId="5220" xr:uid="{00000000-0005-0000-0000-000011070000}"/>
    <cellStyle name="Entrada 2 3 9" xfId="5207" xr:uid="{00000000-0005-0000-0000-000012070000}"/>
    <cellStyle name="Entrada 2 4" xfId="982" xr:uid="{00000000-0005-0000-0000-000013070000}"/>
    <cellStyle name="Entrada 2 4 2" xfId="983" xr:uid="{00000000-0005-0000-0000-000014070000}"/>
    <cellStyle name="Entrada 2 4 2 2" xfId="984" xr:uid="{00000000-0005-0000-0000-000015070000}"/>
    <cellStyle name="Entrada 2 4 2 2 2" xfId="5223" xr:uid="{00000000-0005-0000-0000-000016070000}"/>
    <cellStyle name="Entrada 2 4 2 3" xfId="5222" xr:uid="{00000000-0005-0000-0000-000017070000}"/>
    <cellStyle name="Entrada 2 4 3" xfId="985" xr:uid="{00000000-0005-0000-0000-000018070000}"/>
    <cellStyle name="Entrada 2 4 3 2" xfId="986" xr:uid="{00000000-0005-0000-0000-000019070000}"/>
    <cellStyle name="Entrada 2 4 3 2 2" xfId="5225" xr:uid="{00000000-0005-0000-0000-00001A070000}"/>
    <cellStyle name="Entrada 2 4 3 3" xfId="5224" xr:uid="{00000000-0005-0000-0000-00001B070000}"/>
    <cellStyle name="Entrada 2 4 4" xfId="987" xr:uid="{00000000-0005-0000-0000-00001C070000}"/>
    <cellStyle name="Entrada 2 4 4 2" xfId="988" xr:uid="{00000000-0005-0000-0000-00001D070000}"/>
    <cellStyle name="Entrada 2 4 4 2 2" xfId="5227" xr:uid="{00000000-0005-0000-0000-00001E070000}"/>
    <cellStyle name="Entrada 2 4 4 3" xfId="5226" xr:uid="{00000000-0005-0000-0000-00001F070000}"/>
    <cellStyle name="Entrada 2 4 5" xfId="989" xr:uid="{00000000-0005-0000-0000-000020070000}"/>
    <cellStyle name="Entrada 2 4 5 2" xfId="990" xr:uid="{00000000-0005-0000-0000-000021070000}"/>
    <cellStyle name="Entrada 2 4 5 2 2" xfId="5229" xr:uid="{00000000-0005-0000-0000-000022070000}"/>
    <cellStyle name="Entrada 2 4 5 3" xfId="5228" xr:uid="{00000000-0005-0000-0000-000023070000}"/>
    <cellStyle name="Entrada 2 4 6" xfId="991" xr:uid="{00000000-0005-0000-0000-000024070000}"/>
    <cellStyle name="Entrada 2 4 6 2" xfId="992" xr:uid="{00000000-0005-0000-0000-000025070000}"/>
    <cellStyle name="Entrada 2 4 6 2 2" xfId="5231" xr:uid="{00000000-0005-0000-0000-000026070000}"/>
    <cellStyle name="Entrada 2 4 6 3" xfId="5230" xr:uid="{00000000-0005-0000-0000-000027070000}"/>
    <cellStyle name="Entrada 2 4 7" xfId="993" xr:uid="{00000000-0005-0000-0000-000028070000}"/>
    <cellStyle name="Entrada 2 4 7 2" xfId="994" xr:uid="{00000000-0005-0000-0000-000029070000}"/>
    <cellStyle name="Entrada 2 4 7 2 2" xfId="5233" xr:uid="{00000000-0005-0000-0000-00002A070000}"/>
    <cellStyle name="Entrada 2 4 7 3" xfId="5232" xr:uid="{00000000-0005-0000-0000-00002B070000}"/>
    <cellStyle name="Entrada 2 4 8" xfId="995" xr:uid="{00000000-0005-0000-0000-00002C070000}"/>
    <cellStyle name="Entrada 2 4 8 2" xfId="5234" xr:uid="{00000000-0005-0000-0000-00002D070000}"/>
    <cellStyle name="Entrada 2 4 9" xfId="5221" xr:uid="{00000000-0005-0000-0000-00002E070000}"/>
    <cellStyle name="Entrada 2 5" xfId="996" xr:uid="{00000000-0005-0000-0000-00002F070000}"/>
    <cellStyle name="Entrada 2 5 2" xfId="997" xr:uid="{00000000-0005-0000-0000-000030070000}"/>
    <cellStyle name="Entrada 2 5 2 2" xfId="998" xr:uid="{00000000-0005-0000-0000-000031070000}"/>
    <cellStyle name="Entrada 2 5 2 2 2" xfId="5237" xr:uid="{00000000-0005-0000-0000-000032070000}"/>
    <cellStyle name="Entrada 2 5 2 3" xfId="5236" xr:uid="{00000000-0005-0000-0000-000033070000}"/>
    <cellStyle name="Entrada 2 5 3" xfId="999" xr:uid="{00000000-0005-0000-0000-000034070000}"/>
    <cellStyle name="Entrada 2 5 3 2" xfId="1000" xr:uid="{00000000-0005-0000-0000-000035070000}"/>
    <cellStyle name="Entrada 2 5 3 2 2" xfId="5239" xr:uid="{00000000-0005-0000-0000-000036070000}"/>
    <cellStyle name="Entrada 2 5 3 3" xfId="5238" xr:uid="{00000000-0005-0000-0000-000037070000}"/>
    <cellStyle name="Entrada 2 5 4" xfId="1001" xr:uid="{00000000-0005-0000-0000-000038070000}"/>
    <cellStyle name="Entrada 2 5 4 2" xfId="1002" xr:uid="{00000000-0005-0000-0000-000039070000}"/>
    <cellStyle name="Entrada 2 5 4 2 2" xfId="5241" xr:uid="{00000000-0005-0000-0000-00003A070000}"/>
    <cellStyle name="Entrada 2 5 4 3" xfId="5240" xr:uid="{00000000-0005-0000-0000-00003B070000}"/>
    <cellStyle name="Entrada 2 5 5" xfId="1003" xr:uid="{00000000-0005-0000-0000-00003C070000}"/>
    <cellStyle name="Entrada 2 5 5 2" xfId="1004" xr:uid="{00000000-0005-0000-0000-00003D070000}"/>
    <cellStyle name="Entrada 2 5 5 2 2" xfId="5243" xr:uid="{00000000-0005-0000-0000-00003E070000}"/>
    <cellStyle name="Entrada 2 5 5 3" xfId="5242" xr:uid="{00000000-0005-0000-0000-00003F070000}"/>
    <cellStyle name="Entrada 2 5 6" xfId="1005" xr:uid="{00000000-0005-0000-0000-000040070000}"/>
    <cellStyle name="Entrada 2 5 6 2" xfId="1006" xr:uid="{00000000-0005-0000-0000-000041070000}"/>
    <cellStyle name="Entrada 2 5 6 2 2" xfId="5245" xr:uid="{00000000-0005-0000-0000-000042070000}"/>
    <cellStyle name="Entrada 2 5 6 3" xfId="5244" xr:uid="{00000000-0005-0000-0000-000043070000}"/>
    <cellStyle name="Entrada 2 5 7" xfId="1007" xr:uid="{00000000-0005-0000-0000-000044070000}"/>
    <cellStyle name="Entrada 2 5 7 2" xfId="1008" xr:uid="{00000000-0005-0000-0000-000045070000}"/>
    <cellStyle name="Entrada 2 5 7 2 2" xfId="5247" xr:uid="{00000000-0005-0000-0000-000046070000}"/>
    <cellStyle name="Entrada 2 5 7 3" xfId="5246" xr:uid="{00000000-0005-0000-0000-000047070000}"/>
    <cellStyle name="Entrada 2 5 8" xfId="1009" xr:uid="{00000000-0005-0000-0000-000048070000}"/>
    <cellStyle name="Entrada 2 5 8 2" xfId="5248" xr:uid="{00000000-0005-0000-0000-000049070000}"/>
    <cellStyle name="Entrada 2 5 9" xfId="5235" xr:uid="{00000000-0005-0000-0000-00004A070000}"/>
    <cellStyle name="Entrada 2 6" xfId="1010" xr:uid="{00000000-0005-0000-0000-00004B070000}"/>
    <cellStyle name="Entrada 2 6 2" xfId="1011" xr:uid="{00000000-0005-0000-0000-00004C070000}"/>
    <cellStyle name="Entrada 2 6 2 2" xfId="1012" xr:uid="{00000000-0005-0000-0000-00004D070000}"/>
    <cellStyle name="Entrada 2 6 2 2 2" xfId="5251" xr:uid="{00000000-0005-0000-0000-00004E070000}"/>
    <cellStyle name="Entrada 2 6 2 3" xfId="5250" xr:uid="{00000000-0005-0000-0000-00004F070000}"/>
    <cellStyle name="Entrada 2 6 3" xfId="1013" xr:uid="{00000000-0005-0000-0000-000050070000}"/>
    <cellStyle name="Entrada 2 6 3 2" xfId="1014" xr:uid="{00000000-0005-0000-0000-000051070000}"/>
    <cellStyle name="Entrada 2 6 3 2 2" xfId="5253" xr:uid="{00000000-0005-0000-0000-000052070000}"/>
    <cellStyle name="Entrada 2 6 3 3" xfId="5252" xr:uid="{00000000-0005-0000-0000-000053070000}"/>
    <cellStyle name="Entrada 2 6 4" xfId="1015" xr:uid="{00000000-0005-0000-0000-000054070000}"/>
    <cellStyle name="Entrada 2 6 4 2" xfId="1016" xr:uid="{00000000-0005-0000-0000-000055070000}"/>
    <cellStyle name="Entrada 2 6 4 2 2" xfId="5255" xr:uid="{00000000-0005-0000-0000-000056070000}"/>
    <cellStyle name="Entrada 2 6 4 3" xfId="5254" xr:uid="{00000000-0005-0000-0000-000057070000}"/>
    <cellStyle name="Entrada 2 6 5" xfId="1017" xr:uid="{00000000-0005-0000-0000-000058070000}"/>
    <cellStyle name="Entrada 2 6 5 2" xfId="1018" xr:uid="{00000000-0005-0000-0000-000059070000}"/>
    <cellStyle name="Entrada 2 6 5 2 2" xfId="5257" xr:uid="{00000000-0005-0000-0000-00005A070000}"/>
    <cellStyle name="Entrada 2 6 5 3" xfId="5256" xr:uid="{00000000-0005-0000-0000-00005B070000}"/>
    <cellStyle name="Entrada 2 6 6" xfId="1019" xr:uid="{00000000-0005-0000-0000-00005C070000}"/>
    <cellStyle name="Entrada 2 6 6 2" xfId="1020" xr:uid="{00000000-0005-0000-0000-00005D070000}"/>
    <cellStyle name="Entrada 2 6 6 2 2" xfId="5259" xr:uid="{00000000-0005-0000-0000-00005E070000}"/>
    <cellStyle name="Entrada 2 6 6 3" xfId="5258" xr:uid="{00000000-0005-0000-0000-00005F070000}"/>
    <cellStyle name="Entrada 2 6 7" xfId="1021" xr:uid="{00000000-0005-0000-0000-000060070000}"/>
    <cellStyle name="Entrada 2 6 7 2" xfId="1022" xr:uid="{00000000-0005-0000-0000-000061070000}"/>
    <cellStyle name="Entrada 2 6 7 2 2" xfId="5261" xr:uid="{00000000-0005-0000-0000-000062070000}"/>
    <cellStyle name="Entrada 2 6 7 3" xfId="5260" xr:uid="{00000000-0005-0000-0000-000063070000}"/>
    <cellStyle name="Entrada 2 6 8" xfId="1023" xr:uid="{00000000-0005-0000-0000-000064070000}"/>
    <cellStyle name="Entrada 2 6 8 2" xfId="5262" xr:uid="{00000000-0005-0000-0000-000065070000}"/>
    <cellStyle name="Entrada 2 6 9" xfId="5249" xr:uid="{00000000-0005-0000-0000-000066070000}"/>
    <cellStyle name="Entrada 2 7" xfId="1024" xr:uid="{00000000-0005-0000-0000-000067070000}"/>
    <cellStyle name="Entrada 2 7 2" xfId="1025" xr:uid="{00000000-0005-0000-0000-000068070000}"/>
    <cellStyle name="Entrada 2 7 2 2" xfId="1026" xr:uid="{00000000-0005-0000-0000-000069070000}"/>
    <cellStyle name="Entrada 2 7 2 2 2" xfId="5265" xr:uid="{00000000-0005-0000-0000-00006A070000}"/>
    <cellStyle name="Entrada 2 7 2 3" xfId="5264" xr:uid="{00000000-0005-0000-0000-00006B070000}"/>
    <cellStyle name="Entrada 2 7 3" xfId="1027" xr:uid="{00000000-0005-0000-0000-00006C070000}"/>
    <cellStyle name="Entrada 2 7 3 2" xfId="1028" xr:uid="{00000000-0005-0000-0000-00006D070000}"/>
    <cellStyle name="Entrada 2 7 3 2 2" xfId="5267" xr:uid="{00000000-0005-0000-0000-00006E070000}"/>
    <cellStyle name="Entrada 2 7 3 3" xfId="5266" xr:uid="{00000000-0005-0000-0000-00006F070000}"/>
    <cellStyle name="Entrada 2 7 4" xfId="1029" xr:uid="{00000000-0005-0000-0000-000070070000}"/>
    <cellStyle name="Entrada 2 7 4 2" xfId="1030" xr:uid="{00000000-0005-0000-0000-000071070000}"/>
    <cellStyle name="Entrada 2 7 4 2 2" xfId="5269" xr:uid="{00000000-0005-0000-0000-000072070000}"/>
    <cellStyle name="Entrada 2 7 4 3" xfId="5268" xr:uid="{00000000-0005-0000-0000-000073070000}"/>
    <cellStyle name="Entrada 2 7 5" xfId="1031" xr:uid="{00000000-0005-0000-0000-000074070000}"/>
    <cellStyle name="Entrada 2 7 5 2" xfId="1032" xr:uid="{00000000-0005-0000-0000-000075070000}"/>
    <cellStyle name="Entrada 2 7 5 2 2" xfId="5271" xr:uid="{00000000-0005-0000-0000-000076070000}"/>
    <cellStyle name="Entrada 2 7 5 3" xfId="5270" xr:uid="{00000000-0005-0000-0000-000077070000}"/>
    <cellStyle name="Entrada 2 7 6" xfId="1033" xr:uid="{00000000-0005-0000-0000-000078070000}"/>
    <cellStyle name="Entrada 2 7 6 2" xfId="1034" xr:uid="{00000000-0005-0000-0000-000079070000}"/>
    <cellStyle name="Entrada 2 7 6 2 2" xfId="5273" xr:uid="{00000000-0005-0000-0000-00007A070000}"/>
    <cellStyle name="Entrada 2 7 6 3" xfId="5272" xr:uid="{00000000-0005-0000-0000-00007B070000}"/>
    <cellStyle name="Entrada 2 7 7" xfId="1035" xr:uid="{00000000-0005-0000-0000-00007C070000}"/>
    <cellStyle name="Entrada 2 7 7 2" xfId="1036" xr:uid="{00000000-0005-0000-0000-00007D070000}"/>
    <cellStyle name="Entrada 2 7 7 2 2" xfId="5275" xr:uid="{00000000-0005-0000-0000-00007E070000}"/>
    <cellStyle name="Entrada 2 7 7 3" xfId="5274" xr:uid="{00000000-0005-0000-0000-00007F070000}"/>
    <cellStyle name="Entrada 2 7 8" xfId="1037" xr:uid="{00000000-0005-0000-0000-000080070000}"/>
    <cellStyle name="Entrada 2 7 8 2" xfId="5276" xr:uid="{00000000-0005-0000-0000-000081070000}"/>
    <cellStyle name="Entrada 2 7 9" xfId="5263" xr:uid="{00000000-0005-0000-0000-000082070000}"/>
    <cellStyle name="Entrada 2 8" xfId="1038" xr:uid="{00000000-0005-0000-0000-000083070000}"/>
    <cellStyle name="Entrada 2 8 2" xfId="1039" xr:uid="{00000000-0005-0000-0000-000084070000}"/>
    <cellStyle name="Entrada 2 8 2 2" xfId="1040" xr:uid="{00000000-0005-0000-0000-000085070000}"/>
    <cellStyle name="Entrada 2 8 2 2 2" xfId="5279" xr:uid="{00000000-0005-0000-0000-000086070000}"/>
    <cellStyle name="Entrada 2 8 2 3" xfId="5278" xr:uid="{00000000-0005-0000-0000-000087070000}"/>
    <cellStyle name="Entrada 2 8 3" xfId="1041" xr:uid="{00000000-0005-0000-0000-000088070000}"/>
    <cellStyle name="Entrada 2 8 3 2" xfId="1042" xr:uid="{00000000-0005-0000-0000-000089070000}"/>
    <cellStyle name="Entrada 2 8 3 2 2" xfId="5281" xr:uid="{00000000-0005-0000-0000-00008A070000}"/>
    <cellStyle name="Entrada 2 8 3 3" xfId="5280" xr:uid="{00000000-0005-0000-0000-00008B070000}"/>
    <cellStyle name="Entrada 2 8 4" xfId="1043" xr:uid="{00000000-0005-0000-0000-00008C070000}"/>
    <cellStyle name="Entrada 2 8 4 2" xfId="1044" xr:uid="{00000000-0005-0000-0000-00008D070000}"/>
    <cellStyle name="Entrada 2 8 4 2 2" xfId="5283" xr:uid="{00000000-0005-0000-0000-00008E070000}"/>
    <cellStyle name="Entrada 2 8 4 3" xfId="5282" xr:uid="{00000000-0005-0000-0000-00008F070000}"/>
    <cellStyle name="Entrada 2 8 5" xfId="1045" xr:uid="{00000000-0005-0000-0000-000090070000}"/>
    <cellStyle name="Entrada 2 8 5 2" xfId="1046" xr:uid="{00000000-0005-0000-0000-000091070000}"/>
    <cellStyle name="Entrada 2 8 5 2 2" xfId="5285" xr:uid="{00000000-0005-0000-0000-000092070000}"/>
    <cellStyle name="Entrada 2 8 5 3" xfId="5284" xr:uid="{00000000-0005-0000-0000-000093070000}"/>
    <cellStyle name="Entrada 2 8 6" xfId="1047" xr:uid="{00000000-0005-0000-0000-000094070000}"/>
    <cellStyle name="Entrada 2 8 6 2" xfId="1048" xr:uid="{00000000-0005-0000-0000-000095070000}"/>
    <cellStyle name="Entrada 2 8 6 2 2" xfId="5287" xr:uid="{00000000-0005-0000-0000-000096070000}"/>
    <cellStyle name="Entrada 2 8 6 3" xfId="5286" xr:uid="{00000000-0005-0000-0000-000097070000}"/>
    <cellStyle name="Entrada 2 8 7" xfId="1049" xr:uid="{00000000-0005-0000-0000-000098070000}"/>
    <cellStyle name="Entrada 2 8 7 2" xfId="1050" xr:uid="{00000000-0005-0000-0000-000099070000}"/>
    <cellStyle name="Entrada 2 8 7 2 2" xfId="5289" xr:uid="{00000000-0005-0000-0000-00009A070000}"/>
    <cellStyle name="Entrada 2 8 7 3" xfId="5288" xr:uid="{00000000-0005-0000-0000-00009B070000}"/>
    <cellStyle name="Entrada 2 8 8" xfId="1051" xr:uid="{00000000-0005-0000-0000-00009C070000}"/>
    <cellStyle name="Entrada 2 8 8 2" xfId="5290" xr:uid="{00000000-0005-0000-0000-00009D070000}"/>
    <cellStyle name="Entrada 2 8 9" xfId="5277" xr:uid="{00000000-0005-0000-0000-00009E070000}"/>
    <cellStyle name="Entrada 2 9" xfId="1052" xr:uid="{00000000-0005-0000-0000-00009F070000}"/>
    <cellStyle name="Entrada 2 9 2" xfId="1053" xr:uid="{00000000-0005-0000-0000-0000A0070000}"/>
    <cellStyle name="Entrada 2 9 2 2" xfId="1054" xr:uid="{00000000-0005-0000-0000-0000A1070000}"/>
    <cellStyle name="Entrada 2 9 2 2 2" xfId="5293" xr:uid="{00000000-0005-0000-0000-0000A2070000}"/>
    <cellStyle name="Entrada 2 9 2 3" xfId="5292" xr:uid="{00000000-0005-0000-0000-0000A3070000}"/>
    <cellStyle name="Entrada 2 9 3" xfId="1055" xr:uid="{00000000-0005-0000-0000-0000A4070000}"/>
    <cellStyle name="Entrada 2 9 3 2" xfId="1056" xr:uid="{00000000-0005-0000-0000-0000A5070000}"/>
    <cellStyle name="Entrada 2 9 3 2 2" xfId="5295" xr:uid="{00000000-0005-0000-0000-0000A6070000}"/>
    <cellStyle name="Entrada 2 9 3 3" xfId="5294" xr:uid="{00000000-0005-0000-0000-0000A7070000}"/>
    <cellStyle name="Entrada 2 9 4" xfId="1057" xr:uid="{00000000-0005-0000-0000-0000A8070000}"/>
    <cellStyle name="Entrada 2 9 4 2" xfId="1058" xr:uid="{00000000-0005-0000-0000-0000A9070000}"/>
    <cellStyle name="Entrada 2 9 4 2 2" xfId="5297" xr:uid="{00000000-0005-0000-0000-0000AA070000}"/>
    <cellStyle name="Entrada 2 9 4 3" xfId="5296" xr:uid="{00000000-0005-0000-0000-0000AB070000}"/>
    <cellStyle name="Entrada 2 9 5" xfId="1059" xr:uid="{00000000-0005-0000-0000-0000AC070000}"/>
    <cellStyle name="Entrada 2 9 5 2" xfId="1060" xr:uid="{00000000-0005-0000-0000-0000AD070000}"/>
    <cellStyle name="Entrada 2 9 5 2 2" xfId="5299" xr:uid="{00000000-0005-0000-0000-0000AE070000}"/>
    <cellStyle name="Entrada 2 9 5 3" xfId="5298" xr:uid="{00000000-0005-0000-0000-0000AF070000}"/>
    <cellStyle name="Entrada 2 9 6" xfId="1061" xr:uid="{00000000-0005-0000-0000-0000B0070000}"/>
    <cellStyle name="Entrada 2 9 6 2" xfId="1062" xr:uid="{00000000-0005-0000-0000-0000B1070000}"/>
    <cellStyle name="Entrada 2 9 6 2 2" xfId="5301" xr:uid="{00000000-0005-0000-0000-0000B2070000}"/>
    <cellStyle name="Entrada 2 9 6 3" xfId="5300" xr:uid="{00000000-0005-0000-0000-0000B3070000}"/>
    <cellStyle name="Entrada 2 9 7" xfId="1063" xr:uid="{00000000-0005-0000-0000-0000B4070000}"/>
    <cellStyle name="Entrada 2 9 7 2" xfId="1064" xr:uid="{00000000-0005-0000-0000-0000B5070000}"/>
    <cellStyle name="Entrada 2 9 7 2 2" xfId="5303" xr:uid="{00000000-0005-0000-0000-0000B6070000}"/>
    <cellStyle name="Entrada 2 9 7 3" xfId="5302" xr:uid="{00000000-0005-0000-0000-0000B7070000}"/>
    <cellStyle name="Entrada 2 9 8" xfId="1065" xr:uid="{00000000-0005-0000-0000-0000B8070000}"/>
    <cellStyle name="Entrada 2 9 8 2" xfId="5304" xr:uid="{00000000-0005-0000-0000-0000B9070000}"/>
    <cellStyle name="Entrada 2 9 9" xfId="5291" xr:uid="{00000000-0005-0000-0000-0000BA070000}"/>
    <cellStyle name="Entrada 3" xfId="1066" xr:uid="{00000000-0005-0000-0000-0000BB070000}"/>
    <cellStyle name="Entrada 3 10" xfId="1067" xr:uid="{00000000-0005-0000-0000-0000BC070000}"/>
    <cellStyle name="Entrada 3 10 2" xfId="1068" xr:uid="{00000000-0005-0000-0000-0000BD070000}"/>
    <cellStyle name="Entrada 3 10 2 2" xfId="1069" xr:uid="{00000000-0005-0000-0000-0000BE070000}"/>
    <cellStyle name="Entrada 3 10 2 2 2" xfId="5308" xr:uid="{00000000-0005-0000-0000-0000BF070000}"/>
    <cellStyle name="Entrada 3 10 2 3" xfId="5307" xr:uid="{00000000-0005-0000-0000-0000C0070000}"/>
    <cellStyle name="Entrada 3 10 3" xfId="1070" xr:uid="{00000000-0005-0000-0000-0000C1070000}"/>
    <cellStyle name="Entrada 3 10 3 2" xfId="5309" xr:uid="{00000000-0005-0000-0000-0000C2070000}"/>
    <cellStyle name="Entrada 3 10 4" xfId="5306" xr:uid="{00000000-0005-0000-0000-0000C3070000}"/>
    <cellStyle name="Entrada 3 11" xfId="1071" xr:uid="{00000000-0005-0000-0000-0000C4070000}"/>
    <cellStyle name="Entrada 3 11 2" xfId="1072" xr:uid="{00000000-0005-0000-0000-0000C5070000}"/>
    <cellStyle name="Entrada 3 11 2 2" xfId="1073" xr:uid="{00000000-0005-0000-0000-0000C6070000}"/>
    <cellStyle name="Entrada 3 11 2 2 2" xfId="5312" xr:uid="{00000000-0005-0000-0000-0000C7070000}"/>
    <cellStyle name="Entrada 3 11 2 3" xfId="5311" xr:uid="{00000000-0005-0000-0000-0000C8070000}"/>
    <cellStyle name="Entrada 3 11 3" xfId="1074" xr:uid="{00000000-0005-0000-0000-0000C9070000}"/>
    <cellStyle name="Entrada 3 11 3 2" xfId="5313" xr:uid="{00000000-0005-0000-0000-0000CA070000}"/>
    <cellStyle name="Entrada 3 11 4" xfId="5310" xr:uid="{00000000-0005-0000-0000-0000CB070000}"/>
    <cellStyle name="Entrada 3 12" xfId="1075" xr:uid="{00000000-0005-0000-0000-0000CC070000}"/>
    <cellStyle name="Entrada 3 12 2" xfId="1076" xr:uid="{00000000-0005-0000-0000-0000CD070000}"/>
    <cellStyle name="Entrada 3 12 2 2" xfId="1077" xr:uid="{00000000-0005-0000-0000-0000CE070000}"/>
    <cellStyle name="Entrada 3 12 2 2 2" xfId="5316" xr:uid="{00000000-0005-0000-0000-0000CF070000}"/>
    <cellStyle name="Entrada 3 12 2 3" xfId="5315" xr:uid="{00000000-0005-0000-0000-0000D0070000}"/>
    <cellStyle name="Entrada 3 12 3" xfId="1078" xr:uid="{00000000-0005-0000-0000-0000D1070000}"/>
    <cellStyle name="Entrada 3 12 3 2" xfId="5317" xr:uid="{00000000-0005-0000-0000-0000D2070000}"/>
    <cellStyle name="Entrada 3 12 4" xfId="5314" xr:uid="{00000000-0005-0000-0000-0000D3070000}"/>
    <cellStyle name="Entrada 3 13" xfId="1079" xr:uid="{00000000-0005-0000-0000-0000D4070000}"/>
    <cellStyle name="Entrada 3 13 2" xfId="1080" xr:uid="{00000000-0005-0000-0000-0000D5070000}"/>
    <cellStyle name="Entrada 3 13 2 2" xfId="1081" xr:uid="{00000000-0005-0000-0000-0000D6070000}"/>
    <cellStyle name="Entrada 3 13 2 2 2" xfId="5320" xr:uid="{00000000-0005-0000-0000-0000D7070000}"/>
    <cellStyle name="Entrada 3 13 2 3" xfId="5319" xr:uid="{00000000-0005-0000-0000-0000D8070000}"/>
    <cellStyle name="Entrada 3 13 3" xfId="1082" xr:uid="{00000000-0005-0000-0000-0000D9070000}"/>
    <cellStyle name="Entrada 3 13 3 2" xfId="5321" xr:uid="{00000000-0005-0000-0000-0000DA070000}"/>
    <cellStyle name="Entrada 3 13 4" xfId="5318" xr:uid="{00000000-0005-0000-0000-0000DB070000}"/>
    <cellStyle name="Entrada 3 14" xfId="1083" xr:uid="{00000000-0005-0000-0000-0000DC070000}"/>
    <cellStyle name="Entrada 3 14 2" xfId="1084" xr:uid="{00000000-0005-0000-0000-0000DD070000}"/>
    <cellStyle name="Entrada 3 14 2 2" xfId="5323" xr:uid="{00000000-0005-0000-0000-0000DE070000}"/>
    <cellStyle name="Entrada 3 14 3" xfId="5322" xr:uid="{00000000-0005-0000-0000-0000DF070000}"/>
    <cellStyle name="Entrada 3 15" xfId="1085" xr:uid="{00000000-0005-0000-0000-0000E0070000}"/>
    <cellStyle name="Entrada 3 15 2" xfId="1086" xr:uid="{00000000-0005-0000-0000-0000E1070000}"/>
    <cellStyle name="Entrada 3 15 2 2" xfId="5325" xr:uid="{00000000-0005-0000-0000-0000E2070000}"/>
    <cellStyle name="Entrada 3 15 3" xfId="5324" xr:uid="{00000000-0005-0000-0000-0000E3070000}"/>
    <cellStyle name="Entrada 3 16" xfId="1087" xr:uid="{00000000-0005-0000-0000-0000E4070000}"/>
    <cellStyle name="Entrada 3 16 2" xfId="1088" xr:uid="{00000000-0005-0000-0000-0000E5070000}"/>
    <cellStyle name="Entrada 3 16 2 2" xfId="5327" xr:uid="{00000000-0005-0000-0000-0000E6070000}"/>
    <cellStyle name="Entrada 3 16 3" xfId="5326" xr:uid="{00000000-0005-0000-0000-0000E7070000}"/>
    <cellStyle name="Entrada 3 17" xfId="5305" xr:uid="{00000000-0005-0000-0000-0000E8070000}"/>
    <cellStyle name="Entrada 3 2" xfId="1089" xr:uid="{00000000-0005-0000-0000-0000E9070000}"/>
    <cellStyle name="Entrada 3 2 2" xfId="1090" xr:uid="{00000000-0005-0000-0000-0000EA070000}"/>
    <cellStyle name="Entrada 3 2 2 2" xfId="1091" xr:uid="{00000000-0005-0000-0000-0000EB070000}"/>
    <cellStyle name="Entrada 3 2 2 2 2" xfId="5330" xr:uid="{00000000-0005-0000-0000-0000EC070000}"/>
    <cellStyle name="Entrada 3 2 2 3" xfId="5329" xr:uid="{00000000-0005-0000-0000-0000ED070000}"/>
    <cellStyle name="Entrada 3 2 3" xfId="1092" xr:uid="{00000000-0005-0000-0000-0000EE070000}"/>
    <cellStyle name="Entrada 3 2 3 2" xfId="1093" xr:uid="{00000000-0005-0000-0000-0000EF070000}"/>
    <cellStyle name="Entrada 3 2 3 2 2" xfId="5332" xr:uid="{00000000-0005-0000-0000-0000F0070000}"/>
    <cellStyle name="Entrada 3 2 3 3" xfId="5331" xr:uid="{00000000-0005-0000-0000-0000F1070000}"/>
    <cellStyle name="Entrada 3 2 4" xfId="1094" xr:uid="{00000000-0005-0000-0000-0000F2070000}"/>
    <cellStyle name="Entrada 3 2 4 2" xfId="1095" xr:uid="{00000000-0005-0000-0000-0000F3070000}"/>
    <cellStyle name="Entrada 3 2 4 2 2" xfId="5334" xr:uid="{00000000-0005-0000-0000-0000F4070000}"/>
    <cellStyle name="Entrada 3 2 4 3" xfId="5333" xr:uid="{00000000-0005-0000-0000-0000F5070000}"/>
    <cellStyle name="Entrada 3 2 5" xfId="1096" xr:uid="{00000000-0005-0000-0000-0000F6070000}"/>
    <cellStyle name="Entrada 3 2 5 2" xfId="1097" xr:uid="{00000000-0005-0000-0000-0000F7070000}"/>
    <cellStyle name="Entrada 3 2 5 2 2" xfId="5336" xr:uid="{00000000-0005-0000-0000-0000F8070000}"/>
    <cellStyle name="Entrada 3 2 5 3" xfId="5335" xr:uid="{00000000-0005-0000-0000-0000F9070000}"/>
    <cellStyle name="Entrada 3 2 6" xfId="1098" xr:uid="{00000000-0005-0000-0000-0000FA070000}"/>
    <cellStyle name="Entrada 3 2 6 2" xfId="1099" xr:uid="{00000000-0005-0000-0000-0000FB070000}"/>
    <cellStyle name="Entrada 3 2 6 2 2" xfId="5338" xr:uid="{00000000-0005-0000-0000-0000FC070000}"/>
    <cellStyle name="Entrada 3 2 6 3" xfId="5337" xr:uid="{00000000-0005-0000-0000-0000FD070000}"/>
    <cellStyle name="Entrada 3 2 7" xfId="1100" xr:uid="{00000000-0005-0000-0000-0000FE070000}"/>
    <cellStyle name="Entrada 3 2 7 2" xfId="1101" xr:uid="{00000000-0005-0000-0000-0000FF070000}"/>
    <cellStyle name="Entrada 3 2 7 2 2" xfId="5340" xr:uid="{00000000-0005-0000-0000-000000080000}"/>
    <cellStyle name="Entrada 3 2 7 3" xfId="5339" xr:uid="{00000000-0005-0000-0000-000001080000}"/>
    <cellStyle name="Entrada 3 2 8" xfId="1102" xr:uid="{00000000-0005-0000-0000-000002080000}"/>
    <cellStyle name="Entrada 3 2 8 2" xfId="5341" xr:uid="{00000000-0005-0000-0000-000003080000}"/>
    <cellStyle name="Entrada 3 2 9" xfId="5328" xr:uid="{00000000-0005-0000-0000-000004080000}"/>
    <cellStyle name="Entrada 3 3" xfId="1103" xr:uid="{00000000-0005-0000-0000-000005080000}"/>
    <cellStyle name="Entrada 3 3 2" xfId="1104" xr:uid="{00000000-0005-0000-0000-000006080000}"/>
    <cellStyle name="Entrada 3 3 2 2" xfId="1105" xr:uid="{00000000-0005-0000-0000-000007080000}"/>
    <cellStyle name="Entrada 3 3 2 2 2" xfId="5344" xr:uid="{00000000-0005-0000-0000-000008080000}"/>
    <cellStyle name="Entrada 3 3 2 3" xfId="5343" xr:uid="{00000000-0005-0000-0000-000009080000}"/>
    <cellStyle name="Entrada 3 3 3" xfId="1106" xr:uid="{00000000-0005-0000-0000-00000A080000}"/>
    <cellStyle name="Entrada 3 3 3 2" xfId="1107" xr:uid="{00000000-0005-0000-0000-00000B080000}"/>
    <cellStyle name="Entrada 3 3 3 2 2" xfId="5346" xr:uid="{00000000-0005-0000-0000-00000C080000}"/>
    <cellStyle name="Entrada 3 3 3 3" xfId="5345" xr:uid="{00000000-0005-0000-0000-00000D080000}"/>
    <cellStyle name="Entrada 3 3 4" xfId="1108" xr:uid="{00000000-0005-0000-0000-00000E080000}"/>
    <cellStyle name="Entrada 3 3 4 2" xfId="1109" xr:uid="{00000000-0005-0000-0000-00000F080000}"/>
    <cellStyle name="Entrada 3 3 4 2 2" xfId="5348" xr:uid="{00000000-0005-0000-0000-000010080000}"/>
    <cellStyle name="Entrada 3 3 4 3" xfId="5347" xr:uid="{00000000-0005-0000-0000-000011080000}"/>
    <cellStyle name="Entrada 3 3 5" xfId="1110" xr:uid="{00000000-0005-0000-0000-000012080000}"/>
    <cellStyle name="Entrada 3 3 5 2" xfId="1111" xr:uid="{00000000-0005-0000-0000-000013080000}"/>
    <cellStyle name="Entrada 3 3 5 2 2" xfId="5350" xr:uid="{00000000-0005-0000-0000-000014080000}"/>
    <cellStyle name="Entrada 3 3 5 3" xfId="5349" xr:uid="{00000000-0005-0000-0000-000015080000}"/>
    <cellStyle name="Entrada 3 3 6" xfId="1112" xr:uid="{00000000-0005-0000-0000-000016080000}"/>
    <cellStyle name="Entrada 3 3 6 2" xfId="1113" xr:uid="{00000000-0005-0000-0000-000017080000}"/>
    <cellStyle name="Entrada 3 3 6 2 2" xfId="5352" xr:uid="{00000000-0005-0000-0000-000018080000}"/>
    <cellStyle name="Entrada 3 3 6 3" xfId="5351" xr:uid="{00000000-0005-0000-0000-000019080000}"/>
    <cellStyle name="Entrada 3 3 7" xfId="1114" xr:uid="{00000000-0005-0000-0000-00001A080000}"/>
    <cellStyle name="Entrada 3 3 7 2" xfId="1115" xr:uid="{00000000-0005-0000-0000-00001B080000}"/>
    <cellStyle name="Entrada 3 3 7 2 2" xfId="5354" xr:uid="{00000000-0005-0000-0000-00001C080000}"/>
    <cellStyle name="Entrada 3 3 7 3" xfId="5353" xr:uid="{00000000-0005-0000-0000-00001D080000}"/>
    <cellStyle name="Entrada 3 3 8" xfId="1116" xr:uid="{00000000-0005-0000-0000-00001E080000}"/>
    <cellStyle name="Entrada 3 3 8 2" xfId="5355" xr:uid="{00000000-0005-0000-0000-00001F080000}"/>
    <cellStyle name="Entrada 3 3 9" xfId="5342" xr:uid="{00000000-0005-0000-0000-000020080000}"/>
    <cellStyle name="Entrada 3 4" xfId="1117" xr:uid="{00000000-0005-0000-0000-000021080000}"/>
    <cellStyle name="Entrada 3 4 2" xfId="1118" xr:uid="{00000000-0005-0000-0000-000022080000}"/>
    <cellStyle name="Entrada 3 4 2 2" xfId="1119" xr:uid="{00000000-0005-0000-0000-000023080000}"/>
    <cellStyle name="Entrada 3 4 2 2 2" xfId="5358" xr:uid="{00000000-0005-0000-0000-000024080000}"/>
    <cellStyle name="Entrada 3 4 2 3" xfId="5357" xr:uid="{00000000-0005-0000-0000-000025080000}"/>
    <cellStyle name="Entrada 3 4 3" xfId="1120" xr:uid="{00000000-0005-0000-0000-000026080000}"/>
    <cellStyle name="Entrada 3 4 3 2" xfId="1121" xr:uid="{00000000-0005-0000-0000-000027080000}"/>
    <cellStyle name="Entrada 3 4 3 2 2" xfId="5360" xr:uid="{00000000-0005-0000-0000-000028080000}"/>
    <cellStyle name="Entrada 3 4 3 3" xfId="5359" xr:uid="{00000000-0005-0000-0000-000029080000}"/>
    <cellStyle name="Entrada 3 4 4" xfId="1122" xr:uid="{00000000-0005-0000-0000-00002A080000}"/>
    <cellStyle name="Entrada 3 4 4 2" xfId="1123" xr:uid="{00000000-0005-0000-0000-00002B080000}"/>
    <cellStyle name="Entrada 3 4 4 2 2" xfId="5362" xr:uid="{00000000-0005-0000-0000-00002C080000}"/>
    <cellStyle name="Entrada 3 4 4 3" xfId="5361" xr:uid="{00000000-0005-0000-0000-00002D080000}"/>
    <cellStyle name="Entrada 3 4 5" xfId="1124" xr:uid="{00000000-0005-0000-0000-00002E080000}"/>
    <cellStyle name="Entrada 3 4 5 2" xfId="1125" xr:uid="{00000000-0005-0000-0000-00002F080000}"/>
    <cellStyle name="Entrada 3 4 5 2 2" xfId="5364" xr:uid="{00000000-0005-0000-0000-000030080000}"/>
    <cellStyle name="Entrada 3 4 5 3" xfId="5363" xr:uid="{00000000-0005-0000-0000-000031080000}"/>
    <cellStyle name="Entrada 3 4 6" xfId="1126" xr:uid="{00000000-0005-0000-0000-000032080000}"/>
    <cellStyle name="Entrada 3 4 6 2" xfId="1127" xr:uid="{00000000-0005-0000-0000-000033080000}"/>
    <cellStyle name="Entrada 3 4 6 2 2" xfId="5366" xr:uid="{00000000-0005-0000-0000-000034080000}"/>
    <cellStyle name="Entrada 3 4 6 3" xfId="5365" xr:uid="{00000000-0005-0000-0000-000035080000}"/>
    <cellStyle name="Entrada 3 4 7" xfId="1128" xr:uid="{00000000-0005-0000-0000-000036080000}"/>
    <cellStyle name="Entrada 3 4 7 2" xfId="1129" xr:uid="{00000000-0005-0000-0000-000037080000}"/>
    <cellStyle name="Entrada 3 4 7 2 2" xfId="5368" xr:uid="{00000000-0005-0000-0000-000038080000}"/>
    <cellStyle name="Entrada 3 4 7 3" xfId="5367" xr:uid="{00000000-0005-0000-0000-000039080000}"/>
    <cellStyle name="Entrada 3 4 8" xfId="1130" xr:uid="{00000000-0005-0000-0000-00003A080000}"/>
    <cellStyle name="Entrada 3 4 8 2" xfId="5369" xr:uid="{00000000-0005-0000-0000-00003B080000}"/>
    <cellStyle name="Entrada 3 4 9" xfId="5356" xr:uid="{00000000-0005-0000-0000-00003C080000}"/>
    <cellStyle name="Entrada 3 5" xfId="1131" xr:uid="{00000000-0005-0000-0000-00003D080000}"/>
    <cellStyle name="Entrada 3 5 2" xfId="1132" xr:uid="{00000000-0005-0000-0000-00003E080000}"/>
    <cellStyle name="Entrada 3 5 2 2" xfId="1133" xr:uid="{00000000-0005-0000-0000-00003F080000}"/>
    <cellStyle name="Entrada 3 5 2 2 2" xfId="5372" xr:uid="{00000000-0005-0000-0000-000040080000}"/>
    <cellStyle name="Entrada 3 5 2 3" xfId="5371" xr:uid="{00000000-0005-0000-0000-000041080000}"/>
    <cellStyle name="Entrada 3 5 3" xfId="1134" xr:uid="{00000000-0005-0000-0000-000042080000}"/>
    <cellStyle name="Entrada 3 5 3 2" xfId="1135" xr:uid="{00000000-0005-0000-0000-000043080000}"/>
    <cellStyle name="Entrada 3 5 3 2 2" xfId="5374" xr:uid="{00000000-0005-0000-0000-000044080000}"/>
    <cellStyle name="Entrada 3 5 3 3" xfId="5373" xr:uid="{00000000-0005-0000-0000-000045080000}"/>
    <cellStyle name="Entrada 3 5 4" xfId="1136" xr:uid="{00000000-0005-0000-0000-000046080000}"/>
    <cellStyle name="Entrada 3 5 4 2" xfId="1137" xr:uid="{00000000-0005-0000-0000-000047080000}"/>
    <cellStyle name="Entrada 3 5 4 2 2" xfId="5376" xr:uid="{00000000-0005-0000-0000-000048080000}"/>
    <cellStyle name="Entrada 3 5 4 3" xfId="5375" xr:uid="{00000000-0005-0000-0000-000049080000}"/>
    <cellStyle name="Entrada 3 5 5" xfId="1138" xr:uid="{00000000-0005-0000-0000-00004A080000}"/>
    <cellStyle name="Entrada 3 5 5 2" xfId="1139" xr:uid="{00000000-0005-0000-0000-00004B080000}"/>
    <cellStyle name="Entrada 3 5 5 2 2" xfId="5378" xr:uid="{00000000-0005-0000-0000-00004C080000}"/>
    <cellStyle name="Entrada 3 5 5 3" xfId="5377" xr:uid="{00000000-0005-0000-0000-00004D080000}"/>
    <cellStyle name="Entrada 3 5 6" xfId="1140" xr:uid="{00000000-0005-0000-0000-00004E080000}"/>
    <cellStyle name="Entrada 3 5 6 2" xfId="1141" xr:uid="{00000000-0005-0000-0000-00004F080000}"/>
    <cellStyle name="Entrada 3 5 6 2 2" xfId="5380" xr:uid="{00000000-0005-0000-0000-000050080000}"/>
    <cellStyle name="Entrada 3 5 6 3" xfId="5379" xr:uid="{00000000-0005-0000-0000-000051080000}"/>
    <cellStyle name="Entrada 3 5 7" xfId="1142" xr:uid="{00000000-0005-0000-0000-000052080000}"/>
    <cellStyle name="Entrada 3 5 7 2" xfId="1143" xr:uid="{00000000-0005-0000-0000-000053080000}"/>
    <cellStyle name="Entrada 3 5 7 2 2" xfId="5382" xr:uid="{00000000-0005-0000-0000-000054080000}"/>
    <cellStyle name="Entrada 3 5 7 3" xfId="5381" xr:uid="{00000000-0005-0000-0000-000055080000}"/>
    <cellStyle name="Entrada 3 5 8" xfId="1144" xr:uid="{00000000-0005-0000-0000-000056080000}"/>
    <cellStyle name="Entrada 3 5 8 2" xfId="5383" xr:uid="{00000000-0005-0000-0000-000057080000}"/>
    <cellStyle name="Entrada 3 5 9" xfId="5370" xr:uid="{00000000-0005-0000-0000-000058080000}"/>
    <cellStyle name="Entrada 3 6" xfId="1145" xr:uid="{00000000-0005-0000-0000-000059080000}"/>
    <cellStyle name="Entrada 3 6 2" xfId="1146" xr:uid="{00000000-0005-0000-0000-00005A080000}"/>
    <cellStyle name="Entrada 3 6 2 2" xfId="1147" xr:uid="{00000000-0005-0000-0000-00005B080000}"/>
    <cellStyle name="Entrada 3 6 2 2 2" xfId="5386" xr:uid="{00000000-0005-0000-0000-00005C080000}"/>
    <cellStyle name="Entrada 3 6 2 3" xfId="5385" xr:uid="{00000000-0005-0000-0000-00005D080000}"/>
    <cellStyle name="Entrada 3 6 3" xfId="1148" xr:uid="{00000000-0005-0000-0000-00005E080000}"/>
    <cellStyle name="Entrada 3 6 3 2" xfId="1149" xr:uid="{00000000-0005-0000-0000-00005F080000}"/>
    <cellStyle name="Entrada 3 6 3 2 2" xfId="5388" xr:uid="{00000000-0005-0000-0000-000060080000}"/>
    <cellStyle name="Entrada 3 6 3 3" xfId="5387" xr:uid="{00000000-0005-0000-0000-000061080000}"/>
    <cellStyle name="Entrada 3 6 4" xfId="1150" xr:uid="{00000000-0005-0000-0000-000062080000}"/>
    <cellStyle name="Entrada 3 6 4 2" xfId="1151" xr:uid="{00000000-0005-0000-0000-000063080000}"/>
    <cellStyle name="Entrada 3 6 4 2 2" xfId="5390" xr:uid="{00000000-0005-0000-0000-000064080000}"/>
    <cellStyle name="Entrada 3 6 4 3" xfId="5389" xr:uid="{00000000-0005-0000-0000-000065080000}"/>
    <cellStyle name="Entrada 3 6 5" xfId="1152" xr:uid="{00000000-0005-0000-0000-000066080000}"/>
    <cellStyle name="Entrada 3 6 5 2" xfId="1153" xr:uid="{00000000-0005-0000-0000-000067080000}"/>
    <cellStyle name="Entrada 3 6 5 2 2" xfId="5392" xr:uid="{00000000-0005-0000-0000-000068080000}"/>
    <cellStyle name="Entrada 3 6 5 3" xfId="5391" xr:uid="{00000000-0005-0000-0000-000069080000}"/>
    <cellStyle name="Entrada 3 6 6" xfId="1154" xr:uid="{00000000-0005-0000-0000-00006A080000}"/>
    <cellStyle name="Entrada 3 6 6 2" xfId="1155" xr:uid="{00000000-0005-0000-0000-00006B080000}"/>
    <cellStyle name="Entrada 3 6 6 2 2" xfId="5394" xr:uid="{00000000-0005-0000-0000-00006C080000}"/>
    <cellStyle name="Entrada 3 6 6 3" xfId="5393" xr:uid="{00000000-0005-0000-0000-00006D080000}"/>
    <cellStyle name="Entrada 3 6 7" xfId="1156" xr:uid="{00000000-0005-0000-0000-00006E080000}"/>
    <cellStyle name="Entrada 3 6 7 2" xfId="1157" xr:uid="{00000000-0005-0000-0000-00006F080000}"/>
    <cellStyle name="Entrada 3 6 7 2 2" xfId="5396" xr:uid="{00000000-0005-0000-0000-000070080000}"/>
    <cellStyle name="Entrada 3 6 7 3" xfId="5395" xr:uid="{00000000-0005-0000-0000-000071080000}"/>
    <cellStyle name="Entrada 3 6 8" xfId="1158" xr:uid="{00000000-0005-0000-0000-000072080000}"/>
    <cellStyle name="Entrada 3 6 8 2" xfId="5397" xr:uid="{00000000-0005-0000-0000-000073080000}"/>
    <cellStyle name="Entrada 3 6 9" xfId="5384" xr:uid="{00000000-0005-0000-0000-000074080000}"/>
    <cellStyle name="Entrada 3 7" xfId="1159" xr:uid="{00000000-0005-0000-0000-000075080000}"/>
    <cellStyle name="Entrada 3 7 2" xfId="1160" xr:uid="{00000000-0005-0000-0000-000076080000}"/>
    <cellStyle name="Entrada 3 7 2 2" xfId="1161" xr:uid="{00000000-0005-0000-0000-000077080000}"/>
    <cellStyle name="Entrada 3 7 2 2 2" xfId="5400" xr:uid="{00000000-0005-0000-0000-000078080000}"/>
    <cellStyle name="Entrada 3 7 2 3" xfId="5399" xr:uid="{00000000-0005-0000-0000-000079080000}"/>
    <cellStyle name="Entrada 3 7 3" xfId="1162" xr:uid="{00000000-0005-0000-0000-00007A080000}"/>
    <cellStyle name="Entrada 3 7 3 2" xfId="1163" xr:uid="{00000000-0005-0000-0000-00007B080000}"/>
    <cellStyle name="Entrada 3 7 3 2 2" xfId="5402" xr:uid="{00000000-0005-0000-0000-00007C080000}"/>
    <cellStyle name="Entrada 3 7 3 3" xfId="5401" xr:uid="{00000000-0005-0000-0000-00007D080000}"/>
    <cellStyle name="Entrada 3 7 4" xfId="1164" xr:uid="{00000000-0005-0000-0000-00007E080000}"/>
    <cellStyle name="Entrada 3 7 4 2" xfId="1165" xr:uid="{00000000-0005-0000-0000-00007F080000}"/>
    <cellStyle name="Entrada 3 7 4 2 2" xfId="5404" xr:uid="{00000000-0005-0000-0000-000080080000}"/>
    <cellStyle name="Entrada 3 7 4 3" xfId="5403" xr:uid="{00000000-0005-0000-0000-000081080000}"/>
    <cellStyle name="Entrada 3 7 5" xfId="1166" xr:uid="{00000000-0005-0000-0000-000082080000}"/>
    <cellStyle name="Entrada 3 7 5 2" xfId="1167" xr:uid="{00000000-0005-0000-0000-000083080000}"/>
    <cellStyle name="Entrada 3 7 5 2 2" xfId="5406" xr:uid="{00000000-0005-0000-0000-000084080000}"/>
    <cellStyle name="Entrada 3 7 5 3" xfId="5405" xr:uid="{00000000-0005-0000-0000-000085080000}"/>
    <cellStyle name="Entrada 3 7 6" xfId="1168" xr:uid="{00000000-0005-0000-0000-000086080000}"/>
    <cellStyle name="Entrada 3 7 6 2" xfId="1169" xr:uid="{00000000-0005-0000-0000-000087080000}"/>
    <cellStyle name="Entrada 3 7 6 2 2" xfId="5408" xr:uid="{00000000-0005-0000-0000-000088080000}"/>
    <cellStyle name="Entrada 3 7 6 3" xfId="5407" xr:uid="{00000000-0005-0000-0000-000089080000}"/>
    <cellStyle name="Entrada 3 7 7" xfId="1170" xr:uid="{00000000-0005-0000-0000-00008A080000}"/>
    <cellStyle name="Entrada 3 7 7 2" xfId="1171" xr:uid="{00000000-0005-0000-0000-00008B080000}"/>
    <cellStyle name="Entrada 3 7 7 2 2" xfId="5410" xr:uid="{00000000-0005-0000-0000-00008C080000}"/>
    <cellStyle name="Entrada 3 7 7 3" xfId="5409" xr:uid="{00000000-0005-0000-0000-00008D080000}"/>
    <cellStyle name="Entrada 3 7 8" xfId="1172" xr:uid="{00000000-0005-0000-0000-00008E080000}"/>
    <cellStyle name="Entrada 3 7 8 2" xfId="5411" xr:uid="{00000000-0005-0000-0000-00008F080000}"/>
    <cellStyle name="Entrada 3 7 9" xfId="5398" xr:uid="{00000000-0005-0000-0000-000090080000}"/>
    <cellStyle name="Entrada 3 8" xfId="1173" xr:uid="{00000000-0005-0000-0000-000091080000}"/>
    <cellStyle name="Entrada 3 8 2" xfId="1174" xr:uid="{00000000-0005-0000-0000-000092080000}"/>
    <cellStyle name="Entrada 3 8 2 2" xfId="1175" xr:uid="{00000000-0005-0000-0000-000093080000}"/>
    <cellStyle name="Entrada 3 8 2 2 2" xfId="5414" xr:uid="{00000000-0005-0000-0000-000094080000}"/>
    <cellStyle name="Entrada 3 8 2 3" xfId="5413" xr:uid="{00000000-0005-0000-0000-000095080000}"/>
    <cellStyle name="Entrada 3 8 3" xfId="1176" xr:uid="{00000000-0005-0000-0000-000096080000}"/>
    <cellStyle name="Entrada 3 8 3 2" xfId="1177" xr:uid="{00000000-0005-0000-0000-000097080000}"/>
    <cellStyle name="Entrada 3 8 3 2 2" xfId="5416" xr:uid="{00000000-0005-0000-0000-000098080000}"/>
    <cellStyle name="Entrada 3 8 3 3" xfId="5415" xr:uid="{00000000-0005-0000-0000-000099080000}"/>
    <cellStyle name="Entrada 3 8 4" xfId="1178" xr:uid="{00000000-0005-0000-0000-00009A080000}"/>
    <cellStyle name="Entrada 3 8 4 2" xfId="1179" xr:uid="{00000000-0005-0000-0000-00009B080000}"/>
    <cellStyle name="Entrada 3 8 4 2 2" xfId="5418" xr:uid="{00000000-0005-0000-0000-00009C080000}"/>
    <cellStyle name="Entrada 3 8 4 3" xfId="5417" xr:uid="{00000000-0005-0000-0000-00009D080000}"/>
    <cellStyle name="Entrada 3 8 5" xfId="1180" xr:uid="{00000000-0005-0000-0000-00009E080000}"/>
    <cellStyle name="Entrada 3 8 5 2" xfId="1181" xr:uid="{00000000-0005-0000-0000-00009F080000}"/>
    <cellStyle name="Entrada 3 8 5 2 2" xfId="5420" xr:uid="{00000000-0005-0000-0000-0000A0080000}"/>
    <cellStyle name="Entrada 3 8 5 3" xfId="5419" xr:uid="{00000000-0005-0000-0000-0000A1080000}"/>
    <cellStyle name="Entrada 3 8 6" xfId="1182" xr:uid="{00000000-0005-0000-0000-0000A2080000}"/>
    <cellStyle name="Entrada 3 8 6 2" xfId="1183" xr:uid="{00000000-0005-0000-0000-0000A3080000}"/>
    <cellStyle name="Entrada 3 8 6 2 2" xfId="5422" xr:uid="{00000000-0005-0000-0000-0000A4080000}"/>
    <cellStyle name="Entrada 3 8 6 3" xfId="5421" xr:uid="{00000000-0005-0000-0000-0000A5080000}"/>
    <cellStyle name="Entrada 3 8 7" xfId="1184" xr:uid="{00000000-0005-0000-0000-0000A6080000}"/>
    <cellStyle name="Entrada 3 8 7 2" xfId="1185" xr:uid="{00000000-0005-0000-0000-0000A7080000}"/>
    <cellStyle name="Entrada 3 8 7 2 2" xfId="5424" xr:uid="{00000000-0005-0000-0000-0000A8080000}"/>
    <cellStyle name="Entrada 3 8 7 3" xfId="5423" xr:uid="{00000000-0005-0000-0000-0000A9080000}"/>
    <cellStyle name="Entrada 3 8 8" xfId="1186" xr:uid="{00000000-0005-0000-0000-0000AA080000}"/>
    <cellStyle name="Entrada 3 8 8 2" xfId="5425" xr:uid="{00000000-0005-0000-0000-0000AB080000}"/>
    <cellStyle name="Entrada 3 8 9" xfId="5412" xr:uid="{00000000-0005-0000-0000-0000AC080000}"/>
    <cellStyle name="Entrada 3 9" xfId="1187" xr:uid="{00000000-0005-0000-0000-0000AD080000}"/>
    <cellStyle name="Entrada 3 9 2" xfId="1188" xr:uid="{00000000-0005-0000-0000-0000AE080000}"/>
    <cellStyle name="Entrada 3 9 2 2" xfId="1189" xr:uid="{00000000-0005-0000-0000-0000AF080000}"/>
    <cellStyle name="Entrada 3 9 2 2 2" xfId="5428" xr:uid="{00000000-0005-0000-0000-0000B0080000}"/>
    <cellStyle name="Entrada 3 9 2 3" xfId="5427" xr:uid="{00000000-0005-0000-0000-0000B1080000}"/>
    <cellStyle name="Entrada 3 9 3" xfId="1190" xr:uid="{00000000-0005-0000-0000-0000B2080000}"/>
    <cellStyle name="Entrada 3 9 3 2" xfId="1191" xr:uid="{00000000-0005-0000-0000-0000B3080000}"/>
    <cellStyle name="Entrada 3 9 3 2 2" xfId="5430" xr:uid="{00000000-0005-0000-0000-0000B4080000}"/>
    <cellStyle name="Entrada 3 9 3 3" xfId="5429" xr:uid="{00000000-0005-0000-0000-0000B5080000}"/>
    <cellStyle name="Entrada 3 9 4" xfId="1192" xr:uid="{00000000-0005-0000-0000-0000B6080000}"/>
    <cellStyle name="Entrada 3 9 4 2" xfId="1193" xr:uid="{00000000-0005-0000-0000-0000B7080000}"/>
    <cellStyle name="Entrada 3 9 4 2 2" xfId="5432" xr:uid="{00000000-0005-0000-0000-0000B8080000}"/>
    <cellStyle name="Entrada 3 9 4 3" xfId="5431" xr:uid="{00000000-0005-0000-0000-0000B9080000}"/>
    <cellStyle name="Entrada 3 9 5" xfId="1194" xr:uid="{00000000-0005-0000-0000-0000BA080000}"/>
    <cellStyle name="Entrada 3 9 5 2" xfId="1195" xr:uid="{00000000-0005-0000-0000-0000BB080000}"/>
    <cellStyle name="Entrada 3 9 5 2 2" xfId="5434" xr:uid="{00000000-0005-0000-0000-0000BC080000}"/>
    <cellStyle name="Entrada 3 9 5 3" xfId="5433" xr:uid="{00000000-0005-0000-0000-0000BD080000}"/>
    <cellStyle name="Entrada 3 9 6" xfId="1196" xr:uid="{00000000-0005-0000-0000-0000BE080000}"/>
    <cellStyle name="Entrada 3 9 6 2" xfId="1197" xr:uid="{00000000-0005-0000-0000-0000BF080000}"/>
    <cellStyle name="Entrada 3 9 6 2 2" xfId="5436" xr:uid="{00000000-0005-0000-0000-0000C0080000}"/>
    <cellStyle name="Entrada 3 9 6 3" xfId="5435" xr:uid="{00000000-0005-0000-0000-0000C1080000}"/>
    <cellStyle name="Entrada 3 9 7" xfId="1198" xr:uid="{00000000-0005-0000-0000-0000C2080000}"/>
    <cellStyle name="Entrada 3 9 7 2" xfId="1199" xr:uid="{00000000-0005-0000-0000-0000C3080000}"/>
    <cellStyle name="Entrada 3 9 7 2 2" xfId="5438" xr:uid="{00000000-0005-0000-0000-0000C4080000}"/>
    <cellStyle name="Entrada 3 9 7 3" xfId="5437" xr:uid="{00000000-0005-0000-0000-0000C5080000}"/>
    <cellStyle name="Entrada 3 9 8" xfId="1200" xr:uid="{00000000-0005-0000-0000-0000C6080000}"/>
    <cellStyle name="Entrada 3 9 8 2" xfId="5439" xr:uid="{00000000-0005-0000-0000-0000C7080000}"/>
    <cellStyle name="Entrada 3 9 9" xfId="5426" xr:uid="{00000000-0005-0000-0000-0000C8080000}"/>
    <cellStyle name="Entrada 4" xfId="1201" xr:uid="{00000000-0005-0000-0000-0000C9080000}"/>
    <cellStyle name="Entrada 4 10" xfId="1202" xr:uid="{00000000-0005-0000-0000-0000CA080000}"/>
    <cellStyle name="Entrada 4 10 2" xfId="1203" xr:uid="{00000000-0005-0000-0000-0000CB080000}"/>
    <cellStyle name="Entrada 4 10 2 2" xfId="1204" xr:uid="{00000000-0005-0000-0000-0000CC080000}"/>
    <cellStyle name="Entrada 4 10 2 2 2" xfId="5443" xr:uid="{00000000-0005-0000-0000-0000CD080000}"/>
    <cellStyle name="Entrada 4 10 2 3" xfId="5442" xr:uid="{00000000-0005-0000-0000-0000CE080000}"/>
    <cellStyle name="Entrada 4 10 3" xfId="1205" xr:uid="{00000000-0005-0000-0000-0000CF080000}"/>
    <cellStyle name="Entrada 4 10 3 2" xfId="5444" xr:uid="{00000000-0005-0000-0000-0000D0080000}"/>
    <cellStyle name="Entrada 4 10 4" xfId="5441" xr:uid="{00000000-0005-0000-0000-0000D1080000}"/>
    <cellStyle name="Entrada 4 11" xfId="1206" xr:uid="{00000000-0005-0000-0000-0000D2080000}"/>
    <cellStyle name="Entrada 4 11 2" xfId="1207" xr:uid="{00000000-0005-0000-0000-0000D3080000}"/>
    <cellStyle name="Entrada 4 11 2 2" xfId="1208" xr:uid="{00000000-0005-0000-0000-0000D4080000}"/>
    <cellStyle name="Entrada 4 11 2 2 2" xfId="5447" xr:uid="{00000000-0005-0000-0000-0000D5080000}"/>
    <cellStyle name="Entrada 4 11 2 3" xfId="5446" xr:uid="{00000000-0005-0000-0000-0000D6080000}"/>
    <cellStyle name="Entrada 4 11 3" xfId="1209" xr:uid="{00000000-0005-0000-0000-0000D7080000}"/>
    <cellStyle name="Entrada 4 11 3 2" xfId="5448" xr:uid="{00000000-0005-0000-0000-0000D8080000}"/>
    <cellStyle name="Entrada 4 11 4" xfId="5445" xr:uid="{00000000-0005-0000-0000-0000D9080000}"/>
    <cellStyle name="Entrada 4 12" xfId="1210" xr:uid="{00000000-0005-0000-0000-0000DA080000}"/>
    <cellStyle name="Entrada 4 12 2" xfId="1211" xr:uid="{00000000-0005-0000-0000-0000DB080000}"/>
    <cellStyle name="Entrada 4 12 2 2" xfId="1212" xr:uid="{00000000-0005-0000-0000-0000DC080000}"/>
    <cellStyle name="Entrada 4 12 2 2 2" xfId="5451" xr:uid="{00000000-0005-0000-0000-0000DD080000}"/>
    <cellStyle name="Entrada 4 12 2 3" xfId="5450" xr:uid="{00000000-0005-0000-0000-0000DE080000}"/>
    <cellStyle name="Entrada 4 12 3" xfId="1213" xr:uid="{00000000-0005-0000-0000-0000DF080000}"/>
    <cellStyle name="Entrada 4 12 3 2" xfId="5452" xr:uid="{00000000-0005-0000-0000-0000E0080000}"/>
    <cellStyle name="Entrada 4 12 4" xfId="5449" xr:uid="{00000000-0005-0000-0000-0000E1080000}"/>
    <cellStyle name="Entrada 4 13" xfId="1214" xr:uid="{00000000-0005-0000-0000-0000E2080000}"/>
    <cellStyle name="Entrada 4 13 2" xfId="1215" xr:uid="{00000000-0005-0000-0000-0000E3080000}"/>
    <cellStyle name="Entrada 4 13 2 2" xfId="1216" xr:uid="{00000000-0005-0000-0000-0000E4080000}"/>
    <cellStyle name="Entrada 4 13 2 2 2" xfId="5455" xr:uid="{00000000-0005-0000-0000-0000E5080000}"/>
    <cellStyle name="Entrada 4 13 2 3" xfId="5454" xr:uid="{00000000-0005-0000-0000-0000E6080000}"/>
    <cellStyle name="Entrada 4 13 3" xfId="1217" xr:uid="{00000000-0005-0000-0000-0000E7080000}"/>
    <cellStyle name="Entrada 4 13 3 2" xfId="5456" xr:uid="{00000000-0005-0000-0000-0000E8080000}"/>
    <cellStyle name="Entrada 4 13 4" xfId="5453" xr:uid="{00000000-0005-0000-0000-0000E9080000}"/>
    <cellStyle name="Entrada 4 14" xfId="1218" xr:uid="{00000000-0005-0000-0000-0000EA080000}"/>
    <cellStyle name="Entrada 4 14 2" xfId="1219" xr:uid="{00000000-0005-0000-0000-0000EB080000}"/>
    <cellStyle name="Entrada 4 14 2 2" xfId="5458" xr:uid="{00000000-0005-0000-0000-0000EC080000}"/>
    <cellStyle name="Entrada 4 14 3" xfId="5457" xr:uid="{00000000-0005-0000-0000-0000ED080000}"/>
    <cellStyle name="Entrada 4 15" xfId="1220" xr:uid="{00000000-0005-0000-0000-0000EE080000}"/>
    <cellStyle name="Entrada 4 15 2" xfId="1221" xr:uid="{00000000-0005-0000-0000-0000EF080000}"/>
    <cellStyle name="Entrada 4 15 2 2" xfId="5460" xr:uid="{00000000-0005-0000-0000-0000F0080000}"/>
    <cellStyle name="Entrada 4 15 3" xfId="5459" xr:uid="{00000000-0005-0000-0000-0000F1080000}"/>
    <cellStyle name="Entrada 4 16" xfId="1222" xr:uid="{00000000-0005-0000-0000-0000F2080000}"/>
    <cellStyle name="Entrada 4 16 2" xfId="1223" xr:uid="{00000000-0005-0000-0000-0000F3080000}"/>
    <cellStyle name="Entrada 4 16 2 2" xfId="5462" xr:uid="{00000000-0005-0000-0000-0000F4080000}"/>
    <cellStyle name="Entrada 4 16 3" xfId="5461" xr:uid="{00000000-0005-0000-0000-0000F5080000}"/>
    <cellStyle name="Entrada 4 17" xfId="5440" xr:uid="{00000000-0005-0000-0000-0000F6080000}"/>
    <cellStyle name="Entrada 4 2" xfId="1224" xr:uid="{00000000-0005-0000-0000-0000F7080000}"/>
    <cellStyle name="Entrada 4 2 2" xfId="1225" xr:uid="{00000000-0005-0000-0000-0000F8080000}"/>
    <cellStyle name="Entrada 4 2 2 2" xfId="1226" xr:uid="{00000000-0005-0000-0000-0000F9080000}"/>
    <cellStyle name="Entrada 4 2 2 2 2" xfId="5465" xr:uid="{00000000-0005-0000-0000-0000FA080000}"/>
    <cellStyle name="Entrada 4 2 2 3" xfId="5464" xr:uid="{00000000-0005-0000-0000-0000FB080000}"/>
    <cellStyle name="Entrada 4 2 3" xfId="1227" xr:uid="{00000000-0005-0000-0000-0000FC080000}"/>
    <cellStyle name="Entrada 4 2 3 2" xfId="1228" xr:uid="{00000000-0005-0000-0000-0000FD080000}"/>
    <cellStyle name="Entrada 4 2 3 2 2" xfId="5467" xr:uid="{00000000-0005-0000-0000-0000FE080000}"/>
    <cellStyle name="Entrada 4 2 3 3" xfId="5466" xr:uid="{00000000-0005-0000-0000-0000FF080000}"/>
    <cellStyle name="Entrada 4 2 4" xfId="1229" xr:uid="{00000000-0005-0000-0000-000000090000}"/>
    <cellStyle name="Entrada 4 2 4 2" xfId="1230" xr:uid="{00000000-0005-0000-0000-000001090000}"/>
    <cellStyle name="Entrada 4 2 4 2 2" xfId="5469" xr:uid="{00000000-0005-0000-0000-000002090000}"/>
    <cellStyle name="Entrada 4 2 4 3" xfId="5468" xr:uid="{00000000-0005-0000-0000-000003090000}"/>
    <cellStyle name="Entrada 4 2 5" xfId="1231" xr:uid="{00000000-0005-0000-0000-000004090000}"/>
    <cellStyle name="Entrada 4 2 5 2" xfId="1232" xr:uid="{00000000-0005-0000-0000-000005090000}"/>
    <cellStyle name="Entrada 4 2 5 2 2" xfId="5471" xr:uid="{00000000-0005-0000-0000-000006090000}"/>
    <cellStyle name="Entrada 4 2 5 3" xfId="5470" xr:uid="{00000000-0005-0000-0000-000007090000}"/>
    <cellStyle name="Entrada 4 2 6" xfId="1233" xr:uid="{00000000-0005-0000-0000-000008090000}"/>
    <cellStyle name="Entrada 4 2 6 2" xfId="1234" xr:uid="{00000000-0005-0000-0000-000009090000}"/>
    <cellStyle name="Entrada 4 2 6 2 2" xfId="5473" xr:uid="{00000000-0005-0000-0000-00000A090000}"/>
    <cellStyle name="Entrada 4 2 6 3" xfId="5472" xr:uid="{00000000-0005-0000-0000-00000B090000}"/>
    <cellStyle name="Entrada 4 2 7" xfId="1235" xr:uid="{00000000-0005-0000-0000-00000C090000}"/>
    <cellStyle name="Entrada 4 2 7 2" xfId="1236" xr:uid="{00000000-0005-0000-0000-00000D090000}"/>
    <cellStyle name="Entrada 4 2 7 2 2" xfId="5475" xr:uid="{00000000-0005-0000-0000-00000E090000}"/>
    <cellStyle name="Entrada 4 2 7 3" xfId="5474" xr:uid="{00000000-0005-0000-0000-00000F090000}"/>
    <cellStyle name="Entrada 4 2 8" xfId="1237" xr:uid="{00000000-0005-0000-0000-000010090000}"/>
    <cellStyle name="Entrada 4 2 8 2" xfId="5476" xr:uid="{00000000-0005-0000-0000-000011090000}"/>
    <cellStyle name="Entrada 4 2 9" xfId="5463" xr:uid="{00000000-0005-0000-0000-000012090000}"/>
    <cellStyle name="Entrada 4 3" xfId="1238" xr:uid="{00000000-0005-0000-0000-000013090000}"/>
    <cellStyle name="Entrada 4 3 2" xfId="1239" xr:uid="{00000000-0005-0000-0000-000014090000}"/>
    <cellStyle name="Entrada 4 3 2 2" xfId="1240" xr:uid="{00000000-0005-0000-0000-000015090000}"/>
    <cellStyle name="Entrada 4 3 2 2 2" xfId="5479" xr:uid="{00000000-0005-0000-0000-000016090000}"/>
    <cellStyle name="Entrada 4 3 2 3" xfId="5478" xr:uid="{00000000-0005-0000-0000-000017090000}"/>
    <cellStyle name="Entrada 4 3 3" xfId="1241" xr:uid="{00000000-0005-0000-0000-000018090000}"/>
    <cellStyle name="Entrada 4 3 3 2" xfId="1242" xr:uid="{00000000-0005-0000-0000-000019090000}"/>
    <cellStyle name="Entrada 4 3 3 2 2" xfId="5481" xr:uid="{00000000-0005-0000-0000-00001A090000}"/>
    <cellStyle name="Entrada 4 3 3 3" xfId="5480" xr:uid="{00000000-0005-0000-0000-00001B090000}"/>
    <cellStyle name="Entrada 4 3 4" xfId="1243" xr:uid="{00000000-0005-0000-0000-00001C090000}"/>
    <cellStyle name="Entrada 4 3 4 2" xfId="1244" xr:uid="{00000000-0005-0000-0000-00001D090000}"/>
    <cellStyle name="Entrada 4 3 4 2 2" xfId="5483" xr:uid="{00000000-0005-0000-0000-00001E090000}"/>
    <cellStyle name="Entrada 4 3 4 3" xfId="5482" xr:uid="{00000000-0005-0000-0000-00001F090000}"/>
    <cellStyle name="Entrada 4 3 5" xfId="1245" xr:uid="{00000000-0005-0000-0000-000020090000}"/>
    <cellStyle name="Entrada 4 3 5 2" xfId="1246" xr:uid="{00000000-0005-0000-0000-000021090000}"/>
    <cellStyle name="Entrada 4 3 5 2 2" xfId="5485" xr:uid="{00000000-0005-0000-0000-000022090000}"/>
    <cellStyle name="Entrada 4 3 5 3" xfId="5484" xr:uid="{00000000-0005-0000-0000-000023090000}"/>
    <cellStyle name="Entrada 4 3 6" xfId="1247" xr:uid="{00000000-0005-0000-0000-000024090000}"/>
    <cellStyle name="Entrada 4 3 6 2" xfId="1248" xr:uid="{00000000-0005-0000-0000-000025090000}"/>
    <cellStyle name="Entrada 4 3 6 2 2" xfId="5487" xr:uid="{00000000-0005-0000-0000-000026090000}"/>
    <cellStyle name="Entrada 4 3 6 3" xfId="5486" xr:uid="{00000000-0005-0000-0000-000027090000}"/>
    <cellStyle name="Entrada 4 3 7" xfId="1249" xr:uid="{00000000-0005-0000-0000-000028090000}"/>
    <cellStyle name="Entrada 4 3 7 2" xfId="1250" xr:uid="{00000000-0005-0000-0000-000029090000}"/>
    <cellStyle name="Entrada 4 3 7 2 2" xfId="5489" xr:uid="{00000000-0005-0000-0000-00002A090000}"/>
    <cellStyle name="Entrada 4 3 7 3" xfId="5488" xr:uid="{00000000-0005-0000-0000-00002B090000}"/>
    <cellStyle name="Entrada 4 3 8" xfId="1251" xr:uid="{00000000-0005-0000-0000-00002C090000}"/>
    <cellStyle name="Entrada 4 3 8 2" xfId="5490" xr:uid="{00000000-0005-0000-0000-00002D090000}"/>
    <cellStyle name="Entrada 4 3 9" xfId="5477" xr:uid="{00000000-0005-0000-0000-00002E090000}"/>
    <cellStyle name="Entrada 4 4" xfId="1252" xr:uid="{00000000-0005-0000-0000-00002F090000}"/>
    <cellStyle name="Entrada 4 4 2" xfId="1253" xr:uid="{00000000-0005-0000-0000-000030090000}"/>
    <cellStyle name="Entrada 4 4 2 2" xfId="1254" xr:uid="{00000000-0005-0000-0000-000031090000}"/>
    <cellStyle name="Entrada 4 4 2 2 2" xfId="5493" xr:uid="{00000000-0005-0000-0000-000032090000}"/>
    <cellStyle name="Entrada 4 4 2 3" xfId="5492" xr:uid="{00000000-0005-0000-0000-000033090000}"/>
    <cellStyle name="Entrada 4 4 3" xfId="1255" xr:uid="{00000000-0005-0000-0000-000034090000}"/>
    <cellStyle name="Entrada 4 4 3 2" xfId="1256" xr:uid="{00000000-0005-0000-0000-000035090000}"/>
    <cellStyle name="Entrada 4 4 3 2 2" xfId="5495" xr:uid="{00000000-0005-0000-0000-000036090000}"/>
    <cellStyle name="Entrada 4 4 3 3" xfId="5494" xr:uid="{00000000-0005-0000-0000-000037090000}"/>
    <cellStyle name="Entrada 4 4 4" xfId="1257" xr:uid="{00000000-0005-0000-0000-000038090000}"/>
    <cellStyle name="Entrada 4 4 4 2" xfId="1258" xr:uid="{00000000-0005-0000-0000-000039090000}"/>
    <cellStyle name="Entrada 4 4 4 2 2" xfId="5497" xr:uid="{00000000-0005-0000-0000-00003A090000}"/>
    <cellStyle name="Entrada 4 4 4 3" xfId="5496" xr:uid="{00000000-0005-0000-0000-00003B090000}"/>
    <cellStyle name="Entrada 4 4 5" xfId="1259" xr:uid="{00000000-0005-0000-0000-00003C090000}"/>
    <cellStyle name="Entrada 4 4 5 2" xfId="1260" xr:uid="{00000000-0005-0000-0000-00003D090000}"/>
    <cellStyle name="Entrada 4 4 5 2 2" xfId="5499" xr:uid="{00000000-0005-0000-0000-00003E090000}"/>
    <cellStyle name="Entrada 4 4 5 3" xfId="5498" xr:uid="{00000000-0005-0000-0000-00003F090000}"/>
    <cellStyle name="Entrada 4 4 6" xfId="1261" xr:uid="{00000000-0005-0000-0000-000040090000}"/>
    <cellStyle name="Entrada 4 4 6 2" xfId="1262" xr:uid="{00000000-0005-0000-0000-000041090000}"/>
    <cellStyle name="Entrada 4 4 6 2 2" xfId="5501" xr:uid="{00000000-0005-0000-0000-000042090000}"/>
    <cellStyle name="Entrada 4 4 6 3" xfId="5500" xr:uid="{00000000-0005-0000-0000-000043090000}"/>
    <cellStyle name="Entrada 4 4 7" xfId="1263" xr:uid="{00000000-0005-0000-0000-000044090000}"/>
    <cellStyle name="Entrada 4 4 7 2" xfId="1264" xr:uid="{00000000-0005-0000-0000-000045090000}"/>
    <cellStyle name="Entrada 4 4 7 2 2" xfId="5503" xr:uid="{00000000-0005-0000-0000-000046090000}"/>
    <cellStyle name="Entrada 4 4 7 3" xfId="5502" xr:uid="{00000000-0005-0000-0000-000047090000}"/>
    <cellStyle name="Entrada 4 4 8" xfId="1265" xr:uid="{00000000-0005-0000-0000-000048090000}"/>
    <cellStyle name="Entrada 4 4 8 2" xfId="5504" xr:uid="{00000000-0005-0000-0000-000049090000}"/>
    <cellStyle name="Entrada 4 4 9" xfId="5491" xr:uid="{00000000-0005-0000-0000-00004A090000}"/>
    <cellStyle name="Entrada 4 5" xfId="1266" xr:uid="{00000000-0005-0000-0000-00004B090000}"/>
    <cellStyle name="Entrada 4 5 2" xfId="1267" xr:uid="{00000000-0005-0000-0000-00004C090000}"/>
    <cellStyle name="Entrada 4 5 2 2" xfId="1268" xr:uid="{00000000-0005-0000-0000-00004D090000}"/>
    <cellStyle name="Entrada 4 5 2 2 2" xfId="5507" xr:uid="{00000000-0005-0000-0000-00004E090000}"/>
    <cellStyle name="Entrada 4 5 2 3" xfId="5506" xr:uid="{00000000-0005-0000-0000-00004F090000}"/>
    <cellStyle name="Entrada 4 5 3" xfId="1269" xr:uid="{00000000-0005-0000-0000-000050090000}"/>
    <cellStyle name="Entrada 4 5 3 2" xfId="1270" xr:uid="{00000000-0005-0000-0000-000051090000}"/>
    <cellStyle name="Entrada 4 5 3 2 2" xfId="5509" xr:uid="{00000000-0005-0000-0000-000052090000}"/>
    <cellStyle name="Entrada 4 5 3 3" xfId="5508" xr:uid="{00000000-0005-0000-0000-000053090000}"/>
    <cellStyle name="Entrada 4 5 4" xfId="1271" xr:uid="{00000000-0005-0000-0000-000054090000}"/>
    <cellStyle name="Entrada 4 5 4 2" xfId="1272" xr:uid="{00000000-0005-0000-0000-000055090000}"/>
    <cellStyle name="Entrada 4 5 4 2 2" xfId="5511" xr:uid="{00000000-0005-0000-0000-000056090000}"/>
    <cellStyle name="Entrada 4 5 4 3" xfId="5510" xr:uid="{00000000-0005-0000-0000-000057090000}"/>
    <cellStyle name="Entrada 4 5 5" xfId="1273" xr:uid="{00000000-0005-0000-0000-000058090000}"/>
    <cellStyle name="Entrada 4 5 5 2" xfId="1274" xr:uid="{00000000-0005-0000-0000-000059090000}"/>
    <cellStyle name="Entrada 4 5 5 2 2" xfId="5513" xr:uid="{00000000-0005-0000-0000-00005A090000}"/>
    <cellStyle name="Entrada 4 5 5 3" xfId="5512" xr:uid="{00000000-0005-0000-0000-00005B090000}"/>
    <cellStyle name="Entrada 4 5 6" xfId="1275" xr:uid="{00000000-0005-0000-0000-00005C090000}"/>
    <cellStyle name="Entrada 4 5 6 2" xfId="1276" xr:uid="{00000000-0005-0000-0000-00005D090000}"/>
    <cellStyle name="Entrada 4 5 6 2 2" xfId="5515" xr:uid="{00000000-0005-0000-0000-00005E090000}"/>
    <cellStyle name="Entrada 4 5 6 3" xfId="5514" xr:uid="{00000000-0005-0000-0000-00005F090000}"/>
    <cellStyle name="Entrada 4 5 7" xfId="1277" xr:uid="{00000000-0005-0000-0000-000060090000}"/>
    <cellStyle name="Entrada 4 5 7 2" xfId="1278" xr:uid="{00000000-0005-0000-0000-000061090000}"/>
    <cellStyle name="Entrada 4 5 7 2 2" xfId="5517" xr:uid="{00000000-0005-0000-0000-000062090000}"/>
    <cellStyle name="Entrada 4 5 7 3" xfId="5516" xr:uid="{00000000-0005-0000-0000-000063090000}"/>
    <cellStyle name="Entrada 4 5 8" xfId="1279" xr:uid="{00000000-0005-0000-0000-000064090000}"/>
    <cellStyle name="Entrada 4 5 8 2" xfId="5518" xr:uid="{00000000-0005-0000-0000-000065090000}"/>
    <cellStyle name="Entrada 4 5 9" xfId="5505" xr:uid="{00000000-0005-0000-0000-000066090000}"/>
    <cellStyle name="Entrada 4 6" xfId="1280" xr:uid="{00000000-0005-0000-0000-000067090000}"/>
    <cellStyle name="Entrada 4 6 2" xfId="1281" xr:uid="{00000000-0005-0000-0000-000068090000}"/>
    <cellStyle name="Entrada 4 6 2 2" xfId="1282" xr:uid="{00000000-0005-0000-0000-000069090000}"/>
    <cellStyle name="Entrada 4 6 2 2 2" xfId="5521" xr:uid="{00000000-0005-0000-0000-00006A090000}"/>
    <cellStyle name="Entrada 4 6 2 3" xfId="5520" xr:uid="{00000000-0005-0000-0000-00006B090000}"/>
    <cellStyle name="Entrada 4 6 3" xfId="1283" xr:uid="{00000000-0005-0000-0000-00006C090000}"/>
    <cellStyle name="Entrada 4 6 3 2" xfId="1284" xr:uid="{00000000-0005-0000-0000-00006D090000}"/>
    <cellStyle name="Entrada 4 6 3 2 2" xfId="5523" xr:uid="{00000000-0005-0000-0000-00006E090000}"/>
    <cellStyle name="Entrada 4 6 3 3" xfId="5522" xr:uid="{00000000-0005-0000-0000-00006F090000}"/>
    <cellStyle name="Entrada 4 6 4" xfId="1285" xr:uid="{00000000-0005-0000-0000-000070090000}"/>
    <cellStyle name="Entrada 4 6 4 2" xfId="1286" xr:uid="{00000000-0005-0000-0000-000071090000}"/>
    <cellStyle name="Entrada 4 6 4 2 2" xfId="5525" xr:uid="{00000000-0005-0000-0000-000072090000}"/>
    <cellStyle name="Entrada 4 6 4 3" xfId="5524" xr:uid="{00000000-0005-0000-0000-000073090000}"/>
    <cellStyle name="Entrada 4 6 5" xfId="1287" xr:uid="{00000000-0005-0000-0000-000074090000}"/>
    <cellStyle name="Entrada 4 6 5 2" xfId="1288" xr:uid="{00000000-0005-0000-0000-000075090000}"/>
    <cellStyle name="Entrada 4 6 5 2 2" xfId="5527" xr:uid="{00000000-0005-0000-0000-000076090000}"/>
    <cellStyle name="Entrada 4 6 5 3" xfId="5526" xr:uid="{00000000-0005-0000-0000-000077090000}"/>
    <cellStyle name="Entrada 4 6 6" xfId="1289" xr:uid="{00000000-0005-0000-0000-000078090000}"/>
    <cellStyle name="Entrada 4 6 6 2" xfId="1290" xr:uid="{00000000-0005-0000-0000-000079090000}"/>
    <cellStyle name="Entrada 4 6 6 2 2" xfId="5529" xr:uid="{00000000-0005-0000-0000-00007A090000}"/>
    <cellStyle name="Entrada 4 6 6 3" xfId="5528" xr:uid="{00000000-0005-0000-0000-00007B090000}"/>
    <cellStyle name="Entrada 4 6 7" xfId="1291" xr:uid="{00000000-0005-0000-0000-00007C090000}"/>
    <cellStyle name="Entrada 4 6 7 2" xfId="1292" xr:uid="{00000000-0005-0000-0000-00007D090000}"/>
    <cellStyle name="Entrada 4 6 7 2 2" xfId="5531" xr:uid="{00000000-0005-0000-0000-00007E090000}"/>
    <cellStyle name="Entrada 4 6 7 3" xfId="5530" xr:uid="{00000000-0005-0000-0000-00007F090000}"/>
    <cellStyle name="Entrada 4 6 8" xfId="1293" xr:uid="{00000000-0005-0000-0000-000080090000}"/>
    <cellStyle name="Entrada 4 6 8 2" xfId="5532" xr:uid="{00000000-0005-0000-0000-000081090000}"/>
    <cellStyle name="Entrada 4 6 9" xfId="5519" xr:uid="{00000000-0005-0000-0000-000082090000}"/>
    <cellStyle name="Entrada 4 7" xfId="1294" xr:uid="{00000000-0005-0000-0000-000083090000}"/>
    <cellStyle name="Entrada 4 7 2" xfId="1295" xr:uid="{00000000-0005-0000-0000-000084090000}"/>
    <cellStyle name="Entrada 4 7 2 2" xfId="1296" xr:uid="{00000000-0005-0000-0000-000085090000}"/>
    <cellStyle name="Entrada 4 7 2 2 2" xfId="5535" xr:uid="{00000000-0005-0000-0000-000086090000}"/>
    <cellStyle name="Entrada 4 7 2 3" xfId="5534" xr:uid="{00000000-0005-0000-0000-000087090000}"/>
    <cellStyle name="Entrada 4 7 3" xfId="1297" xr:uid="{00000000-0005-0000-0000-000088090000}"/>
    <cellStyle name="Entrada 4 7 3 2" xfId="1298" xr:uid="{00000000-0005-0000-0000-000089090000}"/>
    <cellStyle name="Entrada 4 7 3 2 2" xfId="5537" xr:uid="{00000000-0005-0000-0000-00008A090000}"/>
    <cellStyle name="Entrada 4 7 3 3" xfId="5536" xr:uid="{00000000-0005-0000-0000-00008B090000}"/>
    <cellStyle name="Entrada 4 7 4" xfId="1299" xr:uid="{00000000-0005-0000-0000-00008C090000}"/>
    <cellStyle name="Entrada 4 7 4 2" xfId="1300" xr:uid="{00000000-0005-0000-0000-00008D090000}"/>
    <cellStyle name="Entrada 4 7 4 2 2" xfId="5539" xr:uid="{00000000-0005-0000-0000-00008E090000}"/>
    <cellStyle name="Entrada 4 7 4 3" xfId="5538" xr:uid="{00000000-0005-0000-0000-00008F090000}"/>
    <cellStyle name="Entrada 4 7 5" xfId="1301" xr:uid="{00000000-0005-0000-0000-000090090000}"/>
    <cellStyle name="Entrada 4 7 5 2" xfId="1302" xr:uid="{00000000-0005-0000-0000-000091090000}"/>
    <cellStyle name="Entrada 4 7 5 2 2" xfId="5541" xr:uid="{00000000-0005-0000-0000-000092090000}"/>
    <cellStyle name="Entrada 4 7 5 3" xfId="5540" xr:uid="{00000000-0005-0000-0000-000093090000}"/>
    <cellStyle name="Entrada 4 7 6" xfId="1303" xr:uid="{00000000-0005-0000-0000-000094090000}"/>
    <cellStyle name="Entrada 4 7 6 2" xfId="1304" xr:uid="{00000000-0005-0000-0000-000095090000}"/>
    <cellStyle name="Entrada 4 7 6 2 2" xfId="5543" xr:uid="{00000000-0005-0000-0000-000096090000}"/>
    <cellStyle name="Entrada 4 7 6 3" xfId="5542" xr:uid="{00000000-0005-0000-0000-000097090000}"/>
    <cellStyle name="Entrada 4 7 7" xfId="1305" xr:uid="{00000000-0005-0000-0000-000098090000}"/>
    <cellStyle name="Entrada 4 7 7 2" xfId="1306" xr:uid="{00000000-0005-0000-0000-000099090000}"/>
    <cellStyle name="Entrada 4 7 7 2 2" xfId="5545" xr:uid="{00000000-0005-0000-0000-00009A090000}"/>
    <cellStyle name="Entrada 4 7 7 3" xfId="5544" xr:uid="{00000000-0005-0000-0000-00009B090000}"/>
    <cellStyle name="Entrada 4 7 8" xfId="1307" xr:uid="{00000000-0005-0000-0000-00009C090000}"/>
    <cellStyle name="Entrada 4 7 8 2" xfId="5546" xr:uid="{00000000-0005-0000-0000-00009D090000}"/>
    <cellStyle name="Entrada 4 7 9" xfId="5533" xr:uid="{00000000-0005-0000-0000-00009E090000}"/>
    <cellStyle name="Entrada 4 8" xfId="1308" xr:uid="{00000000-0005-0000-0000-00009F090000}"/>
    <cellStyle name="Entrada 4 8 2" xfId="1309" xr:uid="{00000000-0005-0000-0000-0000A0090000}"/>
    <cellStyle name="Entrada 4 8 2 2" xfId="1310" xr:uid="{00000000-0005-0000-0000-0000A1090000}"/>
    <cellStyle name="Entrada 4 8 2 2 2" xfId="5549" xr:uid="{00000000-0005-0000-0000-0000A2090000}"/>
    <cellStyle name="Entrada 4 8 2 3" xfId="5548" xr:uid="{00000000-0005-0000-0000-0000A3090000}"/>
    <cellStyle name="Entrada 4 8 3" xfId="1311" xr:uid="{00000000-0005-0000-0000-0000A4090000}"/>
    <cellStyle name="Entrada 4 8 3 2" xfId="1312" xr:uid="{00000000-0005-0000-0000-0000A5090000}"/>
    <cellStyle name="Entrada 4 8 3 2 2" xfId="5551" xr:uid="{00000000-0005-0000-0000-0000A6090000}"/>
    <cellStyle name="Entrada 4 8 3 3" xfId="5550" xr:uid="{00000000-0005-0000-0000-0000A7090000}"/>
    <cellStyle name="Entrada 4 8 4" xfId="1313" xr:uid="{00000000-0005-0000-0000-0000A8090000}"/>
    <cellStyle name="Entrada 4 8 4 2" xfId="1314" xr:uid="{00000000-0005-0000-0000-0000A9090000}"/>
    <cellStyle name="Entrada 4 8 4 2 2" xfId="5553" xr:uid="{00000000-0005-0000-0000-0000AA090000}"/>
    <cellStyle name="Entrada 4 8 4 3" xfId="5552" xr:uid="{00000000-0005-0000-0000-0000AB090000}"/>
    <cellStyle name="Entrada 4 8 5" xfId="1315" xr:uid="{00000000-0005-0000-0000-0000AC090000}"/>
    <cellStyle name="Entrada 4 8 5 2" xfId="1316" xr:uid="{00000000-0005-0000-0000-0000AD090000}"/>
    <cellStyle name="Entrada 4 8 5 2 2" xfId="5555" xr:uid="{00000000-0005-0000-0000-0000AE090000}"/>
    <cellStyle name="Entrada 4 8 5 3" xfId="5554" xr:uid="{00000000-0005-0000-0000-0000AF090000}"/>
    <cellStyle name="Entrada 4 8 6" xfId="1317" xr:uid="{00000000-0005-0000-0000-0000B0090000}"/>
    <cellStyle name="Entrada 4 8 6 2" xfId="1318" xr:uid="{00000000-0005-0000-0000-0000B1090000}"/>
    <cellStyle name="Entrada 4 8 6 2 2" xfId="5557" xr:uid="{00000000-0005-0000-0000-0000B2090000}"/>
    <cellStyle name="Entrada 4 8 6 3" xfId="5556" xr:uid="{00000000-0005-0000-0000-0000B3090000}"/>
    <cellStyle name="Entrada 4 8 7" xfId="1319" xr:uid="{00000000-0005-0000-0000-0000B4090000}"/>
    <cellStyle name="Entrada 4 8 7 2" xfId="1320" xr:uid="{00000000-0005-0000-0000-0000B5090000}"/>
    <cellStyle name="Entrada 4 8 7 2 2" xfId="5559" xr:uid="{00000000-0005-0000-0000-0000B6090000}"/>
    <cellStyle name="Entrada 4 8 7 3" xfId="5558" xr:uid="{00000000-0005-0000-0000-0000B7090000}"/>
    <cellStyle name="Entrada 4 8 8" xfId="1321" xr:uid="{00000000-0005-0000-0000-0000B8090000}"/>
    <cellStyle name="Entrada 4 8 8 2" xfId="5560" xr:uid="{00000000-0005-0000-0000-0000B9090000}"/>
    <cellStyle name="Entrada 4 8 9" xfId="5547" xr:uid="{00000000-0005-0000-0000-0000BA090000}"/>
    <cellStyle name="Entrada 4 9" xfId="1322" xr:uid="{00000000-0005-0000-0000-0000BB090000}"/>
    <cellStyle name="Entrada 4 9 2" xfId="1323" xr:uid="{00000000-0005-0000-0000-0000BC090000}"/>
    <cellStyle name="Entrada 4 9 2 2" xfId="1324" xr:uid="{00000000-0005-0000-0000-0000BD090000}"/>
    <cellStyle name="Entrada 4 9 2 2 2" xfId="5563" xr:uid="{00000000-0005-0000-0000-0000BE090000}"/>
    <cellStyle name="Entrada 4 9 2 3" xfId="5562" xr:uid="{00000000-0005-0000-0000-0000BF090000}"/>
    <cellStyle name="Entrada 4 9 3" xfId="1325" xr:uid="{00000000-0005-0000-0000-0000C0090000}"/>
    <cellStyle name="Entrada 4 9 3 2" xfId="1326" xr:uid="{00000000-0005-0000-0000-0000C1090000}"/>
    <cellStyle name="Entrada 4 9 3 2 2" xfId="5565" xr:uid="{00000000-0005-0000-0000-0000C2090000}"/>
    <cellStyle name="Entrada 4 9 3 3" xfId="5564" xr:uid="{00000000-0005-0000-0000-0000C3090000}"/>
    <cellStyle name="Entrada 4 9 4" xfId="1327" xr:uid="{00000000-0005-0000-0000-0000C4090000}"/>
    <cellStyle name="Entrada 4 9 4 2" xfId="1328" xr:uid="{00000000-0005-0000-0000-0000C5090000}"/>
    <cellStyle name="Entrada 4 9 4 2 2" xfId="5567" xr:uid="{00000000-0005-0000-0000-0000C6090000}"/>
    <cellStyle name="Entrada 4 9 4 3" xfId="5566" xr:uid="{00000000-0005-0000-0000-0000C7090000}"/>
    <cellStyle name="Entrada 4 9 5" xfId="1329" xr:uid="{00000000-0005-0000-0000-0000C8090000}"/>
    <cellStyle name="Entrada 4 9 5 2" xfId="1330" xr:uid="{00000000-0005-0000-0000-0000C9090000}"/>
    <cellStyle name="Entrada 4 9 5 2 2" xfId="5569" xr:uid="{00000000-0005-0000-0000-0000CA090000}"/>
    <cellStyle name="Entrada 4 9 5 3" xfId="5568" xr:uid="{00000000-0005-0000-0000-0000CB090000}"/>
    <cellStyle name="Entrada 4 9 6" xfId="1331" xr:uid="{00000000-0005-0000-0000-0000CC090000}"/>
    <cellStyle name="Entrada 4 9 6 2" xfId="1332" xr:uid="{00000000-0005-0000-0000-0000CD090000}"/>
    <cellStyle name="Entrada 4 9 6 2 2" xfId="5571" xr:uid="{00000000-0005-0000-0000-0000CE090000}"/>
    <cellStyle name="Entrada 4 9 6 3" xfId="5570" xr:uid="{00000000-0005-0000-0000-0000CF090000}"/>
    <cellStyle name="Entrada 4 9 7" xfId="1333" xr:uid="{00000000-0005-0000-0000-0000D0090000}"/>
    <cellStyle name="Entrada 4 9 7 2" xfId="1334" xr:uid="{00000000-0005-0000-0000-0000D1090000}"/>
    <cellStyle name="Entrada 4 9 7 2 2" xfId="5573" xr:uid="{00000000-0005-0000-0000-0000D2090000}"/>
    <cellStyle name="Entrada 4 9 7 3" xfId="5572" xr:uid="{00000000-0005-0000-0000-0000D3090000}"/>
    <cellStyle name="Entrada 4 9 8" xfId="1335" xr:uid="{00000000-0005-0000-0000-0000D4090000}"/>
    <cellStyle name="Entrada 4 9 8 2" xfId="5574" xr:uid="{00000000-0005-0000-0000-0000D5090000}"/>
    <cellStyle name="Entrada 4 9 9" xfId="5561" xr:uid="{00000000-0005-0000-0000-0000D6090000}"/>
    <cellStyle name="Entrada 5" xfId="1336" xr:uid="{00000000-0005-0000-0000-0000D7090000}"/>
    <cellStyle name="Entrada 5 10" xfId="1337" xr:uid="{00000000-0005-0000-0000-0000D8090000}"/>
    <cellStyle name="Entrada 5 10 2" xfId="1338" xr:uid="{00000000-0005-0000-0000-0000D9090000}"/>
    <cellStyle name="Entrada 5 10 2 2" xfId="1339" xr:uid="{00000000-0005-0000-0000-0000DA090000}"/>
    <cellStyle name="Entrada 5 10 2 2 2" xfId="5578" xr:uid="{00000000-0005-0000-0000-0000DB090000}"/>
    <cellStyle name="Entrada 5 10 2 3" xfId="5577" xr:uid="{00000000-0005-0000-0000-0000DC090000}"/>
    <cellStyle name="Entrada 5 10 3" xfId="1340" xr:uid="{00000000-0005-0000-0000-0000DD090000}"/>
    <cellStyle name="Entrada 5 10 3 2" xfId="5579" xr:uid="{00000000-0005-0000-0000-0000DE090000}"/>
    <cellStyle name="Entrada 5 10 4" xfId="5576" xr:uid="{00000000-0005-0000-0000-0000DF090000}"/>
    <cellStyle name="Entrada 5 11" xfId="1341" xr:uid="{00000000-0005-0000-0000-0000E0090000}"/>
    <cellStyle name="Entrada 5 11 2" xfId="1342" xr:uid="{00000000-0005-0000-0000-0000E1090000}"/>
    <cellStyle name="Entrada 5 11 2 2" xfId="1343" xr:uid="{00000000-0005-0000-0000-0000E2090000}"/>
    <cellStyle name="Entrada 5 11 2 2 2" xfId="5582" xr:uid="{00000000-0005-0000-0000-0000E3090000}"/>
    <cellStyle name="Entrada 5 11 2 3" xfId="5581" xr:uid="{00000000-0005-0000-0000-0000E4090000}"/>
    <cellStyle name="Entrada 5 11 3" xfId="1344" xr:uid="{00000000-0005-0000-0000-0000E5090000}"/>
    <cellStyle name="Entrada 5 11 3 2" xfId="5583" xr:uid="{00000000-0005-0000-0000-0000E6090000}"/>
    <cellStyle name="Entrada 5 11 4" xfId="5580" xr:uid="{00000000-0005-0000-0000-0000E7090000}"/>
    <cellStyle name="Entrada 5 12" xfId="1345" xr:uid="{00000000-0005-0000-0000-0000E8090000}"/>
    <cellStyle name="Entrada 5 12 2" xfId="1346" xr:uid="{00000000-0005-0000-0000-0000E9090000}"/>
    <cellStyle name="Entrada 5 12 2 2" xfId="1347" xr:uid="{00000000-0005-0000-0000-0000EA090000}"/>
    <cellStyle name="Entrada 5 12 2 2 2" xfId="5586" xr:uid="{00000000-0005-0000-0000-0000EB090000}"/>
    <cellStyle name="Entrada 5 12 2 3" xfId="5585" xr:uid="{00000000-0005-0000-0000-0000EC090000}"/>
    <cellStyle name="Entrada 5 12 3" xfId="1348" xr:uid="{00000000-0005-0000-0000-0000ED090000}"/>
    <cellStyle name="Entrada 5 12 3 2" xfId="5587" xr:uid="{00000000-0005-0000-0000-0000EE090000}"/>
    <cellStyle name="Entrada 5 12 4" xfId="5584" xr:uid="{00000000-0005-0000-0000-0000EF090000}"/>
    <cellStyle name="Entrada 5 13" xfId="1349" xr:uid="{00000000-0005-0000-0000-0000F0090000}"/>
    <cellStyle name="Entrada 5 13 2" xfId="1350" xr:uid="{00000000-0005-0000-0000-0000F1090000}"/>
    <cellStyle name="Entrada 5 13 2 2" xfId="1351" xr:uid="{00000000-0005-0000-0000-0000F2090000}"/>
    <cellStyle name="Entrada 5 13 2 2 2" xfId="5590" xr:uid="{00000000-0005-0000-0000-0000F3090000}"/>
    <cellStyle name="Entrada 5 13 2 3" xfId="5589" xr:uid="{00000000-0005-0000-0000-0000F4090000}"/>
    <cellStyle name="Entrada 5 13 3" xfId="1352" xr:uid="{00000000-0005-0000-0000-0000F5090000}"/>
    <cellStyle name="Entrada 5 13 3 2" xfId="5591" xr:uid="{00000000-0005-0000-0000-0000F6090000}"/>
    <cellStyle name="Entrada 5 13 4" xfId="5588" xr:uid="{00000000-0005-0000-0000-0000F7090000}"/>
    <cellStyle name="Entrada 5 14" xfId="1353" xr:uid="{00000000-0005-0000-0000-0000F8090000}"/>
    <cellStyle name="Entrada 5 14 2" xfId="1354" xr:uid="{00000000-0005-0000-0000-0000F9090000}"/>
    <cellStyle name="Entrada 5 14 2 2" xfId="5593" xr:uid="{00000000-0005-0000-0000-0000FA090000}"/>
    <cellStyle name="Entrada 5 14 3" xfId="5592" xr:uid="{00000000-0005-0000-0000-0000FB090000}"/>
    <cellStyle name="Entrada 5 15" xfId="1355" xr:uid="{00000000-0005-0000-0000-0000FC090000}"/>
    <cellStyle name="Entrada 5 15 2" xfId="1356" xr:uid="{00000000-0005-0000-0000-0000FD090000}"/>
    <cellStyle name="Entrada 5 15 2 2" xfId="5595" xr:uid="{00000000-0005-0000-0000-0000FE090000}"/>
    <cellStyle name="Entrada 5 15 3" xfId="5594" xr:uid="{00000000-0005-0000-0000-0000FF090000}"/>
    <cellStyle name="Entrada 5 16" xfId="1357" xr:uid="{00000000-0005-0000-0000-0000000A0000}"/>
    <cellStyle name="Entrada 5 16 2" xfId="1358" xr:uid="{00000000-0005-0000-0000-0000010A0000}"/>
    <cellStyle name="Entrada 5 16 2 2" xfId="5597" xr:uid="{00000000-0005-0000-0000-0000020A0000}"/>
    <cellStyle name="Entrada 5 16 3" xfId="5596" xr:uid="{00000000-0005-0000-0000-0000030A0000}"/>
    <cellStyle name="Entrada 5 17" xfId="5575" xr:uid="{00000000-0005-0000-0000-0000040A0000}"/>
    <cellStyle name="Entrada 5 2" xfId="1359" xr:uid="{00000000-0005-0000-0000-0000050A0000}"/>
    <cellStyle name="Entrada 5 2 2" xfId="1360" xr:uid="{00000000-0005-0000-0000-0000060A0000}"/>
    <cellStyle name="Entrada 5 2 2 2" xfId="1361" xr:uid="{00000000-0005-0000-0000-0000070A0000}"/>
    <cellStyle name="Entrada 5 2 2 2 2" xfId="5600" xr:uid="{00000000-0005-0000-0000-0000080A0000}"/>
    <cellStyle name="Entrada 5 2 2 3" xfId="5599" xr:uid="{00000000-0005-0000-0000-0000090A0000}"/>
    <cellStyle name="Entrada 5 2 3" xfId="1362" xr:uid="{00000000-0005-0000-0000-00000A0A0000}"/>
    <cellStyle name="Entrada 5 2 3 2" xfId="1363" xr:uid="{00000000-0005-0000-0000-00000B0A0000}"/>
    <cellStyle name="Entrada 5 2 3 2 2" xfId="5602" xr:uid="{00000000-0005-0000-0000-00000C0A0000}"/>
    <cellStyle name="Entrada 5 2 3 3" xfId="5601" xr:uid="{00000000-0005-0000-0000-00000D0A0000}"/>
    <cellStyle name="Entrada 5 2 4" xfId="1364" xr:uid="{00000000-0005-0000-0000-00000E0A0000}"/>
    <cellStyle name="Entrada 5 2 4 2" xfId="1365" xr:uid="{00000000-0005-0000-0000-00000F0A0000}"/>
    <cellStyle name="Entrada 5 2 4 2 2" xfId="5604" xr:uid="{00000000-0005-0000-0000-0000100A0000}"/>
    <cellStyle name="Entrada 5 2 4 3" xfId="5603" xr:uid="{00000000-0005-0000-0000-0000110A0000}"/>
    <cellStyle name="Entrada 5 2 5" xfId="1366" xr:uid="{00000000-0005-0000-0000-0000120A0000}"/>
    <cellStyle name="Entrada 5 2 5 2" xfId="1367" xr:uid="{00000000-0005-0000-0000-0000130A0000}"/>
    <cellStyle name="Entrada 5 2 5 2 2" xfId="5606" xr:uid="{00000000-0005-0000-0000-0000140A0000}"/>
    <cellStyle name="Entrada 5 2 5 3" xfId="5605" xr:uid="{00000000-0005-0000-0000-0000150A0000}"/>
    <cellStyle name="Entrada 5 2 6" xfId="1368" xr:uid="{00000000-0005-0000-0000-0000160A0000}"/>
    <cellStyle name="Entrada 5 2 6 2" xfId="1369" xr:uid="{00000000-0005-0000-0000-0000170A0000}"/>
    <cellStyle name="Entrada 5 2 6 2 2" xfId="5608" xr:uid="{00000000-0005-0000-0000-0000180A0000}"/>
    <cellStyle name="Entrada 5 2 6 3" xfId="5607" xr:uid="{00000000-0005-0000-0000-0000190A0000}"/>
    <cellStyle name="Entrada 5 2 7" xfId="1370" xr:uid="{00000000-0005-0000-0000-00001A0A0000}"/>
    <cellStyle name="Entrada 5 2 7 2" xfId="1371" xr:uid="{00000000-0005-0000-0000-00001B0A0000}"/>
    <cellStyle name="Entrada 5 2 7 2 2" xfId="5610" xr:uid="{00000000-0005-0000-0000-00001C0A0000}"/>
    <cellStyle name="Entrada 5 2 7 3" xfId="5609" xr:uid="{00000000-0005-0000-0000-00001D0A0000}"/>
    <cellStyle name="Entrada 5 2 8" xfId="1372" xr:uid="{00000000-0005-0000-0000-00001E0A0000}"/>
    <cellStyle name="Entrada 5 2 8 2" xfId="5611" xr:uid="{00000000-0005-0000-0000-00001F0A0000}"/>
    <cellStyle name="Entrada 5 2 9" xfId="5598" xr:uid="{00000000-0005-0000-0000-0000200A0000}"/>
    <cellStyle name="Entrada 5 3" xfId="1373" xr:uid="{00000000-0005-0000-0000-0000210A0000}"/>
    <cellStyle name="Entrada 5 3 2" xfId="1374" xr:uid="{00000000-0005-0000-0000-0000220A0000}"/>
    <cellStyle name="Entrada 5 3 2 2" xfId="1375" xr:uid="{00000000-0005-0000-0000-0000230A0000}"/>
    <cellStyle name="Entrada 5 3 2 2 2" xfId="5614" xr:uid="{00000000-0005-0000-0000-0000240A0000}"/>
    <cellStyle name="Entrada 5 3 2 3" xfId="5613" xr:uid="{00000000-0005-0000-0000-0000250A0000}"/>
    <cellStyle name="Entrada 5 3 3" xfId="1376" xr:uid="{00000000-0005-0000-0000-0000260A0000}"/>
    <cellStyle name="Entrada 5 3 3 2" xfId="1377" xr:uid="{00000000-0005-0000-0000-0000270A0000}"/>
    <cellStyle name="Entrada 5 3 3 2 2" xfId="5616" xr:uid="{00000000-0005-0000-0000-0000280A0000}"/>
    <cellStyle name="Entrada 5 3 3 3" xfId="5615" xr:uid="{00000000-0005-0000-0000-0000290A0000}"/>
    <cellStyle name="Entrada 5 3 4" xfId="1378" xr:uid="{00000000-0005-0000-0000-00002A0A0000}"/>
    <cellStyle name="Entrada 5 3 4 2" xfId="1379" xr:uid="{00000000-0005-0000-0000-00002B0A0000}"/>
    <cellStyle name="Entrada 5 3 4 2 2" xfId="5618" xr:uid="{00000000-0005-0000-0000-00002C0A0000}"/>
    <cellStyle name="Entrada 5 3 4 3" xfId="5617" xr:uid="{00000000-0005-0000-0000-00002D0A0000}"/>
    <cellStyle name="Entrada 5 3 5" xfId="1380" xr:uid="{00000000-0005-0000-0000-00002E0A0000}"/>
    <cellStyle name="Entrada 5 3 5 2" xfId="1381" xr:uid="{00000000-0005-0000-0000-00002F0A0000}"/>
    <cellStyle name="Entrada 5 3 5 2 2" xfId="5620" xr:uid="{00000000-0005-0000-0000-0000300A0000}"/>
    <cellStyle name="Entrada 5 3 5 3" xfId="5619" xr:uid="{00000000-0005-0000-0000-0000310A0000}"/>
    <cellStyle name="Entrada 5 3 6" xfId="1382" xr:uid="{00000000-0005-0000-0000-0000320A0000}"/>
    <cellStyle name="Entrada 5 3 6 2" xfId="1383" xr:uid="{00000000-0005-0000-0000-0000330A0000}"/>
    <cellStyle name="Entrada 5 3 6 2 2" xfId="5622" xr:uid="{00000000-0005-0000-0000-0000340A0000}"/>
    <cellStyle name="Entrada 5 3 6 3" xfId="5621" xr:uid="{00000000-0005-0000-0000-0000350A0000}"/>
    <cellStyle name="Entrada 5 3 7" xfId="1384" xr:uid="{00000000-0005-0000-0000-0000360A0000}"/>
    <cellStyle name="Entrada 5 3 7 2" xfId="1385" xr:uid="{00000000-0005-0000-0000-0000370A0000}"/>
    <cellStyle name="Entrada 5 3 7 2 2" xfId="5624" xr:uid="{00000000-0005-0000-0000-0000380A0000}"/>
    <cellStyle name="Entrada 5 3 7 3" xfId="5623" xr:uid="{00000000-0005-0000-0000-0000390A0000}"/>
    <cellStyle name="Entrada 5 3 8" xfId="1386" xr:uid="{00000000-0005-0000-0000-00003A0A0000}"/>
    <cellStyle name="Entrada 5 3 8 2" xfId="5625" xr:uid="{00000000-0005-0000-0000-00003B0A0000}"/>
    <cellStyle name="Entrada 5 3 9" xfId="5612" xr:uid="{00000000-0005-0000-0000-00003C0A0000}"/>
    <cellStyle name="Entrada 5 4" xfId="1387" xr:uid="{00000000-0005-0000-0000-00003D0A0000}"/>
    <cellStyle name="Entrada 5 4 2" xfId="1388" xr:uid="{00000000-0005-0000-0000-00003E0A0000}"/>
    <cellStyle name="Entrada 5 4 2 2" xfId="1389" xr:uid="{00000000-0005-0000-0000-00003F0A0000}"/>
    <cellStyle name="Entrada 5 4 2 2 2" xfId="5628" xr:uid="{00000000-0005-0000-0000-0000400A0000}"/>
    <cellStyle name="Entrada 5 4 2 3" xfId="5627" xr:uid="{00000000-0005-0000-0000-0000410A0000}"/>
    <cellStyle name="Entrada 5 4 3" xfId="1390" xr:uid="{00000000-0005-0000-0000-0000420A0000}"/>
    <cellStyle name="Entrada 5 4 3 2" xfId="1391" xr:uid="{00000000-0005-0000-0000-0000430A0000}"/>
    <cellStyle name="Entrada 5 4 3 2 2" xfId="5630" xr:uid="{00000000-0005-0000-0000-0000440A0000}"/>
    <cellStyle name="Entrada 5 4 3 3" xfId="5629" xr:uid="{00000000-0005-0000-0000-0000450A0000}"/>
    <cellStyle name="Entrada 5 4 4" xfId="1392" xr:uid="{00000000-0005-0000-0000-0000460A0000}"/>
    <cellStyle name="Entrada 5 4 4 2" xfId="1393" xr:uid="{00000000-0005-0000-0000-0000470A0000}"/>
    <cellStyle name="Entrada 5 4 4 2 2" xfId="5632" xr:uid="{00000000-0005-0000-0000-0000480A0000}"/>
    <cellStyle name="Entrada 5 4 4 3" xfId="5631" xr:uid="{00000000-0005-0000-0000-0000490A0000}"/>
    <cellStyle name="Entrada 5 4 5" xfId="1394" xr:uid="{00000000-0005-0000-0000-00004A0A0000}"/>
    <cellStyle name="Entrada 5 4 5 2" xfId="1395" xr:uid="{00000000-0005-0000-0000-00004B0A0000}"/>
    <cellStyle name="Entrada 5 4 5 2 2" xfId="5634" xr:uid="{00000000-0005-0000-0000-00004C0A0000}"/>
    <cellStyle name="Entrada 5 4 5 3" xfId="5633" xr:uid="{00000000-0005-0000-0000-00004D0A0000}"/>
    <cellStyle name="Entrada 5 4 6" xfId="1396" xr:uid="{00000000-0005-0000-0000-00004E0A0000}"/>
    <cellStyle name="Entrada 5 4 6 2" xfId="1397" xr:uid="{00000000-0005-0000-0000-00004F0A0000}"/>
    <cellStyle name="Entrada 5 4 6 2 2" xfId="5636" xr:uid="{00000000-0005-0000-0000-0000500A0000}"/>
    <cellStyle name="Entrada 5 4 6 3" xfId="5635" xr:uid="{00000000-0005-0000-0000-0000510A0000}"/>
    <cellStyle name="Entrada 5 4 7" xfId="1398" xr:uid="{00000000-0005-0000-0000-0000520A0000}"/>
    <cellStyle name="Entrada 5 4 7 2" xfId="1399" xr:uid="{00000000-0005-0000-0000-0000530A0000}"/>
    <cellStyle name="Entrada 5 4 7 2 2" xfId="5638" xr:uid="{00000000-0005-0000-0000-0000540A0000}"/>
    <cellStyle name="Entrada 5 4 7 3" xfId="5637" xr:uid="{00000000-0005-0000-0000-0000550A0000}"/>
    <cellStyle name="Entrada 5 4 8" xfId="1400" xr:uid="{00000000-0005-0000-0000-0000560A0000}"/>
    <cellStyle name="Entrada 5 4 8 2" xfId="5639" xr:uid="{00000000-0005-0000-0000-0000570A0000}"/>
    <cellStyle name="Entrada 5 4 9" xfId="5626" xr:uid="{00000000-0005-0000-0000-0000580A0000}"/>
    <cellStyle name="Entrada 5 5" xfId="1401" xr:uid="{00000000-0005-0000-0000-0000590A0000}"/>
    <cellStyle name="Entrada 5 5 2" xfId="1402" xr:uid="{00000000-0005-0000-0000-00005A0A0000}"/>
    <cellStyle name="Entrada 5 5 2 2" xfId="1403" xr:uid="{00000000-0005-0000-0000-00005B0A0000}"/>
    <cellStyle name="Entrada 5 5 2 2 2" xfId="5642" xr:uid="{00000000-0005-0000-0000-00005C0A0000}"/>
    <cellStyle name="Entrada 5 5 2 3" xfId="5641" xr:uid="{00000000-0005-0000-0000-00005D0A0000}"/>
    <cellStyle name="Entrada 5 5 3" xfId="1404" xr:uid="{00000000-0005-0000-0000-00005E0A0000}"/>
    <cellStyle name="Entrada 5 5 3 2" xfId="1405" xr:uid="{00000000-0005-0000-0000-00005F0A0000}"/>
    <cellStyle name="Entrada 5 5 3 2 2" xfId="5644" xr:uid="{00000000-0005-0000-0000-0000600A0000}"/>
    <cellStyle name="Entrada 5 5 3 3" xfId="5643" xr:uid="{00000000-0005-0000-0000-0000610A0000}"/>
    <cellStyle name="Entrada 5 5 4" xfId="1406" xr:uid="{00000000-0005-0000-0000-0000620A0000}"/>
    <cellStyle name="Entrada 5 5 4 2" xfId="1407" xr:uid="{00000000-0005-0000-0000-0000630A0000}"/>
    <cellStyle name="Entrada 5 5 4 2 2" xfId="5646" xr:uid="{00000000-0005-0000-0000-0000640A0000}"/>
    <cellStyle name="Entrada 5 5 4 3" xfId="5645" xr:uid="{00000000-0005-0000-0000-0000650A0000}"/>
    <cellStyle name="Entrada 5 5 5" xfId="1408" xr:uid="{00000000-0005-0000-0000-0000660A0000}"/>
    <cellStyle name="Entrada 5 5 5 2" xfId="1409" xr:uid="{00000000-0005-0000-0000-0000670A0000}"/>
    <cellStyle name="Entrada 5 5 5 2 2" xfId="5648" xr:uid="{00000000-0005-0000-0000-0000680A0000}"/>
    <cellStyle name="Entrada 5 5 5 3" xfId="5647" xr:uid="{00000000-0005-0000-0000-0000690A0000}"/>
    <cellStyle name="Entrada 5 5 6" xfId="1410" xr:uid="{00000000-0005-0000-0000-00006A0A0000}"/>
    <cellStyle name="Entrada 5 5 6 2" xfId="1411" xr:uid="{00000000-0005-0000-0000-00006B0A0000}"/>
    <cellStyle name="Entrada 5 5 6 2 2" xfId="5650" xr:uid="{00000000-0005-0000-0000-00006C0A0000}"/>
    <cellStyle name="Entrada 5 5 6 3" xfId="5649" xr:uid="{00000000-0005-0000-0000-00006D0A0000}"/>
    <cellStyle name="Entrada 5 5 7" xfId="1412" xr:uid="{00000000-0005-0000-0000-00006E0A0000}"/>
    <cellStyle name="Entrada 5 5 7 2" xfId="1413" xr:uid="{00000000-0005-0000-0000-00006F0A0000}"/>
    <cellStyle name="Entrada 5 5 7 2 2" xfId="5652" xr:uid="{00000000-0005-0000-0000-0000700A0000}"/>
    <cellStyle name="Entrada 5 5 7 3" xfId="5651" xr:uid="{00000000-0005-0000-0000-0000710A0000}"/>
    <cellStyle name="Entrada 5 5 8" xfId="1414" xr:uid="{00000000-0005-0000-0000-0000720A0000}"/>
    <cellStyle name="Entrada 5 5 8 2" xfId="5653" xr:uid="{00000000-0005-0000-0000-0000730A0000}"/>
    <cellStyle name="Entrada 5 5 9" xfId="5640" xr:uid="{00000000-0005-0000-0000-0000740A0000}"/>
    <cellStyle name="Entrada 5 6" xfId="1415" xr:uid="{00000000-0005-0000-0000-0000750A0000}"/>
    <cellStyle name="Entrada 5 6 2" xfId="1416" xr:uid="{00000000-0005-0000-0000-0000760A0000}"/>
    <cellStyle name="Entrada 5 6 2 2" xfId="1417" xr:uid="{00000000-0005-0000-0000-0000770A0000}"/>
    <cellStyle name="Entrada 5 6 2 2 2" xfId="5656" xr:uid="{00000000-0005-0000-0000-0000780A0000}"/>
    <cellStyle name="Entrada 5 6 2 3" xfId="5655" xr:uid="{00000000-0005-0000-0000-0000790A0000}"/>
    <cellStyle name="Entrada 5 6 3" xfId="1418" xr:uid="{00000000-0005-0000-0000-00007A0A0000}"/>
    <cellStyle name="Entrada 5 6 3 2" xfId="1419" xr:uid="{00000000-0005-0000-0000-00007B0A0000}"/>
    <cellStyle name="Entrada 5 6 3 2 2" xfId="5658" xr:uid="{00000000-0005-0000-0000-00007C0A0000}"/>
    <cellStyle name="Entrada 5 6 3 3" xfId="5657" xr:uid="{00000000-0005-0000-0000-00007D0A0000}"/>
    <cellStyle name="Entrada 5 6 4" xfId="1420" xr:uid="{00000000-0005-0000-0000-00007E0A0000}"/>
    <cellStyle name="Entrada 5 6 4 2" xfId="1421" xr:uid="{00000000-0005-0000-0000-00007F0A0000}"/>
    <cellStyle name="Entrada 5 6 4 2 2" xfId="5660" xr:uid="{00000000-0005-0000-0000-0000800A0000}"/>
    <cellStyle name="Entrada 5 6 4 3" xfId="5659" xr:uid="{00000000-0005-0000-0000-0000810A0000}"/>
    <cellStyle name="Entrada 5 6 5" xfId="1422" xr:uid="{00000000-0005-0000-0000-0000820A0000}"/>
    <cellStyle name="Entrada 5 6 5 2" xfId="1423" xr:uid="{00000000-0005-0000-0000-0000830A0000}"/>
    <cellStyle name="Entrada 5 6 5 2 2" xfId="5662" xr:uid="{00000000-0005-0000-0000-0000840A0000}"/>
    <cellStyle name="Entrada 5 6 5 3" xfId="5661" xr:uid="{00000000-0005-0000-0000-0000850A0000}"/>
    <cellStyle name="Entrada 5 6 6" xfId="1424" xr:uid="{00000000-0005-0000-0000-0000860A0000}"/>
    <cellStyle name="Entrada 5 6 6 2" xfId="1425" xr:uid="{00000000-0005-0000-0000-0000870A0000}"/>
    <cellStyle name="Entrada 5 6 6 2 2" xfId="5664" xr:uid="{00000000-0005-0000-0000-0000880A0000}"/>
    <cellStyle name="Entrada 5 6 6 3" xfId="5663" xr:uid="{00000000-0005-0000-0000-0000890A0000}"/>
    <cellStyle name="Entrada 5 6 7" xfId="1426" xr:uid="{00000000-0005-0000-0000-00008A0A0000}"/>
    <cellStyle name="Entrada 5 6 7 2" xfId="1427" xr:uid="{00000000-0005-0000-0000-00008B0A0000}"/>
    <cellStyle name="Entrada 5 6 7 2 2" xfId="5666" xr:uid="{00000000-0005-0000-0000-00008C0A0000}"/>
    <cellStyle name="Entrada 5 6 7 3" xfId="5665" xr:uid="{00000000-0005-0000-0000-00008D0A0000}"/>
    <cellStyle name="Entrada 5 6 8" xfId="1428" xr:uid="{00000000-0005-0000-0000-00008E0A0000}"/>
    <cellStyle name="Entrada 5 6 8 2" xfId="5667" xr:uid="{00000000-0005-0000-0000-00008F0A0000}"/>
    <cellStyle name="Entrada 5 6 9" xfId="5654" xr:uid="{00000000-0005-0000-0000-0000900A0000}"/>
    <cellStyle name="Entrada 5 7" xfId="1429" xr:uid="{00000000-0005-0000-0000-0000910A0000}"/>
    <cellStyle name="Entrada 5 7 2" xfId="1430" xr:uid="{00000000-0005-0000-0000-0000920A0000}"/>
    <cellStyle name="Entrada 5 7 2 2" xfId="1431" xr:uid="{00000000-0005-0000-0000-0000930A0000}"/>
    <cellStyle name="Entrada 5 7 2 2 2" xfId="5670" xr:uid="{00000000-0005-0000-0000-0000940A0000}"/>
    <cellStyle name="Entrada 5 7 2 3" xfId="5669" xr:uid="{00000000-0005-0000-0000-0000950A0000}"/>
    <cellStyle name="Entrada 5 7 3" xfId="1432" xr:uid="{00000000-0005-0000-0000-0000960A0000}"/>
    <cellStyle name="Entrada 5 7 3 2" xfId="1433" xr:uid="{00000000-0005-0000-0000-0000970A0000}"/>
    <cellStyle name="Entrada 5 7 3 2 2" xfId="5672" xr:uid="{00000000-0005-0000-0000-0000980A0000}"/>
    <cellStyle name="Entrada 5 7 3 3" xfId="5671" xr:uid="{00000000-0005-0000-0000-0000990A0000}"/>
    <cellStyle name="Entrada 5 7 4" xfId="1434" xr:uid="{00000000-0005-0000-0000-00009A0A0000}"/>
    <cellStyle name="Entrada 5 7 4 2" xfId="1435" xr:uid="{00000000-0005-0000-0000-00009B0A0000}"/>
    <cellStyle name="Entrada 5 7 4 2 2" xfId="5674" xr:uid="{00000000-0005-0000-0000-00009C0A0000}"/>
    <cellStyle name="Entrada 5 7 4 3" xfId="5673" xr:uid="{00000000-0005-0000-0000-00009D0A0000}"/>
    <cellStyle name="Entrada 5 7 5" xfId="1436" xr:uid="{00000000-0005-0000-0000-00009E0A0000}"/>
    <cellStyle name="Entrada 5 7 5 2" xfId="1437" xr:uid="{00000000-0005-0000-0000-00009F0A0000}"/>
    <cellStyle name="Entrada 5 7 5 2 2" xfId="5676" xr:uid="{00000000-0005-0000-0000-0000A00A0000}"/>
    <cellStyle name="Entrada 5 7 5 3" xfId="5675" xr:uid="{00000000-0005-0000-0000-0000A10A0000}"/>
    <cellStyle name="Entrada 5 7 6" xfId="1438" xr:uid="{00000000-0005-0000-0000-0000A20A0000}"/>
    <cellStyle name="Entrada 5 7 6 2" xfId="1439" xr:uid="{00000000-0005-0000-0000-0000A30A0000}"/>
    <cellStyle name="Entrada 5 7 6 2 2" xfId="5678" xr:uid="{00000000-0005-0000-0000-0000A40A0000}"/>
    <cellStyle name="Entrada 5 7 6 3" xfId="5677" xr:uid="{00000000-0005-0000-0000-0000A50A0000}"/>
    <cellStyle name="Entrada 5 7 7" xfId="1440" xr:uid="{00000000-0005-0000-0000-0000A60A0000}"/>
    <cellStyle name="Entrada 5 7 7 2" xfId="1441" xr:uid="{00000000-0005-0000-0000-0000A70A0000}"/>
    <cellStyle name="Entrada 5 7 7 2 2" xfId="5680" xr:uid="{00000000-0005-0000-0000-0000A80A0000}"/>
    <cellStyle name="Entrada 5 7 7 3" xfId="5679" xr:uid="{00000000-0005-0000-0000-0000A90A0000}"/>
    <cellStyle name="Entrada 5 7 8" xfId="1442" xr:uid="{00000000-0005-0000-0000-0000AA0A0000}"/>
    <cellStyle name="Entrada 5 7 8 2" xfId="5681" xr:uid="{00000000-0005-0000-0000-0000AB0A0000}"/>
    <cellStyle name="Entrada 5 7 9" xfId="5668" xr:uid="{00000000-0005-0000-0000-0000AC0A0000}"/>
    <cellStyle name="Entrada 5 8" xfId="1443" xr:uid="{00000000-0005-0000-0000-0000AD0A0000}"/>
    <cellStyle name="Entrada 5 8 2" xfId="1444" xr:uid="{00000000-0005-0000-0000-0000AE0A0000}"/>
    <cellStyle name="Entrada 5 8 2 2" xfId="1445" xr:uid="{00000000-0005-0000-0000-0000AF0A0000}"/>
    <cellStyle name="Entrada 5 8 2 2 2" xfId="5684" xr:uid="{00000000-0005-0000-0000-0000B00A0000}"/>
    <cellStyle name="Entrada 5 8 2 3" xfId="5683" xr:uid="{00000000-0005-0000-0000-0000B10A0000}"/>
    <cellStyle name="Entrada 5 8 3" xfId="1446" xr:uid="{00000000-0005-0000-0000-0000B20A0000}"/>
    <cellStyle name="Entrada 5 8 3 2" xfId="1447" xr:uid="{00000000-0005-0000-0000-0000B30A0000}"/>
    <cellStyle name="Entrada 5 8 3 2 2" xfId="5686" xr:uid="{00000000-0005-0000-0000-0000B40A0000}"/>
    <cellStyle name="Entrada 5 8 3 3" xfId="5685" xr:uid="{00000000-0005-0000-0000-0000B50A0000}"/>
    <cellStyle name="Entrada 5 8 4" xfId="1448" xr:uid="{00000000-0005-0000-0000-0000B60A0000}"/>
    <cellStyle name="Entrada 5 8 4 2" xfId="1449" xr:uid="{00000000-0005-0000-0000-0000B70A0000}"/>
    <cellStyle name="Entrada 5 8 4 2 2" xfId="5688" xr:uid="{00000000-0005-0000-0000-0000B80A0000}"/>
    <cellStyle name="Entrada 5 8 4 3" xfId="5687" xr:uid="{00000000-0005-0000-0000-0000B90A0000}"/>
    <cellStyle name="Entrada 5 8 5" xfId="1450" xr:uid="{00000000-0005-0000-0000-0000BA0A0000}"/>
    <cellStyle name="Entrada 5 8 5 2" xfId="1451" xr:uid="{00000000-0005-0000-0000-0000BB0A0000}"/>
    <cellStyle name="Entrada 5 8 5 2 2" xfId="5690" xr:uid="{00000000-0005-0000-0000-0000BC0A0000}"/>
    <cellStyle name="Entrada 5 8 5 3" xfId="5689" xr:uid="{00000000-0005-0000-0000-0000BD0A0000}"/>
    <cellStyle name="Entrada 5 8 6" xfId="1452" xr:uid="{00000000-0005-0000-0000-0000BE0A0000}"/>
    <cellStyle name="Entrada 5 8 6 2" xfId="1453" xr:uid="{00000000-0005-0000-0000-0000BF0A0000}"/>
    <cellStyle name="Entrada 5 8 6 2 2" xfId="5692" xr:uid="{00000000-0005-0000-0000-0000C00A0000}"/>
    <cellStyle name="Entrada 5 8 6 3" xfId="5691" xr:uid="{00000000-0005-0000-0000-0000C10A0000}"/>
    <cellStyle name="Entrada 5 8 7" xfId="1454" xr:uid="{00000000-0005-0000-0000-0000C20A0000}"/>
    <cellStyle name="Entrada 5 8 7 2" xfId="1455" xr:uid="{00000000-0005-0000-0000-0000C30A0000}"/>
    <cellStyle name="Entrada 5 8 7 2 2" xfId="5694" xr:uid="{00000000-0005-0000-0000-0000C40A0000}"/>
    <cellStyle name="Entrada 5 8 7 3" xfId="5693" xr:uid="{00000000-0005-0000-0000-0000C50A0000}"/>
    <cellStyle name="Entrada 5 8 8" xfId="1456" xr:uid="{00000000-0005-0000-0000-0000C60A0000}"/>
    <cellStyle name="Entrada 5 8 8 2" xfId="5695" xr:uid="{00000000-0005-0000-0000-0000C70A0000}"/>
    <cellStyle name="Entrada 5 8 9" xfId="5682" xr:uid="{00000000-0005-0000-0000-0000C80A0000}"/>
    <cellStyle name="Entrada 5 9" xfId="1457" xr:uid="{00000000-0005-0000-0000-0000C90A0000}"/>
    <cellStyle name="Entrada 5 9 2" xfId="1458" xr:uid="{00000000-0005-0000-0000-0000CA0A0000}"/>
    <cellStyle name="Entrada 5 9 2 2" xfId="1459" xr:uid="{00000000-0005-0000-0000-0000CB0A0000}"/>
    <cellStyle name="Entrada 5 9 2 2 2" xfId="5698" xr:uid="{00000000-0005-0000-0000-0000CC0A0000}"/>
    <cellStyle name="Entrada 5 9 2 3" xfId="5697" xr:uid="{00000000-0005-0000-0000-0000CD0A0000}"/>
    <cellStyle name="Entrada 5 9 3" xfId="1460" xr:uid="{00000000-0005-0000-0000-0000CE0A0000}"/>
    <cellStyle name="Entrada 5 9 3 2" xfId="1461" xr:uid="{00000000-0005-0000-0000-0000CF0A0000}"/>
    <cellStyle name="Entrada 5 9 3 2 2" xfId="5700" xr:uid="{00000000-0005-0000-0000-0000D00A0000}"/>
    <cellStyle name="Entrada 5 9 3 3" xfId="5699" xr:uid="{00000000-0005-0000-0000-0000D10A0000}"/>
    <cellStyle name="Entrada 5 9 4" xfId="1462" xr:uid="{00000000-0005-0000-0000-0000D20A0000}"/>
    <cellStyle name="Entrada 5 9 4 2" xfId="1463" xr:uid="{00000000-0005-0000-0000-0000D30A0000}"/>
    <cellStyle name="Entrada 5 9 4 2 2" xfId="5702" xr:uid="{00000000-0005-0000-0000-0000D40A0000}"/>
    <cellStyle name="Entrada 5 9 4 3" xfId="5701" xr:uid="{00000000-0005-0000-0000-0000D50A0000}"/>
    <cellStyle name="Entrada 5 9 5" xfId="1464" xr:uid="{00000000-0005-0000-0000-0000D60A0000}"/>
    <cellStyle name="Entrada 5 9 5 2" xfId="1465" xr:uid="{00000000-0005-0000-0000-0000D70A0000}"/>
    <cellStyle name="Entrada 5 9 5 2 2" xfId="5704" xr:uid="{00000000-0005-0000-0000-0000D80A0000}"/>
    <cellStyle name="Entrada 5 9 5 3" xfId="5703" xr:uid="{00000000-0005-0000-0000-0000D90A0000}"/>
    <cellStyle name="Entrada 5 9 6" xfId="1466" xr:uid="{00000000-0005-0000-0000-0000DA0A0000}"/>
    <cellStyle name="Entrada 5 9 6 2" xfId="1467" xr:uid="{00000000-0005-0000-0000-0000DB0A0000}"/>
    <cellStyle name="Entrada 5 9 6 2 2" xfId="5706" xr:uid="{00000000-0005-0000-0000-0000DC0A0000}"/>
    <cellStyle name="Entrada 5 9 6 3" xfId="5705" xr:uid="{00000000-0005-0000-0000-0000DD0A0000}"/>
    <cellStyle name="Entrada 5 9 7" xfId="1468" xr:uid="{00000000-0005-0000-0000-0000DE0A0000}"/>
    <cellStyle name="Entrada 5 9 7 2" xfId="1469" xr:uid="{00000000-0005-0000-0000-0000DF0A0000}"/>
    <cellStyle name="Entrada 5 9 7 2 2" xfId="5708" xr:uid="{00000000-0005-0000-0000-0000E00A0000}"/>
    <cellStyle name="Entrada 5 9 7 3" xfId="5707" xr:uid="{00000000-0005-0000-0000-0000E10A0000}"/>
    <cellStyle name="Entrada 5 9 8" xfId="1470" xr:uid="{00000000-0005-0000-0000-0000E20A0000}"/>
    <cellStyle name="Entrada 5 9 8 2" xfId="5709" xr:uid="{00000000-0005-0000-0000-0000E30A0000}"/>
    <cellStyle name="Entrada 5 9 9" xfId="5696" xr:uid="{00000000-0005-0000-0000-0000E40A0000}"/>
    <cellStyle name="Estilo 1" xfId="1471" xr:uid="{00000000-0005-0000-0000-0000E50A0000}"/>
    <cellStyle name="Euro" xfId="1472" xr:uid="{00000000-0005-0000-0000-0000E60A0000}"/>
    <cellStyle name="Euro 2" xfId="1473" xr:uid="{00000000-0005-0000-0000-0000E70A0000}"/>
    <cellStyle name="Euro 3" xfId="5710" xr:uid="{00000000-0005-0000-0000-0000E80A0000}"/>
    <cellStyle name="Excel Built-in Currency" xfId="1474" xr:uid="{00000000-0005-0000-0000-0000E90A0000}"/>
    <cellStyle name="Excel Built-in Normal" xfId="1475" xr:uid="{00000000-0005-0000-0000-0000EA0A0000}"/>
    <cellStyle name="Excel Built-in Percent" xfId="1476" xr:uid="{00000000-0005-0000-0000-0000EB0A0000}"/>
    <cellStyle name="F2" xfId="1477" xr:uid="{00000000-0005-0000-0000-0000EC0A0000}"/>
    <cellStyle name="F3" xfId="1478" xr:uid="{00000000-0005-0000-0000-0000ED0A0000}"/>
    <cellStyle name="F4" xfId="1479" xr:uid="{00000000-0005-0000-0000-0000EE0A0000}"/>
    <cellStyle name="F5" xfId="1480" xr:uid="{00000000-0005-0000-0000-0000EF0A0000}"/>
    <cellStyle name="F6" xfId="1481" xr:uid="{00000000-0005-0000-0000-0000F00A0000}"/>
    <cellStyle name="F7" xfId="1482" xr:uid="{00000000-0005-0000-0000-0000F10A0000}"/>
    <cellStyle name="F8" xfId="1483" xr:uid="{00000000-0005-0000-0000-0000F20A0000}"/>
    <cellStyle name="Fijo" xfId="1484" xr:uid="{00000000-0005-0000-0000-0000F30A0000}"/>
    <cellStyle name="Financiero" xfId="1485" xr:uid="{00000000-0005-0000-0000-0000F40A0000}"/>
    <cellStyle name="Fixed" xfId="1486" xr:uid="{00000000-0005-0000-0000-0000F50A0000}"/>
    <cellStyle name="Fixo" xfId="1487" xr:uid="{00000000-0005-0000-0000-0000F60A0000}"/>
    <cellStyle name="Good" xfId="1488" xr:uid="{00000000-0005-0000-0000-0000F70A0000}"/>
    <cellStyle name="Heading 1" xfId="1489" xr:uid="{00000000-0005-0000-0000-0000F80A0000}"/>
    <cellStyle name="Heading 2" xfId="1490" xr:uid="{00000000-0005-0000-0000-0000F90A0000}"/>
    <cellStyle name="Heading 3" xfId="1491" xr:uid="{00000000-0005-0000-0000-0000FA0A0000}"/>
    <cellStyle name="Heading 4" xfId="1492" xr:uid="{00000000-0005-0000-0000-0000FB0A0000}"/>
    <cellStyle name="Incorreto 2" xfId="1493" xr:uid="{00000000-0005-0000-0000-0000FC0A0000}"/>
    <cellStyle name="Incorreto 3" xfId="1494" xr:uid="{00000000-0005-0000-0000-0000FD0A0000}"/>
    <cellStyle name="Incorreto 4" xfId="1495" xr:uid="{00000000-0005-0000-0000-0000FE0A0000}"/>
    <cellStyle name="Incorreto 5" xfId="1496" xr:uid="{00000000-0005-0000-0000-0000FF0A0000}"/>
    <cellStyle name="Indefinido" xfId="1497" xr:uid="{00000000-0005-0000-0000-0000000B0000}"/>
    <cellStyle name="Indefinido 2" xfId="1498" xr:uid="{00000000-0005-0000-0000-0000010B0000}"/>
    <cellStyle name="Input" xfId="1499" xr:uid="{00000000-0005-0000-0000-0000020B0000}"/>
    <cellStyle name="Input 10" xfId="1500" xr:uid="{00000000-0005-0000-0000-0000030B0000}"/>
    <cellStyle name="Input 10 2" xfId="1501" xr:uid="{00000000-0005-0000-0000-0000040B0000}"/>
    <cellStyle name="Input 10 2 2" xfId="1502" xr:uid="{00000000-0005-0000-0000-0000050B0000}"/>
    <cellStyle name="Input 10 2 2 2" xfId="5714" xr:uid="{00000000-0005-0000-0000-0000060B0000}"/>
    <cellStyle name="Input 10 2 3" xfId="5713" xr:uid="{00000000-0005-0000-0000-0000070B0000}"/>
    <cellStyle name="Input 10 3" xfId="1503" xr:uid="{00000000-0005-0000-0000-0000080B0000}"/>
    <cellStyle name="Input 10 3 2" xfId="5715" xr:uid="{00000000-0005-0000-0000-0000090B0000}"/>
    <cellStyle name="Input 10 4" xfId="5712" xr:uid="{00000000-0005-0000-0000-00000A0B0000}"/>
    <cellStyle name="Input 11" xfId="1504" xr:uid="{00000000-0005-0000-0000-00000B0B0000}"/>
    <cellStyle name="Input 11 2" xfId="1505" xr:uid="{00000000-0005-0000-0000-00000C0B0000}"/>
    <cellStyle name="Input 11 2 2" xfId="1506" xr:uid="{00000000-0005-0000-0000-00000D0B0000}"/>
    <cellStyle name="Input 11 2 2 2" xfId="5718" xr:uid="{00000000-0005-0000-0000-00000E0B0000}"/>
    <cellStyle name="Input 11 2 3" xfId="5717" xr:uid="{00000000-0005-0000-0000-00000F0B0000}"/>
    <cellStyle name="Input 11 3" xfId="1507" xr:uid="{00000000-0005-0000-0000-0000100B0000}"/>
    <cellStyle name="Input 11 3 2" xfId="5719" xr:uid="{00000000-0005-0000-0000-0000110B0000}"/>
    <cellStyle name="Input 11 4" xfId="5716" xr:uid="{00000000-0005-0000-0000-0000120B0000}"/>
    <cellStyle name="Input 12" xfId="1508" xr:uid="{00000000-0005-0000-0000-0000130B0000}"/>
    <cellStyle name="Input 12 2" xfId="1509" xr:uid="{00000000-0005-0000-0000-0000140B0000}"/>
    <cellStyle name="Input 12 2 2" xfId="1510" xr:uid="{00000000-0005-0000-0000-0000150B0000}"/>
    <cellStyle name="Input 12 2 2 2" xfId="5722" xr:uid="{00000000-0005-0000-0000-0000160B0000}"/>
    <cellStyle name="Input 12 2 3" xfId="5721" xr:uid="{00000000-0005-0000-0000-0000170B0000}"/>
    <cellStyle name="Input 12 3" xfId="1511" xr:uid="{00000000-0005-0000-0000-0000180B0000}"/>
    <cellStyle name="Input 12 3 2" xfId="5723" xr:uid="{00000000-0005-0000-0000-0000190B0000}"/>
    <cellStyle name="Input 12 4" xfId="5720" xr:uid="{00000000-0005-0000-0000-00001A0B0000}"/>
    <cellStyle name="Input 13" xfId="1512" xr:uid="{00000000-0005-0000-0000-00001B0B0000}"/>
    <cellStyle name="Input 13 2" xfId="1513" xr:uid="{00000000-0005-0000-0000-00001C0B0000}"/>
    <cellStyle name="Input 13 2 2" xfId="1514" xr:uid="{00000000-0005-0000-0000-00001D0B0000}"/>
    <cellStyle name="Input 13 2 2 2" xfId="5726" xr:uid="{00000000-0005-0000-0000-00001E0B0000}"/>
    <cellStyle name="Input 13 2 3" xfId="5725" xr:uid="{00000000-0005-0000-0000-00001F0B0000}"/>
    <cellStyle name="Input 13 3" xfId="1515" xr:uid="{00000000-0005-0000-0000-0000200B0000}"/>
    <cellStyle name="Input 13 3 2" xfId="5727" xr:uid="{00000000-0005-0000-0000-0000210B0000}"/>
    <cellStyle name="Input 13 4" xfId="5724" xr:uid="{00000000-0005-0000-0000-0000220B0000}"/>
    <cellStyle name="Input 14" xfId="1516" xr:uid="{00000000-0005-0000-0000-0000230B0000}"/>
    <cellStyle name="Input 14 2" xfId="1517" xr:uid="{00000000-0005-0000-0000-0000240B0000}"/>
    <cellStyle name="Input 14 2 2" xfId="5729" xr:uid="{00000000-0005-0000-0000-0000250B0000}"/>
    <cellStyle name="Input 14 3" xfId="5728" xr:uid="{00000000-0005-0000-0000-0000260B0000}"/>
    <cellStyle name="Input 15" xfId="1518" xr:uid="{00000000-0005-0000-0000-0000270B0000}"/>
    <cellStyle name="Input 15 2" xfId="1519" xr:uid="{00000000-0005-0000-0000-0000280B0000}"/>
    <cellStyle name="Input 15 2 2" xfId="5731" xr:uid="{00000000-0005-0000-0000-0000290B0000}"/>
    <cellStyle name="Input 15 3" xfId="5730" xr:uid="{00000000-0005-0000-0000-00002A0B0000}"/>
    <cellStyle name="Input 16" xfId="1520" xr:uid="{00000000-0005-0000-0000-00002B0B0000}"/>
    <cellStyle name="Input 16 2" xfId="1521" xr:uid="{00000000-0005-0000-0000-00002C0B0000}"/>
    <cellStyle name="Input 16 2 2" xfId="5733" xr:uid="{00000000-0005-0000-0000-00002D0B0000}"/>
    <cellStyle name="Input 16 3" xfId="5732" xr:uid="{00000000-0005-0000-0000-00002E0B0000}"/>
    <cellStyle name="Input 17" xfId="5711" xr:uid="{00000000-0005-0000-0000-00002F0B0000}"/>
    <cellStyle name="Input 2" xfId="1522" xr:uid="{00000000-0005-0000-0000-0000300B0000}"/>
    <cellStyle name="Input 2 2" xfId="1523" xr:uid="{00000000-0005-0000-0000-0000310B0000}"/>
    <cellStyle name="Input 2 2 2" xfId="1524" xr:uid="{00000000-0005-0000-0000-0000320B0000}"/>
    <cellStyle name="Input 2 2 2 2" xfId="5736" xr:uid="{00000000-0005-0000-0000-0000330B0000}"/>
    <cellStyle name="Input 2 2 3" xfId="5735" xr:uid="{00000000-0005-0000-0000-0000340B0000}"/>
    <cellStyle name="Input 2 3" xfId="1525" xr:uid="{00000000-0005-0000-0000-0000350B0000}"/>
    <cellStyle name="Input 2 3 2" xfId="1526" xr:uid="{00000000-0005-0000-0000-0000360B0000}"/>
    <cellStyle name="Input 2 3 2 2" xfId="5738" xr:uid="{00000000-0005-0000-0000-0000370B0000}"/>
    <cellStyle name="Input 2 3 3" xfId="5737" xr:uid="{00000000-0005-0000-0000-0000380B0000}"/>
    <cellStyle name="Input 2 4" xfId="1527" xr:uid="{00000000-0005-0000-0000-0000390B0000}"/>
    <cellStyle name="Input 2 4 2" xfId="1528" xr:uid="{00000000-0005-0000-0000-00003A0B0000}"/>
    <cellStyle name="Input 2 4 2 2" xfId="5740" xr:uid="{00000000-0005-0000-0000-00003B0B0000}"/>
    <cellStyle name="Input 2 4 3" xfId="5739" xr:uid="{00000000-0005-0000-0000-00003C0B0000}"/>
    <cellStyle name="Input 2 5" xfId="1529" xr:uid="{00000000-0005-0000-0000-00003D0B0000}"/>
    <cellStyle name="Input 2 5 2" xfId="1530" xr:uid="{00000000-0005-0000-0000-00003E0B0000}"/>
    <cellStyle name="Input 2 5 2 2" xfId="5742" xr:uid="{00000000-0005-0000-0000-00003F0B0000}"/>
    <cellStyle name="Input 2 5 3" xfId="5741" xr:uid="{00000000-0005-0000-0000-0000400B0000}"/>
    <cellStyle name="Input 2 6" xfId="1531" xr:uid="{00000000-0005-0000-0000-0000410B0000}"/>
    <cellStyle name="Input 2 6 2" xfId="1532" xr:uid="{00000000-0005-0000-0000-0000420B0000}"/>
    <cellStyle name="Input 2 6 2 2" xfId="5744" xr:uid="{00000000-0005-0000-0000-0000430B0000}"/>
    <cellStyle name="Input 2 6 3" xfId="5743" xr:uid="{00000000-0005-0000-0000-0000440B0000}"/>
    <cellStyle name="Input 2 7" xfId="1533" xr:uid="{00000000-0005-0000-0000-0000450B0000}"/>
    <cellStyle name="Input 2 7 2" xfId="1534" xr:uid="{00000000-0005-0000-0000-0000460B0000}"/>
    <cellStyle name="Input 2 7 2 2" xfId="5746" xr:uid="{00000000-0005-0000-0000-0000470B0000}"/>
    <cellStyle name="Input 2 7 3" xfId="5745" xr:uid="{00000000-0005-0000-0000-0000480B0000}"/>
    <cellStyle name="Input 2 8" xfId="1535" xr:uid="{00000000-0005-0000-0000-0000490B0000}"/>
    <cellStyle name="Input 2 8 2" xfId="5747" xr:uid="{00000000-0005-0000-0000-00004A0B0000}"/>
    <cellStyle name="Input 2 9" xfId="5734" xr:uid="{00000000-0005-0000-0000-00004B0B0000}"/>
    <cellStyle name="Input 3" xfId="1536" xr:uid="{00000000-0005-0000-0000-00004C0B0000}"/>
    <cellStyle name="Input 3 2" xfId="1537" xr:uid="{00000000-0005-0000-0000-00004D0B0000}"/>
    <cellStyle name="Input 3 2 2" xfId="1538" xr:uid="{00000000-0005-0000-0000-00004E0B0000}"/>
    <cellStyle name="Input 3 2 2 2" xfId="5750" xr:uid="{00000000-0005-0000-0000-00004F0B0000}"/>
    <cellStyle name="Input 3 2 3" xfId="5749" xr:uid="{00000000-0005-0000-0000-0000500B0000}"/>
    <cellStyle name="Input 3 3" xfId="1539" xr:uid="{00000000-0005-0000-0000-0000510B0000}"/>
    <cellStyle name="Input 3 3 2" xfId="1540" xr:uid="{00000000-0005-0000-0000-0000520B0000}"/>
    <cellStyle name="Input 3 3 2 2" xfId="5752" xr:uid="{00000000-0005-0000-0000-0000530B0000}"/>
    <cellStyle name="Input 3 3 3" xfId="5751" xr:uid="{00000000-0005-0000-0000-0000540B0000}"/>
    <cellStyle name="Input 3 4" xfId="1541" xr:uid="{00000000-0005-0000-0000-0000550B0000}"/>
    <cellStyle name="Input 3 4 2" xfId="1542" xr:uid="{00000000-0005-0000-0000-0000560B0000}"/>
    <cellStyle name="Input 3 4 2 2" xfId="5754" xr:uid="{00000000-0005-0000-0000-0000570B0000}"/>
    <cellStyle name="Input 3 4 3" xfId="5753" xr:uid="{00000000-0005-0000-0000-0000580B0000}"/>
    <cellStyle name="Input 3 5" xfId="1543" xr:uid="{00000000-0005-0000-0000-0000590B0000}"/>
    <cellStyle name="Input 3 5 2" xfId="1544" xr:uid="{00000000-0005-0000-0000-00005A0B0000}"/>
    <cellStyle name="Input 3 5 2 2" xfId="5756" xr:uid="{00000000-0005-0000-0000-00005B0B0000}"/>
    <cellStyle name="Input 3 5 3" xfId="5755" xr:uid="{00000000-0005-0000-0000-00005C0B0000}"/>
    <cellStyle name="Input 3 6" xfId="1545" xr:uid="{00000000-0005-0000-0000-00005D0B0000}"/>
    <cellStyle name="Input 3 6 2" xfId="1546" xr:uid="{00000000-0005-0000-0000-00005E0B0000}"/>
    <cellStyle name="Input 3 6 2 2" xfId="5758" xr:uid="{00000000-0005-0000-0000-00005F0B0000}"/>
    <cellStyle name="Input 3 6 3" xfId="5757" xr:uid="{00000000-0005-0000-0000-0000600B0000}"/>
    <cellStyle name="Input 3 7" xfId="1547" xr:uid="{00000000-0005-0000-0000-0000610B0000}"/>
    <cellStyle name="Input 3 7 2" xfId="1548" xr:uid="{00000000-0005-0000-0000-0000620B0000}"/>
    <cellStyle name="Input 3 7 2 2" xfId="5760" xr:uid="{00000000-0005-0000-0000-0000630B0000}"/>
    <cellStyle name="Input 3 7 3" xfId="5759" xr:uid="{00000000-0005-0000-0000-0000640B0000}"/>
    <cellStyle name="Input 3 8" xfId="1549" xr:uid="{00000000-0005-0000-0000-0000650B0000}"/>
    <cellStyle name="Input 3 8 2" xfId="5761" xr:uid="{00000000-0005-0000-0000-0000660B0000}"/>
    <cellStyle name="Input 3 9" xfId="5748" xr:uid="{00000000-0005-0000-0000-0000670B0000}"/>
    <cellStyle name="Input 4" xfId="1550" xr:uid="{00000000-0005-0000-0000-0000680B0000}"/>
    <cellStyle name="Input 4 2" xfId="1551" xr:uid="{00000000-0005-0000-0000-0000690B0000}"/>
    <cellStyle name="Input 4 2 2" xfId="1552" xr:uid="{00000000-0005-0000-0000-00006A0B0000}"/>
    <cellStyle name="Input 4 2 2 2" xfId="5764" xr:uid="{00000000-0005-0000-0000-00006B0B0000}"/>
    <cellStyle name="Input 4 2 3" xfId="5763" xr:uid="{00000000-0005-0000-0000-00006C0B0000}"/>
    <cellStyle name="Input 4 3" xfId="1553" xr:uid="{00000000-0005-0000-0000-00006D0B0000}"/>
    <cellStyle name="Input 4 3 2" xfId="1554" xr:uid="{00000000-0005-0000-0000-00006E0B0000}"/>
    <cellStyle name="Input 4 3 2 2" xfId="5766" xr:uid="{00000000-0005-0000-0000-00006F0B0000}"/>
    <cellStyle name="Input 4 3 3" xfId="5765" xr:uid="{00000000-0005-0000-0000-0000700B0000}"/>
    <cellStyle name="Input 4 4" xfId="1555" xr:uid="{00000000-0005-0000-0000-0000710B0000}"/>
    <cellStyle name="Input 4 4 2" xfId="1556" xr:uid="{00000000-0005-0000-0000-0000720B0000}"/>
    <cellStyle name="Input 4 4 2 2" xfId="5768" xr:uid="{00000000-0005-0000-0000-0000730B0000}"/>
    <cellStyle name="Input 4 4 3" xfId="5767" xr:uid="{00000000-0005-0000-0000-0000740B0000}"/>
    <cellStyle name="Input 4 5" xfId="1557" xr:uid="{00000000-0005-0000-0000-0000750B0000}"/>
    <cellStyle name="Input 4 5 2" xfId="1558" xr:uid="{00000000-0005-0000-0000-0000760B0000}"/>
    <cellStyle name="Input 4 5 2 2" xfId="5770" xr:uid="{00000000-0005-0000-0000-0000770B0000}"/>
    <cellStyle name="Input 4 5 3" xfId="5769" xr:uid="{00000000-0005-0000-0000-0000780B0000}"/>
    <cellStyle name="Input 4 6" xfId="1559" xr:uid="{00000000-0005-0000-0000-0000790B0000}"/>
    <cellStyle name="Input 4 6 2" xfId="1560" xr:uid="{00000000-0005-0000-0000-00007A0B0000}"/>
    <cellStyle name="Input 4 6 2 2" xfId="5772" xr:uid="{00000000-0005-0000-0000-00007B0B0000}"/>
    <cellStyle name="Input 4 6 3" xfId="5771" xr:uid="{00000000-0005-0000-0000-00007C0B0000}"/>
    <cellStyle name="Input 4 7" xfId="1561" xr:uid="{00000000-0005-0000-0000-00007D0B0000}"/>
    <cellStyle name="Input 4 7 2" xfId="1562" xr:uid="{00000000-0005-0000-0000-00007E0B0000}"/>
    <cellStyle name="Input 4 7 2 2" xfId="5774" xr:uid="{00000000-0005-0000-0000-00007F0B0000}"/>
    <cellStyle name="Input 4 7 3" xfId="5773" xr:uid="{00000000-0005-0000-0000-0000800B0000}"/>
    <cellStyle name="Input 4 8" xfId="1563" xr:uid="{00000000-0005-0000-0000-0000810B0000}"/>
    <cellStyle name="Input 4 8 2" xfId="5775" xr:uid="{00000000-0005-0000-0000-0000820B0000}"/>
    <cellStyle name="Input 4 9" xfId="5762" xr:uid="{00000000-0005-0000-0000-0000830B0000}"/>
    <cellStyle name="Input 5" xfId="1564" xr:uid="{00000000-0005-0000-0000-0000840B0000}"/>
    <cellStyle name="Input 5 2" xfId="1565" xr:uid="{00000000-0005-0000-0000-0000850B0000}"/>
    <cellStyle name="Input 5 2 2" xfId="1566" xr:uid="{00000000-0005-0000-0000-0000860B0000}"/>
    <cellStyle name="Input 5 2 2 2" xfId="5778" xr:uid="{00000000-0005-0000-0000-0000870B0000}"/>
    <cellStyle name="Input 5 2 3" xfId="5777" xr:uid="{00000000-0005-0000-0000-0000880B0000}"/>
    <cellStyle name="Input 5 3" xfId="1567" xr:uid="{00000000-0005-0000-0000-0000890B0000}"/>
    <cellStyle name="Input 5 3 2" xfId="1568" xr:uid="{00000000-0005-0000-0000-00008A0B0000}"/>
    <cellStyle name="Input 5 3 2 2" xfId="5780" xr:uid="{00000000-0005-0000-0000-00008B0B0000}"/>
    <cellStyle name="Input 5 3 3" xfId="5779" xr:uid="{00000000-0005-0000-0000-00008C0B0000}"/>
    <cellStyle name="Input 5 4" xfId="1569" xr:uid="{00000000-0005-0000-0000-00008D0B0000}"/>
    <cellStyle name="Input 5 4 2" xfId="1570" xr:uid="{00000000-0005-0000-0000-00008E0B0000}"/>
    <cellStyle name="Input 5 4 2 2" xfId="5782" xr:uid="{00000000-0005-0000-0000-00008F0B0000}"/>
    <cellStyle name="Input 5 4 3" xfId="5781" xr:uid="{00000000-0005-0000-0000-0000900B0000}"/>
    <cellStyle name="Input 5 5" xfId="1571" xr:uid="{00000000-0005-0000-0000-0000910B0000}"/>
    <cellStyle name="Input 5 5 2" xfId="1572" xr:uid="{00000000-0005-0000-0000-0000920B0000}"/>
    <cellStyle name="Input 5 5 2 2" xfId="5784" xr:uid="{00000000-0005-0000-0000-0000930B0000}"/>
    <cellStyle name="Input 5 5 3" xfId="5783" xr:uid="{00000000-0005-0000-0000-0000940B0000}"/>
    <cellStyle name="Input 5 6" xfId="1573" xr:uid="{00000000-0005-0000-0000-0000950B0000}"/>
    <cellStyle name="Input 5 6 2" xfId="1574" xr:uid="{00000000-0005-0000-0000-0000960B0000}"/>
    <cellStyle name="Input 5 6 2 2" xfId="5786" xr:uid="{00000000-0005-0000-0000-0000970B0000}"/>
    <cellStyle name="Input 5 6 3" xfId="5785" xr:uid="{00000000-0005-0000-0000-0000980B0000}"/>
    <cellStyle name="Input 5 7" xfId="1575" xr:uid="{00000000-0005-0000-0000-0000990B0000}"/>
    <cellStyle name="Input 5 7 2" xfId="1576" xr:uid="{00000000-0005-0000-0000-00009A0B0000}"/>
    <cellStyle name="Input 5 7 2 2" xfId="5788" xr:uid="{00000000-0005-0000-0000-00009B0B0000}"/>
    <cellStyle name="Input 5 7 3" xfId="5787" xr:uid="{00000000-0005-0000-0000-00009C0B0000}"/>
    <cellStyle name="Input 5 8" xfId="1577" xr:uid="{00000000-0005-0000-0000-00009D0B0000}"/>
    <cellStyle name="Input 5 8 2" xfId="5789" xr:uid="{00000000-0005-0000-0000-00009E0B0000}"/>
    <cellStyle name="Input 5 9" xfId="5776" xr:uid="{00000000-0005-0000-0000-00009F0B0000}"/>
    <cellStyle name="Input 6" xfId="1578" xr:uid="{00000000-0005-0000-0000-0000A00B0000}"/>
    <cellStyle name="Input 6 2" xfId="1579" xr:uid="{00000000-0005-0000-0000-0000A10B0000}"/>
    <cellStyle name="Input 6 2 2" xfId="1580" xr:uid="{00000000-0005-0000-0000-0000A20B0000}"/>
    <cellStyle name="Input 6 2 2 2" xfId="5792" xr:uid="{00000000-0005-0000-0000-0000A30B0000}"/>
    <cellStyle name="Input 6 2 3" xfId="5791" xr:uid="{00000000-0005-0000-0000-0000A40B0000}"/>
    <cellStyle name="Input 6 3" xfId="1581" xr:uid="{00000000-0005-0000-0000-0000A50B0000}"/>
    <cellStyle name="Input 6 3 2" xfId="1582" xr:uid="{00000000-0005-0000-0000-0000A60B0000}"/>
    <cellStyle name="Input 6 3 2 2" xfId="5794" xr:uid="{00000000-0005-0000-0000-0000A70B0000}"/>
    <cellStyle name="Input 6 3 3" xfId="5793" xr:uid="{00000000-0005-0000-0000-0000A80B0000}"/>
    <cellStyle name="Input 6 4" xfId="1583" xr:uid="{00000000-0005-0000-0000-0000A90B0000}"/>
    <cellStyle name="Input 6 4 2" xfId="1584" xr:uid="{00000000-0005-0000-0000-0000AA0B0000}"/>
    <cellStyle name="Input 6 4 2 2" xfId="5796" xr:uid="{00000000-0005-0000-0000-0000AB0B0000}"/>
    <cellStyle name="Input 6 4 3" xfId="5795" xr:uid="{00000000-0005-0000-0000-0000AC0B0000}"/>
    <cellStyle name="Input 6 5" xfId="1585" xr:uid="{00000000-0005-0000-0000-0000AD0B0000}"/>
    <cellStyle name="Input 6 5 2" xfId="1586" xr:uid="{00000000-0005-0000-0000-0000AE0B0000}"/>
    <cellStyle name="Input 6 5 2 2" xfId="5798" xr:uid="{00000000-0005-0000-0000-0000AF0B0000}"/>
    <cellStyle name="Input 6 5 3" xfId="5797" xr:uid="{00000000-0005-0000-0000-0000B00B0000}"/>
    <cellStyle name="Input 6 6" xfId="1587" xr:uid="{00000000-0005-0000-0000-0000B10B0000}"/>
    <cellStyle name="Input 6 6 2" xfId="1588" xr:uid="{00000000-0005-0000-0000-0000B20B0000}"/>
    <cellStyle name="Input 6 6 2 2" xfId="5800" xr:uid="{00000000-0005-0000-0000-0000B30B0000}"/>
    <cellStyle name="Input 6 6 3" xfId="5799" xr:uid="{00000000-0005-0000-0000-0000B40B0000}"/>
    <cellStyle name="Input 6 7" xfId="1589" xr:uid="{00000000-0005-0000-0000-0000B50B0000}"/>
    <cellStyle name="Input 6 7 2" xfId="1590" xr:uid="{00000000-0005-0000-0000-0000B60B0000}"/>
    <cellStyle name="Input 6 7 2 2" xfId="5802" xr:uid="{00000000-0005-0000-0000-0000B70B0000}"/>
    <cellStyle name="Input 6 7 3" xfId="5801" xr:uid="{00000000-0005-0000-0000-0000B80B0000}"/>
    <cellStyle name="Input 6 8" xfId="1591" xr:uid="{00000000-0005-0000-0000-0000B90B0000}"/>
    <cellStyle name="Input 6 8 2" xfId="5803" xr:uid="{00000000-0005-0000-0000-0000BA0B0000}"/>
    <cellStyle name="Input 6 9" xfId="5790" xr:uid="{00000000-0005-0000-0000-0000BB0B0000}"/>
    <cellStyle name="Input 7" xfId="1592" xr:uid="{00000000-0005-0000-0000-0000BC0B0000}"/>
    <cellStyle name="Input 7 2" xfId="1593" xr:uid="{00000000-0005-0000-0000-0000BD0B0000}"/>
    <cellStyle name="Input 7 2 2" xfId="1594" xr:uid="{00000000-0005-0000-0000-0000BE0B0000}"/>
    <cellStyle name="Input 7 2 2 2" xfId="5806" xr:uid="{00000000-0005-0000-0000-0000BF0B0000}"/>
    <cellStyle name="Input 7 2 3" xfId="5805" xr:uid="{00000000-0005-0000-0000-0000C00B0000}"/>
    <cellStyle name="Input 7 3" xfId="1595" xr:uid="{00000000-0005-0000-0000-0000C10B0000}"/>
    <cellStyle name="Input 7 3 2" xfId="1596" xr:uid="{00000000-0005-0000-0000-0000C20B0000}"/>
    <cellStyle name="Input 7 3 2 2" xfId="5808" xr:uid="{00000000-0005-0000-0000-0000C30B0000}"/>
    <cellStyle name="Input 7 3 3" xfId="5807" xr:uid="{00000000-0005-0000-0000-0000C40B0000}"/>
    <cellStyle name="Input 7 4" xfId="1597" xr:uid="{00000000-0005-0000-0000-0000C50B0000}"/>
    <cellStyle name="Input 7 4 2" xfId="1598" xr:uid="{00000000-0005-0000-0000-0000C60B0000}"/>
    <cellStyle name="Input 7 4 2 2" xfId="5810" xr:uid="{00000000-0005-0000-0000-0000C70B0000}"/>
    <cellStyle name="Input 7 4 3" xfId="5809" xr:uid="{00000000-0005-0000-0000-0000C80B0000}"/>
    <cellStyle name="Input 7 5" xfId="1599" xr:uid="{00000000-0005-0000-0000-0000C90B0000}"/>
    <cellStyle name="Input 7 5 2" xfId="1600" xr:uid="{00000000-0005-0000-0000-0000CA0B0000}"/>
    <cellStyle name="Input 7 5 2 2" xfId="5812" xr:uid="{00000000-0005-0000-0000-0000CB0B0000}"/>
    <cellStyle name="Input 7 5 3" xfId="5811" xr:uid="{00000000-0005-0000-0000-0000CC0B0000}"/>
    <cellStyle name="Input 7 6" xfId="1601" xr:uid="{00000000-0005-0000-0000-0000CD0B0000}"/>
    <cellStyle name="Input 7 6 2" xfId="1602" xr:uid="{00000000-0005-0000-0000-0000CE0B0000}"/>
    <cellStyle name="Input 7 6 2 2" xfId="5814" xr:uid="{00000000-0005-0000-0000-0000CF0B0000}"/>
    <cellStyle name="Input 7 6 3" xfId="5813" xr:uid="{00000000-0005-0000-0000-0000D00B0000}"/>
    <cellStyle name="Input 7 7" xfId="1603" xr:uid="{00000000-0005-0000-0000-0000D10B0000}"/>
    <cellStyle name="Input 7 7 2" xfId="1604" xr:uid="{00000000-0005-0000-0000-0000D20B0000}"/>
    <cellStyle name="Input 7 7 2 2" xfId="5816" xr:uid="{00000000-0005-0000-0000-0000D30B0000}"/>
    <cellStyle name="Input 7 7 3" xfId="5815" xr:uid="{00000000-0005-0000-0000-0000D40B0000}"/>
    <cellStyle name="Input 7 8" xfId="1605" xr:uid="{00000000-0005-0000-0000-0000D50B0000}"/>
    <cellStyle name="Input 7 8 2" xfId="5817" xr:uid="{00000000-0005-0000-0000-0000D60B0000}"/>
    <cellStyle name="Input 7 9" xfId="5804" xr:uid="{00000000-0005-0000-0000-0000D70B0000}"/>
    <cellStyle name="Input 8" xfId="1606" xr:uid="{00000000-0005-0000-0000-0000D80B0000}"/>
    <cellStyle name="Input 8 2" xfId="1607" xr:uid="{00000000-0005-0000-0000-0000D90B0000}"/>
    <cellStyle name="Input 8 2 2" xfId="1608" xr:uid="{00000000-0005-0000-0000-0000DA0B0000}"/>
    <cellStyle name="Input 8 2 2 2" xfId="5820" xr:uid="{00000000-0005-0000-0000-0000DB0B0000}"/>
    <cellStyle name="Input 8 2 3" xfId="5819" xr:uid="{00000000-0005-0000-0000-0000DC0B0000}"/>
    <cellStyle name="Input 8 3" xfId="1609" xr:uid="{00000000-0005-0000-0000-0000DD0B0000}"/>
    <cellStyle name="Input 8 3 2" xfId="1610" xr:uid="{00000000-0005-0000-0000-0000DE0B0000}"/>
    <cellStyle name="Input 8 3 2 2" xfId="5822" xr:uid="{00000000-0005-0000-0000-0000DF0B0000}"/>
    <cellStyle name="Input 8 3 3" xfId="5821" xr:uid="{00000000-0005-0000-0000-0000E00B0000}"/>
    <cellStyle name="Input 8 4" xfId="1611" xr:uid="{00000000-0005-0000-0000-0000E10B0000}"/>
    <cellStyle name="Input 8 4 2" xfId="1612" xr:uid="{00000000-0005-0000-0000-0000E20B0000}"/>
    <cellStyle name="Input 8 4 2 2" xfId="5824" xr:uid="{00000000-0005-0000-0000-0000E30B0000}"/>
    <cellStyle name="Input 8 4 3" xfId="5823" xr:uid="{00000000-0005-0000-0000-0000E40B0000}"/>
    <cellStyle name="Input 8 5" xfId="1613" xr:uid="{00000000-0005-0000-0000-0000E50B0000}"/>
    <cellStyle name="Input 8 5 2" xfId="1614" xr:uid="{00000000-0005-0000-0000-0000E60B0000}"/>
    <cellStyle name="Input 8 5 2 2" xfId="5826" xr:uid="{00000000-0005-0000-0000-0000E70B0000}"/>
    <cellStyle name="Input 8 5 3" xfId="5825" xr:uid="{00000000-0005-0000-0000-0000E80B0000}"/>
    <cellStyle name="Input 8 6" xfId="1615" xr:uid="{00000000-0005-0000-0000-0000E90B0000}"/>
    <cellStyle name="Input 8 6 2" xfId="1616" xr:uid="{00000000-0005-0000-0000-0000EA0B0000}"/>
    <cellStyle name="Input 8 6 2 2" xfId="5828" xr:uid="{00000000-0005-0000-0000-0000EB0B0000}"/>
    <cellStyle name="Input 8 6 3" xfId="5827" xr:uid="{00000000-0005-0000-0000-0000EC0B0000}"/>
    <cellStyle name="Input 8 7" xfId="1617" xr:uid="{00000000-0005-0000-0000-0000ED0B0000}"/>
    <cellStyle name="Input 8 7 2" xfId="1618" xr:uid="{00000000-0005-0000-0000-0000EE0B0000}"/>
    <cellStyle name="Input 8 7 2 2" xfId="5830" xr:uid="{00000000-0005-0000-0000-0000EF0B0000}"/>
    <cellStyle name="Input 8 7 3" xfId="5829" xr:uid="{00000000-0005-0000-0000-0000F00B0000}"/>
    <cellStyle name="Input 8 8" xfId="1619" xr:uid="{00000000-0005-0000-0000-0000F10B0000}"/>
    <cellStyle name="Input 8 8 2" xfId="5831" xr:uid="{00000000-0005-0000-0000-0000F20B0000}"/>
    <cellStyle name="Input 8 9" xfId="5818" xr:uid="{00000000-0005-0000-0000-0000F30B0000}"/>
    <cellStyle name="Input 9" xfId="1620" xr:uid="{00000000-0005-0000-0000-0000F40B0000}"/>
    <cellStyle name="Input 9 2" xfId="1621" xr:uid="{00000000-0005-0000-0000-0000F50B0000}"/>
    <cellStyle name="Input 9 2 2" xfId="1622" xr:uid="{00000000-0005-0000-0000-0000F60B0000}"/>
    <cellStyle name="Input 9 2 2 2" xfId="5834" xr:uid="{00000000-0005-0000-0000-0000F70B0000}"/>
    <cellStyle name="Input 9 2 3" xfId="5833" xr:uid="{00000000-0005-0000-0000-0000F80B0000}"/>
    <cellStyle name="Input 9 3" xfId="1623" xr:uid="{00000000-0005-0000-0000-0000F90B0000}"/>
    <cellStyle name="Input 9 3 2" xfId="1624" xr:uid="{00000000-0005-0000-0000-0000FA0B0000}"/>
    <cellStyle name="Input 9 3 2 2" xfId="5836" xr:uid="{00000000-0005-0000-0000-0000FB0B0000}"/>
    <cellStyle name="Input 9 3 3" xfId="5835" xr:uid="{00000000-0005-0000-0000-0000FC0B0000}"/>
    <cellStyle name="Input 9 4" xfId="1625" xr:uid="{00000000-0005-0000-0000-0000FD0B0000}"/>
    <cellStyle name="Input 9 4 2" xfId="1626" xr:uid="{00000000-0005-0000-0000-0000FE0B0000}"/>
    <cellStyle name="Input 9 4 2 2" xfId="5838" xr:uid="{00000000-0005-0000-0000-0000FF0B0000}"/>
    <cellStyle name="Input 9 4 3" xfId="5837" xr:uid="{00000000-0005-0000-0000-0000000C0000}"/>
    <cellStyle name="Input 9 5" xfId="1627" xr:uid="{00000000-0005-0000-0000-0000010C0000}"/>
    <cellStyle name="Input 9 5 2" xfId="1628" xr:uid="{00000000-0005-0000-0000-0000020C0000}"/>
    <cellStyle name="Input 9 5 2 2" xfId="5840" xr:uid="{00000000-0005-0000-0000-0000030C0000}"/>
    <cellStyle name="Input 9 5 3" xfId="5839" xr:uid="{00000000-0005-0000-0000-0000040C0000}"/>
    <cellStyle name="Input 9 6" xfId="1629" xr:uid="{00000000-0005-0000-0000-0000050C0000}"/>
    <cellStyle name="Input 9 6 2" xfId="1630" xr:uid="{00000000-0005-0000-0000-0000060C0000}"/>
    <cellStyle name="Input 9 6 2 2" xfId="5842" xr:uid="{00000000-0005-0000-0000-0000070C0000}"/>
    <cellStyle name="Input 9 6 3" xfId="5841" xr:uid="{00000000-0005-0000-0000-0000080C0000}"/>
    <cellStyle name="Input 9 7" xfId="1631" xr:uid="{00000000-0005-0000-0000-0000090C0000}"/>
    <cellStyle name="Input 9 7 2" xfId="1632" xr:uid="{00000000-0005-0000-0000-00000A0C0000}"/>
    <cellStyle name="Input 9 7 2 2" xfId="5844" xr:uid="{00000000-0005-0000-0000-00000B0C0000}"/>
    <cellStyle name="Input 9 7 3" xfId="5843" xr:uid="{00000000-0005-0000-0000-00000C0C0000}"/>
    <cellStyle name="Input 9 8" xfId="1633" xr:uid="{00000000-0005-0000-0000-00000D0C0000}"/>
    <cellStyle name="Input 9 8 2" xfId="5845" xr:uid="{00000000-0005-0000-0000-00000E0C0000}"/>
    <cellStyle name="Input 9 9" xfId="5832" xr:uid="{00000000-0005-0000-0000-00000F0C0000}"/>
    <cellStyle name="item" xfId="1634" xr:uid="{00000000-0005-0000-0000-0000100C0000}"/>
    <cellStyle name="ÌTENS" xfId="1635" xr:uid="{00000000-0005-0000-0000-0000110C0000}"/>
    <cellStyle name="Linked Cell" xfId="1636" xr:uid="{00000000-0005-0000-0000-0000120C0000}"/>
    <cellStyle name="Millares [0]_10 AVERIAS MASIVAS + ANT" xfId="1637" xr:uid="{00000000-0005-0000-0000-0000130C0000}"/>
    <cellStyle name="Millares_10 AVERIAS MASIVAS + ANT" xfId="1638" xr:uid="{00000000-0005-0000-0000-0000140C0000}"/>
    <cellStyle name="Moeda 10" xfId="1639" xr:uid="{00000000-0005-0000-0000-0000150C0000}"/>
    <cellStyle name="Moeda 10 2" xfId="1640" xr:uid="{00000000-0005-0000-0000-0000160C0000}"/>
    <cellStyle name="Moeda 10 2 2" xfId="1641" xr:uid="{00000000-0005-0000-0000-0000170C0000}"/>
    <cellStyle name="Moeda 10 2 2 2" xfId="1642" xr:uid="{00000000-0005-0000-0000-0000180C0000}"/>
    <cellStyle name="Moeda 10 2 2 3" xfId="5848" xr:uid="{00000000-0005-0000-0000-0000190C0000}"/>
    <cellStyle name="Moeda 10 2 3" xfId="1643" xr:uid="{00000000-0005-0000-0000-00001A0C0000}"/>
    <cellStyle name="Moeda 10 2 3 2" xfId="1644" xr:uid="{00000000-0005-0000-0000-00001B0C0000}"/>
    <cellStyle name="Moeda 10 2 3 3" xfId="5849" xr:uid="{00000000-0005-0000-0000-00001C0C0000}"/>
    <cellStyle name="Moeda 10 2 4" xfId="1645" xr:uid="{00000000-0005-0000-0000-00001D0C0000}"/>
    <cellStyle name="Moeda 10 2 5" xfId="5847" xr:uid="{00000000-0005-0000-0000-00001E0C0000}"/>
    <cellStyle name="Moeda 10 3" xfId="1646" xr:uid="{00000000-0005-0000-0000-00001F0C0000}"/>
    <cellStyle name="Moeda 10 3 2" xfId="1647" xr:uid="{00000000-0005-0000-0000-0000200C0000}"/>
    <cellStyle name="Moeda 10 3 2 2" xfId="1648" xr:uid="{00000000-0005-0000-0000-0000210C0000}"/>
    <cellStyle name="Moeda 10 3 2 3" xfId="5851" xr:uid="{00000000-0005-0000-0000-0000220C0000}"/>
    <cellStyle name="Moeda 10 3 3" xfId="1649" xr:uid="{00000000-0005-0000-0000-0000230C0000}"/>
    <cellStyle name="Moeda 10 3 4" xfId="5850" xr:uid="{00000000-0005-0000-0000-0000240C0000}"/>
    <cellStyle name="Moeda 10 4" xfId="1650" xr:uid="{00000000-0005-0000-0000-0000250C0000}"/>
    <cellStyle name="Moeda 10 4 2" xfId="1651" xr:uid="{00000000-0005-0000-0000-0000260C0000}"/>
    <cellStyle name="Moeda 10 4 2 2" xfId="1652" xr:uid="{00000000-0005-0000-0000-0000270C0000}"/>
    <cellStyle name="Moeda 10 4 2 3" xfId="5853" xr:uid="{00000000-0005-0000-0000-0000280C0000}"/>
    <cellStyle name="Moeda 10 4 3" xfId="1653" xr:uid="{00000000-0005-0000-0000-0000290C0000}"/>
    <cellStyle name="Moeda 10 4 4" xfId="5852" xr:uid="{00000000-0005-0000-0000-00002A0C0000}"/>
    <cellStyle name="Moeda 10 5" xfId="1654" xr:uid="{00000000-0005-0000-0000-00002B0C0000}"/>
    <cellStyle name="Moeda 10 5 2" xfId="1655" xr:uid="{00000000-0005-0000-0000-00002C0C0000}"/>
    <cellStyle name="Moeda 10 5 3" xfId="5854" xr:uid="{00000000-0005-0000-0000-00002D0C0000}"/>
    <cellStyle name="Moeda 10 6" xfId="1656" xr:uid="{00000000-0005-0000-0000-00002E0C0000}"/>
    <cellStyle name="Moeda 10 6 2" xfId="1657" xr:uid="{00000000-0005-0000-0000-00002F0C0000}"/>
    <cellStyle name="Moeda 10 6 3" xfId="5855" xr:uid="{00000000-0005-0000-0000-0000300C0000}"/>
    <cellStyle name="Moeda 10 7" xfId="1658" xr:uid="{00000000-0005-0000-0000-0000310C0000}"/>
    <cellStyle name="Moeda 10 8" xfId="5846" xr:uid="{00000000-0005-0000-0000-0000320C0000}"/>
    <cellStyle name="Moeda 11" xfId="1659" xr:uid="{00000000-0005-0000-0000-0000330C0000}"/>
    <cellStyle name="Moeda 12" xfId="1660" xr:uid="{00000000-0005-0000-0000-0000340C0000}"/>
    <cellStyle name="Moeda 12 2" xfId="1661" xr:uid="{00000000-0005-0000-0000-0000350C0000}"/>
    <cellStyle name="Moeda 12 3" xfId="5856" xr:uid="{00000000-0005-0000-0000-0000360C0000}"/>
    <cellStyle name="Moeda 13" xfId="1662" xr:uid="{00000000-0005-0000-0000-0000370C0000}"/>
    <cellStyle name="Moeda 13 2" xfId="1663" xr:uid="{00000000-0005-0000-0000-0000380C0000}"/>
    <cellStyle name="Moeda 13 3" xfId="5857" xr:uid="{00000000-0005-0000-0000-0000390C0000}"/>
    <cellStyle name="Moeda 14" xfId="1664" xr:uid="{00000000-0005-0000-0000-00003A0C0000}"/>
    <cellStyle name="Moeda 14 2" xfId="1665" xr:uid="{00000000-0005-0000-0000-00003B0C0000}"/>
    <cellStyle name="Moeda 14 3" xfId="5858" xr:uid="{00000000-0005-0000-0000-00003C0C0000}"/>
    <cellStyle name="Moeda 2" xfId="1666" xr:uid="{00000000-0005-0000-0000-00003D0C0000}"/>
    <cellStyle name="Moeda 2 2" xfId="1667" xr:uid="{00000000-0005-0000-0000-00003E0C0000}"/>
    <cellStyle name="Moeda 2 3" xfId="1668" xr:uid="{00000000-0005-0000-0000-00003F0C0000}"/>
    <cellStyle name="Moeda 2 4" xfId="1669" xr:uid="{00000000-0005-0000-0000-0000400C0000}"/>
    <cellStyle name="Moeda 2 4 2" xfId="1670" xr:uid="{00000000-0005-0000-0000-0000410C0000}"/>
    <cellStyle name="Moeda 2 4 3" xfId="5860" xr:uid="{00000000-0005-0000-0000-0000420C0000}"/>
    <cellStyle name="Moeda 2 4 4" xfId="5859" xr:uid="{00000000-0005-0000-0000-0000430C0000}"/>
    <cellStyle name="Moeda 2 5" xfId="1671" xr:uid="{00000000-0005-0000-0000-0000440C0000}"/>
    <cellStyle name="Moeda 2 5 2" xfId="1672" xr:uid="{00000000-0005-0000-0000-0000450C0000}"/>
    <cellStyle name="Moeda 2 5 3" xfId="5861" xr:uid="{00000000-0005-0000-0000-0000460C0000}"/>
    <cellStyle name="Moeda 2 6" xfId="5862" xr:uid="{00000000-0005-0000-0000-0000470C0000}"/>
    <cellStyle name="Moeda 2_Cálculo de IGG - IGGE" xfId="1673" xr:uid="{00000000-0005-0000-0000-0000480C0000}"/>
    <cellStyle name="Moeda 3" xfId="1674" xr:uid="{00000000-0005-0000-0000-0000490C0000}"/>
    <cellStyle name="Moeda 3 2" xfId="1675" xr:uid="{00000000-0005-0000-0000-00004A0C0000}"/>
    <cellStyle name="Moeda 3 2 2" xfId="5863" xr:uid="{00000000-0005-0000-0000-00004B0C0000}"/>
    <cellStyle name="Moeda 3 3" xfId="5864" xr:uid="{00000000-0005-0000-0000-00004C0C0000}"/>
    <cellStyle name="Moeda 3 4" xfId="5865" xr:uid="{00000000-0005-0000-0000-00004D0C0000}"/>
    <cellStyle name="Moeda 4" xfId="1676" xr:uid="{00000000-0005-0000-0000-00004E0C0000}"/>
    <cellStyle name="Moeda 4 2" xfId="1677" xr:uid="{00000000-0005-0000-0000-00004F0C0000}"/>
    <cellStyle name="Moeda 4_Cálculo de IGG - IGGE" xfId="1678" xr:uid="{00000000-0005-0000-0000-0000500C0000}"/>
    <cellStyle name="Moeda 5" xfId="1679" xr:uid="{00000000-0005-0000-0000-0000510C0000}"/>
    <cellStyle name="Moeda 5 2" xfId="1680" xr:uid="{00000000-0005-0000-0000-0000520C0000}"/>
    <cellStyle name="Moeda 5 2 2" xfId="1681" xr:uid="{00000000-0005-0000-0000-0000530C0000}"/>
    <cellStyle name="Moeda 5 2 3" xfId="5866" xr:uid="{00000000-0005-0000-0000-0000540C0000}"/>
    <cellStyle name="Moeda 6" xfId="1682" xr:uid="{00000000-0005-0000-0000-0000550C0000}"/>
    <cellStyle name="Moeda 6 2" xfId="1683" xr:uid="{00000000-0005-0000-0000-0000560C0000}"/>
    <cellStyle name="Moeda 7" xfId="1684" xr:uid="{00000000-0005-0000-0000-0000570C0000}"/>
    <cellStyle name="Moeda 7 2" xfId="1685" xr:uid="{00000000-0005-0000-0000-0000580C0000}"/>
    <cellStyle name="Moeda 8" xfId="1686" xr:uid="{00000000-0005-0000-0000-0000590C0000}"/>
    <cellStyle name="Moeda 8 2" xfId="1687" xr:uid="{00000000-0005-0000-0000-00005A0C0000}"/>
    <cellStyle name="Moeda 9" xfId="1688" xr:uid="{00000000-0005-0000-0000-00005B0C0000}"/>
    <cellStyle name="Moeda 9 2" xfId="1689" xr:uid="{00000000-0005-0000-0000-00005C0C0000}"/>
    <cellStyle name="Moeda 9 3" xfId="5867" xr:uid="{00000000-0005-0000-0000-00005D0C0000}"/>
    <cellStyle name="Moeda0" xfId="1690" xr:uid="{00000000-0005-0000-0000-00005E0C0000}"/>
    <cellStyle name="Moneda [0]_10 AVERIAS MASIVAS + ANT" xfId="1691" xr:uid="{00000000-0005-0000-0000-00005F0C0000}"/>
    <cellStyle name="Moneda_10 AVERIAS MASIVAS + ANT" xfId="1692" xr:uid="{00000000-0005-0000-0000-0000600C0000}"/>
    <cellStyle name="Monetario" xfId="1693" xr:uid="{00000000-0005-0000-0000-0000610C0000}"/>
    <cellStyle name="mpenho" xfId="1694" xr:uid="{00000000-0005-0000-0000-0000620C0000}"/>
    <cellStyle name="Neutra 2" xfId="1695" xr:uid="{00000000-0005-0000-0000-0000630C0000}"/>
    <cellStyle name="Neutra 3" xfId="1696" xr:uid="{00000000-0005-0000-0000-0000640C0000}"/>
    <cellStyle name="Neutra 4" xfId="1697" xr:uid="{00000000-0005-0000-0000-0000650C0000}"/>
    <cellStyle name="Neutra 5" xfId="1698" xr:uid="{00000000-0005-0000-0000-0000660C0000}"/>
    <cellStyle name="Neutral" xfId="1699" xr:uid="{00000000-0005-0000-0000-0000670C0000}"/>
    <cellStyle name="no dec" xfId="1700" xr:uid="{00000000-0005-0000-0000-0000680C0000}"/>
    <cellStyle name="Normal" xfId="0" builtinId="0"/>
    <cellStyle name="Normal 10" xfId="1701" xr:uid="{00000000-0005-0000-0000-00006A0C0000}"/>
    <cellStyle name="Normal 10 2" xfId="1702" xr:uid="{00000000-0005-0000-0000-00006B0C0000}"/>
    <cellStyle name="Normal 10 3" xfId="5868" xr:uid="{00000000-0005-0000-0000-00006C0C0000}"/>
    <cellStyle name="Normal 10_CREMA - CÁCERES - PORTO ESPERIDIÃO" xfId="1703" xr:uid="{00000000-0005-0000-0000-00006D0C0000}"/>
    <cellStyle name="Normal 11" xfId="1704" xr:uid="{00000000-0005-0000-0000-00006E0C0000}"/>
    <cellStyle name="Normal 11 2" xfId="1705" xr:uid="{00000000-0005-0000-0000-00006F0C0000}"/>
    <cellStyle name="Normal 11 3" xfId="1706" xr:uid="{00000000-0005-0000-0000-0000700C0000}"/>
    <cellStyle name="Normal 11_CREMA - CÁCERES - PORTO ESPERIDIÃO" xfId="1707" xr:uid="{00000000-0005-0000-0000-0000710C0000}"/>
    <cellStyle name="Normal 12" xfId="1708" xr:uid="{00000000-0005-0000-0000-0000720C0000}"/>
    <cellStyle name="Normal 13" xfId="1709" xr:uid="{00000000-0005-0000-0000-0000730C0000}"/>
    <cellStyle name="Normal 13 2" xfId="5869" xr:uid="{00000000-0005-0000-0000-0000740C0000}"/>
    <cellStyle name="Normal 13 3" xfId="5870" xr:uid="{00000000-0005-0000-0000-0000750C0000}"/>
    <cellStyle name="Normal 14" xfId="1710" xr:uid="{00000000-0005-0000-0000-0000760C0000}"/>
    <cellStyle name="Normal 14 2" xfId="5871" xr:uid="{00000000-0005-0000-0000-0000770C0000}"/>
    <cellStyle name="Normal 15" xfId="1711" xr:uid="{00000000-0005-0000-0000-0000780C0000}"/>
    <cellStyle name="Normal 15 2" xfId="1712" xr:uid="{00000000-0005-0000-0000-0000790C0000}"/>
    <cellStyle name="Normal 16" xfId="1713" xr:uid="{00000000-0005-0000-0000-00007A0C0000}"/>
    <cellStyle name="Normal 17" xfId="1714" xr:uid="{00000000-0005-0000-0000-00007B0C0000}"/>
    <cellStyle name="Normal 18" xfId="1715" xr:uid="{00000000-0005-0000-0000-00007C0C0000}"/>
    <cellStyle name="Normal 19" xfId="1716" xr:uid="{00000000-0005-0000-0000-00007D0C0000}"/>
    <cellStyle name="Normal 2" xfId="1717" xr:uid="{00000000-0005-0000-0000-00007E0C0000}"/>
    <cellStyle name="Normal 2 2" xfId="1718" xr:uid="{00000000-0005-0000-0000-00007F0C0000}"/>
    <cellStyle name="Normal 2 2 2" xfId="1719" xr:uid="{00000000-0005-0000-0000-0000800C0000}"/>
    <cellStyle name="Normal 2 2 2 2" xfId="5873" xr:uid="{00000000-0005-0000-0000-0000810C0000}"/>
    <cellStyle name="Normal 2 2 3" xfId="5874" xr:uid="{00000000-0005-0000-0000-0000820C0000}"/>
    <cellStyle name="Normal 2 2 4" xfId="5875" xr:uid="{00000000-0005-0000-0000-0000830C0000}"/>
    <cellStyle name="Normal 2 2 5" xfId="5872" xr:uid="{00000000-0005-0000-0000-0000840C0000}"/>
    <cellStyle name="Normal 2 2_CREMA 1ª ETAPA - PORTO ESPERIDIÃO - PONTES E LACERDA FINAL" xfId="1720" xr:uid="{00000000-0005-0000-0000-0000850C0000}"/>
    <cellStyle name="Normal 2 3" xfId="1721" xr:uid="{00000000-0005-0000-0000-0000860C0000}"/>
    <cellStyle name="Normal 2 3 2" xfId="5876" xr:uid="{00000000-0005-0000-0000-0000870C0000}"/>
    <cellStyle name="Normal 2 4" xfId="1722" xr:uid="{00000000-0005-0000-0000-0000880C0000}"/>
    <cellStyle name="Normal 2 5" xfId="1723" xr:uid="{00000000-0005-0000-0000-0000890C0000}"/>
    <cellStyle name="Normal 2 6" xfId="1724" xr:uid="{00000000-0005-0000-0000-00008A0C0000}"/>
    <cellStyle name="Normal 2_CREMA 1ª ETAPA - PORTO ESPERIDIÃO - PONTES E LACERDA FINAL" xfId="1725" xr:uid="{00000000-0005-0000-0000-00008B0C0000}"/>
    <cellStyle name="Normal 20" xfId="1726" xr:uid="{00000000-0005-0000-0000-00008C0C0000}"/>
    <cellStyle name="Normal 21" xfId="1727" xr:uid="{00000000-0005-0000-0000-00008D0C0000}"/>
    <cellStyle name="Normal 22" xfId="1728" xr:uid="{00000000-0005-0000-0000-00008E0C0000}"/>
    <cellStyle name="Normal 23" xfId="1729" xr:uid="{00000000-0005-0000-0000-00008F0C0000}"/>
    <cellStyle name="Normal 24" xfId="1730" xr:uid="{00000000-0005-0000-0000-0000900C0000}"/>
    <cellStyle name="Normal 25" xfId="1731" xr:uid="{00000000-0005-0000-0000-0000910C0000}"/>
    <cellStyle name="Normal 26" xfId="1732" xr:uid="{00000000-0005-0000-0000-0000920C0000}"/>
    <cellStyle name="Normal 27" xfId="1733" xr:uid="{00000000-0005-0000-0000-0000930C0000}"/>
    <cellStyle name="Normal 28" xfId="1734" xr:uid="{00000000-0005-0000-0000-0000940C0000}"/>
    <cellStyle name="Normal 29" xfId="1735" xr:uid="{00000000-0005-0000-0000-0000950C0000}"/>
    <cellStyle name="Normal 3" xfId="1736" xr:uid="{00000000-0005-0000-0000-0000960C0000}"/>
    <cellStyle name="Normal 3 2" xfId="1737" xr:uid="{00000000-0005-0000-0000-0000970C0000}"/>
    <cellStyle name="Normal 3 2 2" xfId="1738" xr:uid="{00000000-0005-0000-0000-0000980C0000}"/>
    <cellStyle name="Normal 3 2 2 2" xfId="5877" xr:uid="{00000000-0005-0000-0000-0000990C0000}"/>
    <cellStyle name="Normal 3 3" xfId="1739" xr:uid="{00000000-0005-0000-0000-00009A0C0000}"/>
    <cellStyle name="Normal 3 3 2" xfId="5879" xr:uid="{00000000-0005-0000-0000-00009B0C0000}"/>
    <cellStyle name="Normal 3 3 3" xfId="5880" xr:uid="{00000000-0005-0000-0000-00009C0C0000}"/>
    <cellStyle name="Normal 3 3 4" xfId="5881" xr:uid="{00000000-0005-0000-0000-00009D0C0000}"/>
    <cellStyle name="Normal 3 3 5" xfId="5878" xr:uid="{00000000-0005-0000-0000-00009E0C0000}"/>
    <cellStyle name="Normal 3 4" xfId="1740" xr:uid="{00000000-0005-0000-0000-00009F0C0000}"/>
    <cellStyle name="Normal 3 4 10" xfId="5883" xr:uid="{00000000-0005-0000-0000-0000A00C0000}"/>
    <cellStyle name="Normal 3 4 11" xfId="5882" xr:uid="{00000000-0005-0000-0000-0000A10C0000}"/>
    <cellStyle name="Normal 3 4 2" xfId="1741" xr:uid="{00000000-0005-0000-0000-0000A20C0000}"/>
    <cellStyle name="Normal 3 4 2 2" xfId="1742" xr:uid="{00000000-0005-0000-0000-0000A30C0000}"/>
    <cellStyle name="Normal 3 4 2 2 2" xfId="1743" xr:uid="{00000000-0005-0000-0000-0000A40C0000}"/>
    <cellStyle name="Normal 3 4 2 2 2 2" xfId="1744" xr:uid="{00000000-0005-0000-0000-0000A50C0000}"/>
    <cellStyle name="Normal 3 4 2 2 2 2 2" xfId="5887" xr:uid="{00000000-0005-0000-0000-0000A60C0000}"/>
    <cellStyle name="Normal 3 4 2 2 2 3" xfId="5886" xr:uid="{00000000-0005-0000-0000-0000A70C0000}"/>
    <cellStyle name="Normal 3 4 2 2 3" xfId="1745" xr:uid="{00000000-0005-0000-0000-0000A80C0000}"/>
    <cellStyle name="Normal 3 4 2 2 3 2" xfId="1746" xr:uid="{00000000-0005-0000-0000-0000A90C0000}"/>
    <cellStyle name="Normal 3 4 2 2 3 2 2" xfId="5889" xr:uid="{00000000-0005-0000-0000-0000AA0C0000}"/>
    <cellStyle name="Normal 3 4 2 2 3 3" xfId="5888" xr:uid="{00000000-0005-0000-0000-0000AB0C0000}"/>
    <cellStyle name="Normal 3 4 2 2 4" xfId="1747" xr:uid="{00000000-0005-0000-0000-0000AC0C0000}"/>
    <cellStyle name="Normal 3 4 2 2 4 2" xfId="5890" xr:uid="{00000000-0005-0000-0000-0000AD0C0000}"/>
    <cellStyle name="Normal 3 4 2 2 5" xfId="5885" xr:uid="{00000000-0005-0000-0000-0000AE0C0000}"/>
    <cellStyle name="Normal 3 4 2 3" xfId="1748" xr:uid="{00000000-0005-0000-0000-0000AF0C0000}"/>
    <cellStyle name="Normal 3 4 2 3 2" xfId="1749" xr:uid="{00000000-0005-0000-0000-0000B00C0000}"/>
    <cellStyle name="Normal 3 4 2 3 2 2" xfId="1750" xr:uid="{00000000-0005-0000-0000-0000B10C0000}"/>
    <cellStyle name="Normal 3 4 2 3 2 2 2" xfId="5893" xr:uid="{00000000-0005-0000-0000-0000B20C0000}"/>
    <cellStyle name="Normal 3 4 2 3 2 3" xfId="5892" xr:uid="{00000000-0005-0000-0000-0000B30C0000}"/>
    <cellStyle name="Normal 3 4 2 3 3" xfId="1751" xr:uid="{00000000-0005-0000-0000-0000B40C0000}"/>
    <cellStyle name="Normal 3 4 2 3 3 2" xfId="5894" xr:uid="{00000000-0005-0000-0000-0000B50C0000}"/>
    <cellStyle name="Normal 3 4 2 3 4" xfId="5891" xr:uid="{00000000-0005-0000-0000-0000B60C0000}"/>
    <cellStyle name="Normal 3 4 2 4" xfId="1752" xr:uid="{00000000-0005-0000-0000-0000B70C0000}"/>
    <cellStyle name="Normal 3 4 2 4 2" xfId="1753" xr:uid="{00000000-0005-0000-0000-0000B80C0000}"/>
    <cellStyle name="Normal 3 4 2 4 2 2" xfId="1754" xr:uid="{00000000-0005-0000-0000-0000B90C0000}"/>
    <cellStyle name="Normal 3 4 2 4 2 2 2" xfId="5897" xr:uid="{00000000-0005-0000-0000-0000BA0C0000}"/>
    <cellStyle name="Normal 3 4 2 4 2 3" xfId="5896" xr:uid="{00000000-0005-0000-0000-0000BB0C0000}"/>
    <cellStyle name="Normal 3 4 2 4 3" xfId="1755" xr:uid="{00000000-0005-0000-0000-0000BC0C0000}"/>
    <cellStyle name="Normal 3 4 2 4 3 2" xfId="5898" xr:uid="{00000000-0005-0000-0000-0000BD0C0000}"/>
    <cellStyle name="Normal 3 4 2 4 4" xfId="5895" xr:uid="{00000000-0005-0000-0000-0000BE0C0000}"/>
    <cellStyle name="Normal 3 4 2 5" xfId="1756" xr:uid="{00000000-0005-0000-0000-0000BF0C0000}"/>
    <cellStyle name="Normal 3 4 2 5 2" xfId="1757" xr:uid="{00000000-0005-0000-0000-0000C00C0000}"/>
    <cellStyle name="Normal 3 4 2 5 2 2" xfId="5900" xr:uid="{00000000-0005-0000-0000-0000C10C0000}"/>
    <cellStyle name="Normal 3 4 2 5 3" xfId="5899" xr:uid="{00000000-0005-0000-0000-0000C20C0000}"/>
    <cellStyle name="Normal 3 4 2 6" xfId="1758" xr:uid="{00000000-0005-0000-0000-0000C30C0000}"/>
    <cellStyle name="Normal 3 4 2 6 2" xfId="1759" xr:uid="{00000000-0005-0000-0000-0000C40C0000}"/>
    <cellStyle name="Normal 3 4 2 6 2 2" xfId="5902" xr:uid="{00000000-0005-0000-0000-0000C50C0000}"/>
    <cellStyle name="Normal 3 4 2 6 3" xfId="5901" xr:uid="{00000000-0005-0000-0000-0000C60C0000}"/>
    <cellStyle name="Normal 3 4 2 7" xfId="1760" xr:uid="{00000000-0005-0000-0000-0000C70C0000}"/>
    <cellStyle name="Normal 3 4 2 7 2" xfId="5903" xr:uid="{00000000-0005-0000-0000-0000C80C0000}"/>
    <cellStyle name="Normal 3 4 2 8" xfId="5884" xr:uid="{00000000-0005-0000-0000-0000C90C0000}"/>
    <cellStyle name="Normal 3 4 3" xfId="1761" xr:uid="{00000000-0005-0000-0000-0000CA0C0000}"/>
    <cellStyle name="Normal 3 4 3 2" xfId="1762" xr:uid="{00000000-0005-0000-0000-0000CB0C0000}"/>
    <cellStyle name="Normal 3 4 3 2 2" xfId="1763" xr:uid="{00000000-0005-0000-0000-0000CC0C0000}"/>
    <cellStyle name="Normal 3 4 3 2 2 2" xfId="1764" xr:uid="{00000000-0005-0000-0000-0000CD0C0000}"/>
    <cellStyle name="Normal 3 4 3 2 2 2 2" xfId="5907" xr:uid="{00000000-0005-0000-0000-0000CE0C0000}"/>
    <cellStyle name="Normal 3 4 3 2 2 3" xfId="5906" xr:uid="{00000000-0005-0000-0000-0000CF0C0000}"/>
    <cellStyle name="Normal 3 4 3 2 3" xfId="1765" xr:uid="{00000000-0005-0000-0000-0000D00C0000}"/>
    <cellStyle name="Normal 3 4 3 2 3 2" xfId="1766" xr:uid="{00000000-0005-0000-0000-0000D10C0000}"/>
    <cellStyle name="Normal 3 4 3 2 3 2 2" xfId="5909" xr:uid="{00000000-0005-0000-0000-0000D20C0000}"/>
    <cellStyle name="Normal 3 4 3 2 3 3" xfId="5908" xr:uid="{00000000-0005-0000-0000-0000D30C0000}"/>
    <cellStyle name="Normal 3 4 3 2 4" xfId="1767" xr:uid="{00000000-0005-0000-0000-0000D40C0000}"/>
    <cellStyle name="Normal 3 4 3 2 4 2" xfId="5910" xr:uid="{00000000-0005-0000-0000-0000D50C0000}"/>
    <cellStyle name="Normal 3 4 3 2 5" xfId="5905" xr:uid="{00000000-0005-0000-0000-0000D60C0000}"/>
    <cellStyle name="Normal 3 4 3 3" xfId="1768" xr:uid="{00000000-0005-0000-0000-0000D70C0000}"/>
    <cellStyle name="Normal 3 4 3 3 2" xfId="1769" xr:uid="{00000000-0005-0000-0000-0000D80C0000}"/>
    <cellStyle name="Normal 3 4 3 3 2 2" xfId="1770" xr:uid="{00000000-0005-0000-0000-0000D90C0000}"/>
    <cellStyle name="Normal 3 4 3 3 2 2 2" xfId="5913" xr:uid="{00000000-0005-0000-0000-0000DA0C0000}"/>
    <cellStyle name="Normal 3 4 3 3 2 3" xfId="5912" xr:uid="{00000000-0005-0000-0000-0000DB0C0000}"/>
    <cellStyle name="Normal 3 4 3 3 3" xfId="1771" xr:uid="{00000000-0005-0000-0000-0000DC0C0000}"/>
    <cellStyle name="Normal 3 4 3 3 3 2" xfId="5914" xr:uid="{00000000-0005-0000-0000-0000DD0C0000}"/>
    <cellStyle name="Normal 3 4 3 3 4" xfId="5911" xr:uid="{00000000-0005-0000-0000-0000DE0C0000}"/>
    <cellStyle name="Normal 3 4 3 4" xfId="1772" xr:uid="{00000000-0005-0000-0000-0000DF0C0000}"/>
    <cellStyle name="Normal 3 4 3 4 2" xfId="1773" xr:uid="{00000000-0005-0000-0000-0000E00C0000}"/>
    <cellStyle name="Normal 3 4 3 4 2 2" xfId="1774" xr:uid="{00000000-0005-0000-0000-0000E10C0000}"/>
    <cellStyle name="Normal 3 4 3 4 2 2 2" xfId="5917" xr:uid="{00000000-0005-0000-0000-0000E20C0000}"/>
    <cellStyle name="Normal 3 4 3 4 2 3" xfId="5916" xr:uid="{00000000-0005-0000-0000-0000E30C0000}"/>
    <cellStyle name="Normal 3 4 3 4 3" xfId="1775" xr:uid="{00000000-0005-0000-0000-0000E40C0000}"/>
    <cellStyle name="Normal 3 4 3 4 3 2" xfId="5918" xr:uid="{00000000-0005-0000-0000-0000E50C0000}"/>
    <cellStyle name="Normal 3 4 3 4 4" xfId="5915" xr:uid="{00000000-0005-0000-0000-0000E60C0000}"/>
    <cellStyle name="Normal 3 4 3 5" xfId="1776" xr:uid="{00000000-0005-0000-0000-0000E70C0000}"/>
    <cellStyle name="Normal 3 4 3 5 2" xfId="1777" xr:uid="{00000000-0005-0000-0000-0000E80C0000}"/>
    <cellStyle name="Normal 3 4 3 5 2 2" xfId="5920" xr:uid="{00000000-0005-0000-0000-0000E90C0000}"/>
    <cellStyle name="Normal 3 4 3 5 3" xfId="5919" xr:uid="{00000000-0005-0000-0000-0000EA0C0000}"/>
    <cellStyle name="Normal 3 4 3 6" xfId="1778" xr:uid="{00000000-0005-0000-0000-0000EB0C0000}"/>
    <cellStyle name="Normal 3 4 3 6 2" xfId="1779" xr:uid="{00000000-0005-0000-0000-0000EC0C0000}"/>
    <cellStyle name="Normal 3 4 3 6 2 2" xfId="5922" xr:uid="{00000000-0005-0000-0000-0000ED0C0000}"/>
    <cellStyle name="Normal 3 4 3 6 3" xfId="5921" xr:uid="{00000000-0005-0000-0000-0000EE0C0000}"/>
    <cellStyle name="Normal 3 4 3 7" xfId="1780" xr:uid="{00000000-0005-0000-0000-0000EF0C0000}"/>
    <cellStyle name="Normal 3 4 3 7 2" xfId="5923" xr:uid="{00000000-0005-0000-0000-0000F00C0000}"/>
    <cellStyle name="Normal 3 4 3 8" xfId="5904" xr:uid="{00000000-0005-0000-0000-0000F10C0000}"/>
    <cellStyle name="Normal 3 4 4" xfId="1781" xr:uid="{00000000-0005-0000-0000-0000F20C0000}"/>
    <cellStyle name="Normal 3 4 4 2" xfId="1782" xr:uid="{00000000-0005-0000-0000-0000F30C0000}"/>
    <cellStyle name="Normal 3 4 4 2 2" xfId="1783" xr:uid="{00000000-0005-0000-0000-0000F40C0000}"/>
    <cellStyle name="Normal 3 4 4 2 2 2" xfId="5926" xr:uid="{00000000-0005-0000-0000-0000F50C0000}"/>
    <cellStyle name="Normal 3 4 4 2 3" xfId="5925" xr:uid="{00000000-0005-0000-0000-0000F60C0000}"/>
    <cellStyle name="Normal 3 4 4 3" xfId="1784" xr:uid="{00000000-0005-0000-0000-0000F70C0000}"/>
    <cellStyle name="Normal 3 4 4 3 2" xfId="1785" xr:uid="{00000000-0005-0000-0000-0000F80C0000}"/>
    <cellStyle name="Normal 3 4 4 3 2 2" xfId="5928" xr:uid="{00000000-0005-0000-0000-0000F90C0000}"/>
    <cellStyle name="Normal 3 4 4 3 3" xfId="5927" xr:uid="{00000000-0005-0000-0000-0000FA0C0000}"/>
    <cellStyle name="Normal 3 4 4 4" xfId="1786" xr:uid="{00000000-0005-0000-0000-0000FB0C0000}"/>
    <cellStyle name="Normal 3 4 4 4 2" xfId="5929" xr:uid="{00000000-0005-0000-0000-0000FC0C0000}"/>
    <cellStyle name="Normal 3 4 4 5" xfId="5924" xr:uid="{00000000-0005-0000-0000-0000FD0C0000}"/>
    <cellStyle name="Normal 3 4 5" xfId="1787" xr:uid="{00000000-0005-0000-0000-0000FE0C0000}"/>
    <cellStyle name="Normal 3 4 5 2" xfId="1788" xr:uid="{00000000-0005-0000-0000-0000FF0C0000}"/>
    <cellStyle name="Normal 3 4 5 2 2" xfId="1789" xr:uid="{00000000-0005-0000-0000-0000000D0000}"/>
    <cellStyle name="Normal 3 4 5 2 2 2" xfId="5932" xr:uid="{00000000-0005-0000-0000-0000010D0000}"/>
    <cellStyle name="Normal 3 4 5 2 3" xfId="5931" xr:uid="{00000000-0005-0000-0000-0000020D0000}"/>
    <cellStyle name="Normal 3 4 5 3" xfId="1790" xr:uid="{00000000-0005-0000-0000-0000030D0000}"/>
    <cellStyle name="Normal 3 4 5 3 2" xfId="5933" xr:uid="{00000000-0005-0000-0000-0000040D0000}"/>
    <cellStyle name="Normal 3 4 5 4" xfId="5930" xr:uid="{00000000-0005-0000-0000-0000050D0000}"/>
    <cellStyle name="Normal 3 4 6" xfId="1791" xr:uid="{00000000-0005-0000-0000-0000060D0000}"/>
    <cellStyle name="Normal 3 4 6 2" xfId="1792" xr:uid="{00000000-0005-0000-0000-0000070D0000}"/>
    <cellStyle name="Normal 3 4 6 2 2" xfId="1793" xr:uid="{00000000-0005-0000-0000-0000080D0000}"/>
    <cellStyle name="Normal 3 4 6 2 2 2" xfId="5936" xr:uid="{00000000-0005-0000-0000-0000090D0000}"/>
    <cellStyle name="Normal 3 4 6 2 3" xfId="5935" xr:uid="{00000000-0005-0000-0000-00000A0D0000}"/>
    <cellStyle name="Normal 3 4 6 3" xfId="1794" xr:uid="{00000000-0005-0000-0000-00000B0D0000}"/>
    <cellStyle name="Normal 3 4 6 3 2" xfId="5937" xr:uid="{00000000-0005-0000-0000-00000C0D0000}"/>
    <cellStyle name="Normal 3 4 6 4" xfId="5934" xr:uid="{00000000-0005-0000-0000-00000D0D0000}"/>
    <cellStyle name="Normal 3 4 7" xfId="1795" xr:uid="{00000000-0005-0000-0000-00000E0D0000}"/>
    <cellStyle name="Normal 3 4 7 2" xfId="1796" xr:uid="{00000000-0005-0000-0000-00000F0D0000}"/>
    <cellStyle name="Normal 3 4 7 2 2" xfId="5939" xr:uid="{00000000-0005-0000-0000-0000100D0000}"/>
    <cellStyle name="Normal 3 4 7 3" xfId="5938" xr:uid="{00000000-0005-0000-0000-0000110D0000}"/>
    <cellStyle name="Normal 3 4 8" xfId="1797" xr:uid="{00000000-0005-0000-0000-0000120D0000}"/>
    <cellStyle name="Normal 3 4 8 2" xfId="1798" xr:uid="{00000000-0005-0000-0000-0000130D0000}"/>
    <cellStyle name="Normal 3 4 8 2 2" xfId="5941" xr:uid="{00000000-0005-0000-0000-0000140D0000}"/>
    <cellStyle name="Normal 3 4 8 3" xfId="5940" xr:uid="{00000000-0005-0000-0000-0000150D0000}"/>
    <cellStyle name="Normal 3 4 9" xfId="1799" xr:uid="{00000000-0005-0000-0000-0000160D0000}"/>
    <cellStyle name="Normal 3 4 9 2" xfId="5942" xr:uid="{00000000-0005-0000-0000-0000170D0000}"/>
    <cellStyle name="Normal 3 5" xfId="1800" xr:uid="{00000000-0005-0000-0000-0000180D0000}"/>
    <cellStyle name="Normal 3 6" xfId="1801" xr:uid="{00000000-0005-0000-0000-0000190D0000}"/>
    <cellStyle name="Normal 3 6 2" xfId="1802" xr:uid="{00000000-0005-0000-0000-00001A0D0000}"/>
    <cellStyle name="Normal 3 6 2 2" xfId="1803" xr:uid="{00000000-0005-0000-0000-00001B0D0000}"/>
    <cellStyle name="Normal 3 6 2 2 2" xfId="1804" xr:uid="{00000000-0005-0000-0000-00001C0D0000}"/>
    <cellStyle name="Normal 3 6 2 2 2 2" xfId="1805" xr:uid="{00000000-0005-0000-0000-00001D0D0000}"/>
    <cellStyle name="Normal 3 6 2 2 2 2 2" xfId="5947" xr:uid="{00000000-0005-0000-0000-00001E0D0000}"/>
    <cellStyle name="Normal 3 6 2 2 2 3" xfId="5946" xr:uid="{00000000-0005-0000-0000-00001F0D0000}"/>
    <cellStyle name="Normal 3 6 2 2 3" xfId="1806" xr:uid="{00000000-0005-0000-0000-0000200D0000}"/>
    <cellStyle name="Normal 3 6 2 2 3 2" xfId="1807" xr:uid="{00000000-0005-0000-0000-0000210D0000}"/>
    <cellStyle name="Normal 3 6 2 2 3 2 2" xfId="5949" xr:uid="{00000000-0005-0000-0000-0000220D0000}"/>
    <cellStyle name="Normal 3 6 2 2 3 3" xfId="5948" xr:uid="{00000000-0005-0000-0000-0000230D0000}"/>
    <cellStyle name="Normal 3 6 2 2 4" xfId="1808" xr:uid="{00000000-0005-0000-0000-0000240D0000}"/>
    <cellStyle name="Normal 3 6 2 2 4 2" xfId="5950" xr:uid="{00000000-0005-0000-0000-0000250D0000}"/>
    <cellStyle name="Normal 3 6 2 2 5" xfId="5945" xr:uid="{00000000-0005-0000-0000-0000260D0000}"/>
    <cellStyle name="Normal 3 6 2 3" xfId="1809" xr:uid="{00000000-0005-0000-0000-0000270D0000}"/>
    <cellStyle name="Normal 3 6 2 3 2" xfId="1810" xr:uid="{00000000-0005-0000-0000-0000280D0000}"/>
    <cellStyle name="Normal 3 6 2 3 2 2" xfId="1811" xr:uid="{00000000-0005-0000-0000-0000290D0000}"/>
    <cellStyle name="Normal 3 6 2 3 2 2 2" xfId="5953" xr:uid="{00000000-0005-0000-0000-00002A0D0000}"/>
    <cellStyle name="Normal 3 6 2 3 2 3" xfId="5952" xr:uid="{00000000-0005-0000-0000-00002B0D0000}"/>
    <cellStyle name="Normal 3 6 2 3 3" xfId="1812" xr:uid="{00000000-0005-0000-0000-00002C0D0000}"/>
    <cellStyle name="Normal 3 6 2 3 3 2" xfId="5954" xr:uid="{00000000-0005-0000-0000-00002D0D0000}"/>
    <cellStyle name="Normal 3 6 2 3 4" xfId="5951" xr:uid="{00000000-0005-0000-0000-00002E0D0000}"/>
    <cellStyle name="Normal 3 6 2 4" xfId="1813" xr:uid="{00000000-0005-0000-0000-00002F0D0000}"/>
    <cellStyle name="Normal 3 6 2 4 2" xfId="1814" xr:uid="{00000000-0005-0000-0000-0000300D0000}"/>
    <cellStyle name="Normal 3 6 2 4 2 2" xfId="1815" xr:uid="{00000000-0005-0000-0000-0000310D0000}"/>
    <cellStyle name="Normal 3 6 2 4 2 2 2" xfId="5957" xr:uid="{00000000-0005-0000-0000-0000320D0000}"/>
    <cellStyle name="Normal 3 6 2 4 2 3" xfId="5956" xr:uid="{00000000-0005-0000-0000-0000330D0000}"/>
    <cellStyle name="Normal 3 6 2 4 3" xfId="1816" xr:uid="{00000000-0005-0000-0000-0000340D0000}"/>
    <cellStyle name="Normal 3 6 2 4 3 2" xfId="5958" xr:uid="{00000000-0005-0000-0000-0000350D0000}"/>
    <cellStyle name="Normal 3 6 2 4 4" xfId="5955" xr:uid="{00000000-0005-0000-0000-0000360D0000}"/>
    <cellStyle name="Normal 3 6 2 5" xfId="1817" xr:uid="{00000000-0005-0000-0000-0000370D0000}"/>
    <cellStyle name="Normal 3 6 2 5 2" xfId="1818" xr:uid="{00000000-0005-0000-0000-0000380D0000}"/>
    <cellStyle name="Normal 3 6 2 5 2 2" xfId="5960" xr:uid="{00000000-0005-0000-0000-0000390D0000}"/>
    <cellStyle name="Normal 3 6 2 5 3" xfId="5959" xr:uid="{00000000-0005-0000-0000-00003A0D0000}"/>
    <cellStyle name="Normal 3 6 2 6" xfId="1819" xr:uid="{00000000-0005-0000-0000-00003B0D0000}"/>
    <cellStyle name="Normal 3 6 2 6 2" xfId="1820" xr:uid="{00000000-0005-0000-0000-00003C0D0000}"/>
    <cellStyle name="Normal 3 6 2 6 2 2" xfId="5962" xr:uid="{00000000-0005-0000-0000-00003D0D0000}"/>
    <cellStyle name="Normal 3 6 2 6 3" xfId="5961" xr:uid="{00000000-0005-0000-0000-00003E0D0000}"/>
    <cellStyle name="Normal 3 6 2 7" xfId="1821" xr:uid="{00000000-0005-0000-0000-00003F0D0000}"/>
    <cellStyle name="Normal 3 6 2 7 2" xfId="5963" xr:uid="{00000000-0005-0000-0000-0000400D0000}"/>
    <cellStyle name="Normal 3 6 2 8" xfId="5944" xr:uid="{00000000-0005-0000-0000-0000410D0000}"/>
    <cellStyle name="Normal 3 6 3" xfId="1822" xr:uid="{00000000-0005-0000-0000-0000420D0000}"/>
    <cellStyle name="Normal 3 6 3 2" xfId="1823" xr:uid="{00000000-0005-0000-0000-0000430D0000}"/>
    <cellStyle name="Normal 3 6 3 2 2" xfId="1824" xr:uid="{00000000-0005-0000-0000-0000440D0000}"/>
    <cellStyle name="Normal 3 6 3 2 2 2" xfId="5966" xr:uid="{00000000-0005-0000-0000-0000450D0000}"/>
    <cellStyle name="Normal 3 6 3 2 3" xfId="5965" xr:uid="{00000000-0005-0000-0000-0000460D0000}"/>
    <cellStyle name="Normal 3 6 3 3" xfId="1825" xr:uid="{00000000-0005-0000-0000-0000470D0000}"/>
    <cellStyle name="Normal 3 6 3 3 2" xfId="1826" xr:uid="{00000000-0005-0000-0000-0000480D0000}"/>
    <cellStyle name="Normal 3 6 3 3 2 2" xfId="5968" xr:uid="{00000000-0005-0000-0000-0000490D0000}"/>
    <cellStyle name="Normal 3 6 3 3 3" xfId="5967" xr:uid="{00000000-0005-0000-0000-00004A0D0000}"/>
    <cellStyle name="Normal 3 6 3 4" xfId="1827" xr:uid="{00000000-0005-0000-0000-00004B0D0000}"/>
    <cellStyle name="Normal 3 6 3 4 2" xfId="5969" xr:uid="{00000000-0005-0000-0000-00004C0D0000}"/>
    <cellStyle name="Normal 3 6 3 5" xfId="5964" xr:uid="{00000000-0005-0000-0000-00004D0D0000}"/>
    <cellStyle name="Normal 3 6 4" xfId="1828" xr:uid="{00000000-0005-0000-0000-00004E0D0000}"/>
    <cellStyle name="Normal 3 6 4 2" xfId="1829" xr:uid="{00000000-0005-0000-0000-00004F0D0000}"/>
    <cellStyle name="Normal 3 6 4 2 2" xfId="1830" xr:uid="{00000000-0005-0000-0000-0000500D0000}"/>
    <cellStyle name="Normal 3 6 4 2 2 2" xfId="5972" xr:uid="{00000000-0005-0000-0000-0000510D0000}"/>
    <cellStyle name="Normal 3 6 4 2 3" xfId="5971" xr:uid="{00000000-0005-0000-0000-0000520D0000}"/>
    <cellStyle name="Normal 3 6 4 3" xfId="1831" xr:uid="{00000000-0005-0000-0000-0000530D0000}"/>
    <cellStyle name="Normal 3 6 4 3 2" xfId="5973" xr:uid="{00000000-0005-0000-0000-0000540D0000}"/>
    <cellStyle name="Normal 3 6 4 4" xfId="5970" xr:uid="{00000000-0005-0000-0000-0000550D0000}"/>
    <cellStyle name="Normal 3 6 5" xfId="1832" xr:uid="{00000000-0005-0000-0000-0000560D0000}"/>
    <cellStyle name="Normal 3 6 5 2" xfId="1833" xr:uid="{00000000-0005-0000-0000-0000570D0000}"/>
    <cellStyle name="Normal 3 6 5 2 2" xfId="1834" xr:uid="{00000000-0005-0000-0000-0000580D0000}"/>
    <cellStyle name="Normal 3 6 5 2 2 2" xfId="5976" xr:uid="{00000000-0005-0000-0000-0000590D0000}"/>
    <cellStyle name="Normal 3 6 5 2 3" xfId="5975" xr:uid="{00000000-0005-0000-0000-00005A0D0000}"/>
    <cellStyle name="Normal 3 6 5 3" xfId="1835" xr:uid="{00000000-0005-0000-0000-00005B0D0000}"/>
    <cellStyle name="Normal 3 6 5 3 2" xfId="5977" xr:uid="{00000000-0005-0000-0000-00005C0D0000}"/>
    <cellStyle name="Normal 3 6 5 4" xfId="5974" xr:uid="{00000000-0005-0000-0000-00005D0D0000}"/>
    <cellStyle name="Normal 3 6 6" xfId="1836" xr:uid="{00000000-0005-0000-0000-00005E0D0000}"/>
    <cellStyle name="Normal 3 6 6 2" xfId="1837" xr:uid="{00000000-0005-0000-0000-00005F0D0000}"/>
    <cellStyle name="Normal 3 6 6 2 2" xfId="5979" xr:uid="{00000000-0005-0000-0000-0000600D0000}"/>
    <cellStyle name="Normal 3 6 6 3" xfId="5978" xr:uid="{00000000-0005-0000-0000-0000610D0000}"/>
    <cellStyle name="Normal 3 6 7" xfId="1838" xr:uid="{00000000-0005-0000-0000-0000620D0000}"/>
    <cellStyle name="Normal 3 6 7 2" xfId="1839" xr:uid="{00000000-0005-0000-0000-0000630D0000}"/>
    <cellStyle name="Normal 3 6 7 2 2" xfId="5981" xr:uid="{00000000-0005-0000-0000-0000640D0000}"/>
    <cellStyle name="Normal 3 6 7 3" xfId="5980" xr:uid="{00000000-0005-0000-0000-0000650D0000}"/>
    <cellStyle name="Normal 3 6 8" xfId="1840" xr:uid="{00000000-0005-0000-0000-0000660D0000}"/>
    <cellStyle name="Normal 3 6 8 2" xfId="5982" xr:uid="{00000000-0005-0000-0000-0000670D0000}"/>
    <cellStyle name="Normal 3 6 9" xfId="5943" xr:uid="{00000000-0005-0000-0000-0000680D0000}"/>
    <cellStyle name="Normal 3 7" xfId="1841" xr:uid="{00000000-0005-0000-0000-0000690D0000}"/>
    <cellStyle name="Normal 3 7 2" xfId="1842" xr:uid="{00000000-0005-0000-0000-00006A0D0000}"/>
    <cellStyle name="Normal 3 7 2 2" xfId="1843" xr:uid="{00000000-0005-0000-0000-00006B0D0000}"/>
    <cellStyle name="Normal 3 7 2 2 2" xfId="1844" xr:uid="{00000000-0005-0000-0000-00006C0D0000}"/>
    <cellStyle name="Normal 3 7 2 2 2 2" xfId="5986" xr:uid="{00000000-0005-0000-0000-00006D0D0000}"/>
    <cellStyle name="Normal 3 7 2 2 3" xfId="5985" xr:uid="{00000000-0005-0000-0000-00006E0D0000}"/>
    <cellStyle name="Normal 3 7 2 3" xfId="1845" xr:uid="{00000000-0005-0000-0000-00006F0D0000}"/>
    <cellStyle name="Normal 3 7 2 3 2" xfId="1846" xr:uid="{00000000-0005-0000-0000-0000700D0000}"/>
    <cellStyle name="Normal 3 7 2 3 2 2" xfId="5988" xr:uid="{00000000-0005-0000-0000-0000710D0000}"/>
    <cellStyle name="Normal 3 7 2 3 3" xfId="5987" xr:uid="{00000000-0005-0000-0000-0000720D0000}"/>
    <cellStyle name="Normal 3 7 2 4" xfId="1847" xr:uid="{00000000-0005-0000-0000-0000730D0000}"/>
    <cellStyle name="Normal 3 7 2 4 2" xfId="5989" xr:uid="{00000000-0005-0000-0000-0000740D0000}"/>
    <cellStyle name="Normal 3 7 2 5" xfId="5984" xr:uid="{00000000-0005-0000-0000-0000750D0000}"/>
    <cellStyle name="Normal 3 7 3" xfId="1848" xr:uid="{00000000-0005-0000-0000-0000760D0000}"/>
    <cellStyle name="Normal 3 7 3 2" xfId="1849" xr:uid="{00000000-0005-0000-0000-0000770D0000}"/>
    <cellStyle name="Normal 3 7 3 2 2" xfId="1850" xr:uid="{00000000-0005-0000-0000-0000780D0000}"/>
    <cellStyle name="Normal 3 7 3 2 2 2" xfId="5992" xr:uid="{00000000-0005-0000-0000-0000790D0000}"/>
    <cellStyle name="Normal 3 7 3 2 3" xfId="5991" xr:uid="{00000000-0005-0000-0000-00007A0D0000}"/>
    <cellStyle name="Normal 3 7 3 3" xfId="1851" xr:uid="{00000000-0005-0000-0000-00007B0D0000}"/>
    <cellStyle name="Normal 3 7 3 3 2" xfId="5993" xr:uid="{00000000-0005-0000-0000-00007C0D0000}"/>
    <cellStyle name="Normal 3 7 3 4" xfId="5990" xr:uid="{00000000-0005-0000-0000-00007D0D0000}"/>
    <cellStyle name="Normal 3 7 4" xfId="1852" xr:uid="{00000000-0005-0000-0000-00007E0D0000}"/>
    <cellStyle name="Normal 3 7 4 2" xfId="1853" xr:uid="{00000000-0005-0000-0000-00007F0D0000}"/>
    <cellStyle name="Normal 3 7 4 2 2" xfId="1854" xr:uid="{00000000-0005-0000-0000-0000800D0000}"/>
    <cellStyle name="Normal 3 7 4 2 2 2" xfId="5996" xr:uid="{00000000-0005-0000-0000-0000810D0000}"/>
    <cellStyle name="Normal 3 7 4 2 3" xfId="5995" xr:uid="{00000000-0005-0000-0000-0000820D0000}"/>
    <cellStyle name="Normal 3 7 4 3" xfId="1855" xr:uid="{00000000-0005-0000-0000-0000830D0000}"/>
    <cellStyle name="Normal 3 7 4 3 2" xfId="5997" xr:uid="{00000000-0005-0000-0000-0000840D0000}"/>
    <cellStyle name="Normal 3 7 4 4" xfId="5994" xr:uid="{00000000-0005-0000-0000-0000850D0000}"/>
    <cellStyle name="Normal 3 7 5" xfId="1856" xr:uid="{00000000-0005-0000-0000-0000860D0000}"/>
    <cellStyle name="Normal 3 7 5 2" xfId="1857" xr:uid="{00000000-0005-0000-0000-0000870D0000}"/>
    <cellStyle name="Normal 3 7 5 2 2" xfId="5999" xr:uid="{00000000-0005-0000-0000-0000880D0000}"/>
    <cellStyle name="Normal 3 7 5 3" xfId="5998" xr:uid="{00000000-0005-0000-0000-0000890D0000}"/>
    <cellStyle name="Normal 3 7 6" xfId="1858" xr:uid="{00000000-0005-0000-0000-00008A0D0000}"/>
    <cellStyle name="Normal 3 7 6 2" xfId="1859" xr:uid="{00000000-0005-0000-0000-00008B0D0000}"/>
    <cellStyle name="Normal 3 7 6 2 2" xfId="6001" xr:uid="{00000000-0005-0000-0000-00008C0D0000}"/>
    <cellStyle name="Normal 3 7 6 3" xfId="6000" xr:uid="{00000000-0005-0000-0000-00008D0D0000}"/>
    <cellStyle name="Normal 3 7 7" xfId="1860" xr:uid="{00000000-0005-0000-0000-00008E0D0000}"/>
    <cellStyle name="Normal 3 7 7 2" xfId="6002" xr:uid="{00000000-0005-0000-0000-00008F0D0000}"/>
    <cellStyle name="Normal 3 7 8" xfId="5983" xr:uid="{00000000-0005-0000-0000-0000900D0000}"/>
    <cellStyle name="Normal 3_2ª Mediçãocorrigida e conferida" xfId="1861" xr:uid="{00000000-0005-0000-0000-0000910D0000}"/>
    <cellStyle name="Normal 30" xfId="1862" xr:uid="{00000000-0005-0000-0000-0000920D0000}"/>
    <cellStyle name="Normal 31" xfId="1863" xr:uid="{00000000-0005-0000-0000-0000930D0000}"/>
    <cellStyle name="Normal 32" xfId="1864" xr:uid="{00000000-0005-0000-0000-0000940D0000}"/>
    <cellStyle name="Normal 33" xfId="1865" xr:uid="{00000000-0005-0000-0000-0000950D0000}"/>
    <cellStyle name="Normal 34" xfId="1866" xr:uid="{00000000-0005-0000-0000-0000960D0000}"/>
    <cellStyle name="Normal 35" xfId="1867" xr:uid="{00000000-0005-0000-0000-0000970D0000}"/>
    <cellStyle name="Normal 36" xfId="1868" xr:uid="{00000000-0005-0000-0000-0000980D0000}"/>
    <cellStyle name="Normal 37" xfId="1869" xr:uid="{00000000-0005-0000-0000-0000990D0000}"/>
    <cellStyle name="Normal 38" xfId="1870" xr:uid="{00000000-0005-0000-0000-00009A0D0000}"/>
    <cellStyle name="Normal 39" xfId="1871" xr:uid="{00000000-0005-0000-0000-00009B0D0000}"/>
    <cellStyle name="Normal 4" xfId="1872" xr:uid="{00000000-0005-0000-0000-00009C0D0000}"/>
    <cellStyle name="Normal 4 2" xfId="1873" xr:uid="{00000000-0005-0000-0000-00009D0D0000}"/>
    <cellStyle name="Normal 4 2 2" xfId="1874" xr:uid="{00000000-0005-0000-0000-00009E0D0000}"/>
    <cellStyle name="Normal 4 2 3" xfId="6004" xr:uid="{00000000-0005-0000-0000-00009F0D0000}"/>
    <cellStyle name="Normal 4 3" xfId="1875" xr:uid="{00000000-0005-0000-0000-0000A00D0000}"/>
    <cellStyle name="Normal 4 3 2" xfId="6005" xr:uid="{00000000-0005-0000-0000-0000A10D0000}"/>
    <cellStyle name="Normal 4 4" xfId="1876" xr:uid="{00000000-0005-0000-0000-0000A20D0000}"/>
    <cellStyle name="Normal 4 5" xfId="6006" xr:uid="{00000000-0005-0000-0000-0000A30D0000}"/>
    <cellStyle name="Normal 4 6" xfId="6007" xr:uid="{00000000-0005-0000-0000-0000A40D0000}"/>
    <cellStyle name="Normal 4 7" xfId="6003" xr:uid="{00000000-0005-0000-0000-0000A50D0000}"/>
    <cellStyle name="Normal 4_8ª MP - TAMASA rasc.2DNIT" xfId="1877" xr:uid="{00000000-0005-0000-0000-0000A60D0000}"/>
    <cellStyle name="Normal 40" xfId="1878" xr:uid="{00000000-0005-0000-0000-0000A70D0000}"/>
    <cellStyle name="Normal 40 2" xfId="1879" xr:uid="{00000000-0005-0000-0000-0000A80D0000}"/>
    <cellStyle name="Normal 40 2 2" xfId="1880" xr:uid="{00000000-0005-0000-0000-0000A90D0000}"/>
    <cellStyle name="Normal 40 2 2 2" xfId="1881" xr:uid="{00000000-0005-0000-0000-0000AA0D0000}"/>
    <cellStyle name="Normal 40 2 2 2 2" xfId="1882" xr:uid="{00000000-0005-0000-0000-0000AB0D0000}"/>
    <cellStyle name="Normal 40 2 2 2 2 2" xfId="6012" xr:uid="{00000000-0005-0000-0000-0000AC0D0000}"/>
    <cellStyle name="Normal 40 2 2 2 3" xfId="6011" xr:uid="{00000000-0005-0000-0000-0000AD0D0000}"/>
    <cellStyle name="Normal 40 2 2 3" xfId="1883" xr:uid="{00000000-0005-0000-0000-0000AE0D0000}"/>
    <cellStyle name="Normal 40 2 2 3 2" xfId="1884" xr:uid="{00000000-0005-0000-0000-0000AF0D0000}"/>
    <cellStyle name="Normal 40 2 2 3 2 2" xfId="6014" xr:uid="{00000000-0005-0000-0000-0000B00D0000}"/>
    <cellStyle name="Normal 40 2 2 3 3" xfId="6013" xr:uid="{00000000-0005-0000-0000-0000B10D0000}"/>
    <cellStyle name="Normal 40 2 2 4" xfId="1885" xr:uid="{00000000-0005-0000-0000-0000B20D0000}"/>
    <cellStyle name="Normal 40 2 2 4 2" xfId="6015" xr:uid="{00000000-0005-0000-0000-0000B30D0000}"/>
    <cellStyle name="Normal 40 2 2 5" xfId="6010" xr:uid="{00000000-0005-0000-0000-0000B40D0000}"/>
    <cellStyle name="Normal 40 2 3" xfId="1886" xr:uid="{00000000-0005-0000-0000-0000B50D0000}"/>
    <cellStyle name="Normal 40 2 3 2" xfId="1887" xr:uid="{00000000-0005-0000-0000-0000B60D0000}"/>
    <cellStyle name="Normal 40 2 3 2 2" xfId="1888" xr:uid="{00000000-0005-0000-0000-0000B70D0000}"/>
    <cellStyle name="Normal 40 2 3 2 2 2" xfId="6018" xr:uid="{00000000-0005-0000-0000-0000B80D0000}"/>
    <cellStyle name="Normal 40 2 3 2 3" xfId="6017" xr:uid="{00000000-0005-0000-0000-0000B90D0000}"/>
    <cellStyle name="Normal 40 2 3 3" xfId="1889" xr:uid="{00000000-0005-0000-0000-0000BA0D0000}"/>
    <cellStyle name="Normal 40 2 3 3 2" xfId="6019" xr:uid="{00000000-0005-0000-0000-0000BB0D0000}"/>
    <cellStyle name="Normal 40 2 3 4" xfId="6016" xr:uid="{00000000-0005-0000-0000-0000BC0D0000}"/>
    <cellStyle name="Normal 40 2 4" xfId="1890" xr:uid="{00000000-0005-0000-0000-0000BD0D0000}"/>
    <cellStyle name="Normal 40 2 4 2" xfId="1891" xr:uid="{00000000-0005-0000-0000-0000BE0D0000}"/>
    <cellStyle name="Normal 40 2 4 2 2" xfId="1892" xr:uid="{00000000-0005-0000-0000-0000BF0D0000}"/>
    <cellStyle name="Normal 40 2 4 2 2 2" xfId="6022" xr:uid="{00000000-0005-0000-0000-0000C00D0000}"/>
    <cellStyle name="Normal 40 2 4 2 3" xfId="6021" xr:uid="{00000000-0005-0000-0000-0000C10D0000}"/>
    <cellStyle name="Normal 40 2 4 3" xfId="1893" xr:uid="{00000000-0005-0000-0000-0000C20D0000}"/>
    <cellStyle name="Normal 40 2 4 3 2" xfId="6023" xr:uid="{00000000-0005-0000-0000-0000C30D0000}"/>
    <cellStyle name="Normal 40 2 4 4" xfId="6020" xr:uid="{00000000-0005-0000-0000-0000C40D0000}"/>
    <cellStyle name="Normal 40 2 5" xfId="1894" xr:uid="{00000000-0005-0000-0000-0000C50D0000}"/>
    <cellStyle name="Normal 40 2 5 2" xfId="1895" xr:uid="{00000000-0005-0000-0000-0000C60D0000}"/>
    <cellStyle name="Normal 40 2 5 2 2" xfId="6025" xr:uid="{00000000-0005-0000-0000-0000C70D0000}"/>
    <cellStyle name="Normal 40 2 5 3" xfId="6024" xr:uid="{00000000-0005-0000-0000-0000C80D0000}"/>
    <cellStyle name="Normal 40 2 6" xfId="1896" xr:uid="{00000000-0005-0000-0000-0000C90D0000}"/>
    <cellStyle name="Normal 40 2 6 2" xfId="1897" xr:uid="{00000000-0005-0000-0000-0000CA0D0000}"/>
    <cellStyle name="Normal 40 2 6 2 2" xfId="6027" xr:uid="{00000000-0005-0000-0000-0000CB0D0000}"/>
    <cellStyle name="Normal 40 2 6 3" xfId="6026" xr:uid="{00000000-0005-0000-0000-0000CC0D0000}"/>
    <cellStyle name="Normal 40 2 7" xfId="1898" xr:uid="{00000000-0005-0000-0000-0000CD0D0000}"/>
    <cellStyle name="Normal 40 2 7 2" xfId="6028" xr:uid="{00000000-0005-0000-0000-0000CE0D0000}"/>
    <cellStyle name="Normal 40 2 8" xfId="6009" xr:uid="{00000000-0005-0000-0000-0000CF0D0000}"/>
    <cellStyle name="Normal 40 3" xfId="1899" xr:uid="{00000000-0005-0000-0000-0000D00D0000}"/>
    <cellStyle name="Normal 40 3 2" xfId="1900" xr:uid="{00000000-0005-0000-0000-0000D10D0000}"/>
    <cellStyle name="Normal 40 3 2 2" xfId="1901" xr:uid="{00000000-0005-0000-0000-0000D20D0000}"/>
    <cellStyle name="Normal 40 3 2 2 2" xfId="6031" xr:uid="{00000000-0005-0000-0000-0000D30D0000}"/>
    <cellStyle name="Normal 40 3 2 3" xfId="6030" xr:uid="{00000000-0005-0000-0000-0000D40D0000}"/>
    <cellStyle name="Normal 40 3 3" xfId="1902" xr:uid="{00000000-0005-0000-0000-0000D50D0000}"/>
    <cellStyle name="Normal 40 3 3 2" xfId="1903" xr:uid="{00000000-0005-0000-0000-0000D60D0000}"/>
    <cellStyle name="Normal 40 3 3 2 2" xfId="6033" xr:uid="{00000000-0005-0000-0000-0000D70D0000}"/>
    <cellStyle name="Normal 40 3 3 3" xfId="6032" xr:uid="{00000000-0005-0000-0000-0000D80D0000}"/>
    <cellStyle name="Normal 40 3 4" xfId="1904" xr:uid="{00000000-0005-0000-0000-0000D90D0000}"/>
    <cellStyle name="Normal 40 3 4 2" xfId="6034" xr:uid="{00000000-0005-0000-0000-0000DA0D0000}"/>
    <cellStyle name="Normal 40 3 5" xfId="6029" xr:uid="{00000000-0005-0000-0000-0000DB0D0000}"/>
    <cellStyle name="Normal 40 4" xfId="1905" xr:uid="{00000000-0005-0000-0000-0000DC0D0000}"/>
    <cellStyle name="Normal 40 4 2" xfId="1906" xr:uid="{00000000-0005-0000-0000-0000DD0D0000}"/>
    <cellStyle name="Normal 40 4 2 2" xfId="1907" xr:uid="{00000000-0005-0000-0000-0000DE0D0000}"/>
    <cellStyle name="Normal 40 4 2 2 2" xfId="6037" xr:uid="{00000000-0005-0000-0000-0000DF0D0000}"/>
    <cellStyle name="Normal 40 4 2 3" xfId="6036" xr:uid="{00000000-0005-0000-0000-0000E00D0000}"/>
    <cellStyle name="Normal 40 4 3" xfId="1908" xr:uid="{00000000-0005-0000-0000-0000E10D0000}"/>
    <cellStyle name="Normal 40 4 3 2" xfId="6038" xr:uid="{00000000-0005-0000-0000-0000E20D0000}"/>
    <cellStyle name="Normal 40 4 4" xfId="6035" xr:uid="{00000000-0005-0000-0000-0000E30D0000}"/>
    <cellStyle name="Normal 40 5" xfId="1909" xr:uid="{00000000-0005-0000-0000-0000E40D0000}"/>
    <cellStyle name="Normal 40 5 2" xfId="1910" xr:uid="{00000000-0005-0000-0000-0000E50D0000}"/>
    <cellStyle name="Normal 40 5 2 2" xfId="1911" xr:uid="{00000000-0005-0000-0000-0000E60D0000}"/>
    <cellStyle name="Normal 40 5 2 2 2" xfId="6041" xr:uid="{00000000-0005-0000-0000-0000E70D0000}"/>
    <cellStyle name="Normal 40 5 2 3" xfId="6040" xr:uid="{00000000-0005-0000-0000-0000E80D0000}"/>
    <cellStyle name="Normal 40 5 3" xfId="1912" xr:uid="{00000000-0005-0000-0000-0000E90D0000}"/>
    <cellStyle name="Normal 40 5 3 2" xfId="6042" xr:uid="{00000000-0005-0000-0000-0000EA0D0000}"/>
    <cellStyle name="Normal 40 5 4" xfId="6039" xr:uid="{00000000-0005-0000-0000-0000EB0D0000}"/>
    <cellStyle name="Normal 40 6" xfId="1913" xr:uid="{00000000-0005-0000-0000-0000EC0D0000}"/>
    <cellStyle name="Normal 40 6 2" xfId="1914" xr:uid="{00000000-0005-0000-0000-0000ED0D0000}"/>
    <cellStyle name="Normal 40 6 2 2" xfId="6044" xr:uid="{00000000-0005-0000-0000-0000EE0D0000}"/>
    <cellStyle name="Normal 40 6 3" xfId="6043" xr:uid="{00000000-0005-0000-0000-0000EF0D0000}"/>
    <cellStyle name="Normal 40 7" xfId="1915" xr:uid="{00000000-0005-0000-0000-0000F00D0000}"/>
    <cellStyle name="Normal 40 7 2" xfId="1916" xr:uid="{00000000-0005-0000-0000-0000F10D0000}"/>
    <cellStyle name="Normal 40 7 2 2" xfId="6046" xr:uid="{00000000-0005-0000-0000-0000F20D0000}"/>
    <cellStyle name="Normal 40 7 3" xfId="6045" xr:uid="{00000000-0005-0000-0000-0000F30D0000}"/>
    <cellStyle name="Normal 40 8" xfId="1917" xr:uid="{00000000-0005-0000-0000-0000F40D0000}"/>
    <cellStyle name="Normal 40 8 2" xfId="6047" xr:uid="{00000000-0005-0000-0000-0000F50D0000}"/>
    <cellStyle name="Normal 40 9" xfId="6008" xr:uid="{00000000-0005-0000-0000-0000F60D0000}"/>
    <cellStyle name="Normal 41" xfId="1918" xr:uid="{00000000-0005-0000-0000-0000F70D0000}"/>
    <cellStyle name="Normal 42" xfId="1919" xr:uid="{00000000-0005-0000-0000-0000F80D0000}"/>
    <cellStyle name="Normal 43" xfId="1920" xr:uid="{00000000-0005-0000-0000-0000F90D0000}"/>
    <cellStyle name="Normal 44" xfId="1921" xr:uid="{00000000-0005-0000-0000-0000FA0D0000}"/>
    <cellStyle name="Normal 45" xfId="1922" xr:uid="{00000000-0005-0000-0000-0000FB0D0000}"/>
    <cellStyle name="Normal 46" xfId="1923" xr:uid="{00000000-0005-0000-0000-0000FC0D0000}"/>
    <cellStyle name="Normal 47" xfId="1924" xr:uid="{00000000-0005-0000-0000-0000FD0D0000}"/>
    <cellStyle name="Normal 48" xfId="1925" xr:uid="{00000000-0005-0000-0000-0000FE0D0000}"/>
    <cellStyle name="Normal 49" xfId="1926" xr:uid="{00000000-0005-0000-0000-0000FF0D0000}"/>
    <cellStyle name="Normal 5" xfId="1927" xr:uid="{00000000-0005-0000-0000-0000000E0000}"/>
    <cellStyle name="Normal 5 2" xfId="1928" xr:uid="{00000000-0005-0000-0000-0000010E0000}"/>
    <cellStyle name="Normal 5 3" xfId="8346" xr:uid="{265BF21E-D45E-42E3-B61D-18FC961CB817}"/>
    <cellStyle name="Normal 5_CREMA 1ª ETAPA - PORTO ESPERIDIÃO - PONTES E LACERDA FINAL" xfId="1929" xr:uid="{00000000-0005-0000-0000-0000020E0000}"/>
    <cellStyle name="Normal 50" xfId="1930" xr:uid="{00000000-0005-0000-0000-0000030E0000}"/>
    <cellStyle name="Normal 51" xfId="1931" xr:uid="{00000000-0005-0000-0000-0000040E0000}"/>
    <cellStyle name="Normal 52" xfId="1932" xr:uid="{00000000-0005-0000-0000-0000050E0000}"/>
    <cellStyle name="Normal 52 2" xfId="1933" xr:uid="{00000000-0005-0000-0000-0000060E0000}"/>
    <cellStyle name="Normal 53" xfId="1934" xr:uid="{00000000-0005-0000-0000-0000070E0000}"/>
    <cellStyle name="Normal 53 2" xfId="1935" xr:uid="{00000000-0005-0000-0000-0000080E0000}"/>
    <cellStyle name="Normal 54" xfId="1936" xr:uid="{00000000-0005-0000-0000-0000090E0000}"/>
    <cellStyle name="Normal 54 2" xfId="1937" xr:uid="{00000000-0005-0000-0000-00000A0E0000}"/>
    <cellStyle name="Normal 55" xfId="1938" xr:uid="{00000000-0005-0000-0000-00000B0E0000}"/>
    <cellStyle name="Normal 56" xfId="1939" xr:uid="{00000000-0005-0000-0000-00000C0E0000}"/>
    <cellStyle name="Normal 56 2" xfId="1940" xr:uid="{00000000-0005-0000-0000-00000D0E0000}"/>
    <cellStyle name="Normal 56 2 2" xfId="1941" xr:uid="{00000000-0005-0000-0000-00000E0E0000}"/>
    <cellStyle name="Normal 56 2 2 2" xfId="1942" xr:uid="{00000000-0005-0000-0000-00000F0E0000}"/>
    <cellStyle name="Normal 56 2 2 2 2" xfId="6051" xr:uid="{00000000-0005-0000-0000-0000100E0000}"/>
    <cellStyle name="Normal 56 2 2 3" xfId="6050" xr:uid="{00000000-0005-0000-0000-0000110E0000}"/>
    <cellStyle name="Normal 56 2 3" xfId="1943" xr:uid="{00000000-0005-0000-0000-0000120E0000}"/>
    <cellStyle name="Normal 56 2 3 2" xfId="1944" xr:uid="{00000000-0005-0000-0000-0000130E0000}"/>
    <cellStyle name="Normal 56 2 3 2 2" xfId="6053" xr:uid="{00000000-0005-0000-0000-0000140E0000}"/>
    <cellStyle name="Normal 56 2 3 3" xfId="6052" xr:uid="{00000000-0005-0000-0000-0000150E0000}"/>
    <cellStyle name="Normal 56 2 4" xfId="1945" xr:uid="{00000000-0005-0000-0000-0000160E0000}"/>
    <cellStyle name="Normal 56 2 4 2" xfId="6054" xr:uid="{00000000-0005-0000-0000-0000170E0000}"/>
    <cellStyle name="Normal 56 2 5" xfId="6055" xr:uid="{00000000-0005-0000-0000-0000180E0000}"/>
    <cellStyle name="Normal 56 2 6" xfId="6049" xr:uid="{00000000-0005-0000-0000-0000190E0000}"/>
    <cellStyle name="Normal 56 3" xfId="1946" xr:uid="{00000000-0005-0000-0000-00001A0E0000}"/>
    <cellStyle name="Normal 56 3 2" xfId="1947" xr:uid="{00000000-0005-0000-0000-00001B0E0000}"/>
    <cellStyle name="Normal 56 3 2 2" xfId="1948" xr:uid="{00000000-0005-0000-0000-00001C0E0000}"/>
    <cellStyle name="Normal 56 3 2 2 2" xfId="6058" xr:uid="{00000000-0005-0000-0000-00001D0E0000}"/>
    <cellStyle name="Normal 56 3 2 3" xfId="6057" xr:uid="{00000000-0005-0000-0000-00001E0E0000}"/>
    <cellStyle name="Normal 56 3 3" xfId="1949" xr:uid="{00000000-0005-0000-0000-00001F0E0000}"/>
    <cellStyle name="Normal 56 3 3 2" xfId="6059" xr:uid="{00000000-0005-0000-0000-0000200E0000}"/>
    <cellStyle name="Normal 56 3 4" xfId="6056" xr:uid="{00000000-0005-0000-0000-0000210E0000}"/>
    <cellStyle name="Normal 56 4" xfId="1950" xr:uid="{00000000-0005-0000-0000-0000220E0000}"/>
    <cellStyle name="Normal 56 4 2" xfId="1951" xr:uid="{00000000-0005-0000-0000-0000230E0000}"/>
    <cellStyle name="Normal 56 4 2 2" xfId="1952" xr:uid="{00000000-0005-0000-0000-0000240E0000}"/>
    <cellStyle name="Normal 56 4 2 2 2" xfId="6062" xr:uid="{00000000-0005-0000-0000-0000250E0000}"/>
    <cellStyle name="Normal 56 4 2 3" xfId="6061" xr:uid="{00000000-0005-0000-0000-0000260E0000}"/>
    <cellStyle name="Normal 56 4 3" xfId="1953" xr:uid="{00000000-0005-0000-0000-0000270E0000}"/>
    <cellStyle name="Normal 56 4 3 2" xfId="6063" xr:uid="{00000000-0005-0000-0000-0000280E0000}"/>
    <cellStyle name="Normal 56 4 4" xfId="6060" xr:uid="{00000000-0005-0000-0000-0000290E0000}"/>
    <cellStyle name="Normal 56 5" xfId="1954" xr:uid="{00000000-0005-0000-0000-00002A0E0000}"/>
    <cellStyle name="Normal 56 5 2" xfId="1955" xr:uid="{00000000-0005-0000-0000-00002B0E0000}"/>
    <cellStyle name="Normal 56 5 2 2" xfId="6065" xr:uid="{00000000-0005-0000-0000-00002C0E0000}"/>
    <cellStyle name="Normal 56 5 3" xfId="6064" xr:uid="{00000000-0005-0000-0000-00002D0E0000}"/>
    <cellStyle name="Normal 56 6" xfId="1956" xr:uid="{00000000-0005-0000-0000-00002E0E0000}"/>
    <cellStyle name="Normal 56 6 2" xfId="1957" xr:uid="{00000000-0005-0000-0000-00002F0E0000}"/>
    <cellStyle name="Normal 56 6 2 2" xfId="6067" xr:uid="{00000000-0005-0000-0000-0000300E0000}"/>
    <cellStyle name="Normal 56 6 3" xfId="6066" xr:uid="{00000000-0005-0000-0000-0000310E0000}"/>
    <cellStyle name="Normal 56 7" xfId="1958" xr:uid="{00000000-0005-0000-0000-0000320E0000}"/>
    <cellStyle name="Normal 56 7 2" xfId="6068" xr:uid="{00000000-0005-0000-0000-0000330E0000}"/>
    <cellStyle name="Normal 56 8" xfId="6048" xr:uid="{00000000-0005-0000-0000-0000340E0000}"/>
    <cellStyle name="Normal 57" xfId="1959" xr:uid="{00000000-0005-0000-0000-0000350E0000}"/>
    <cellStyle name="Normal 57 2" xfId="1960" xr:uid="{00000000-0005-0000-0000-0000360E0000}"/>
    <cellStyle name="Normal 57 2 2" xfId="1961" xr:uid="{00000000-0005-0000-0000-0000370E0000}"/>
    <cellStyle name="Normal 57 2 2 2" xfId="1962" xr:uid="{00000000-0005-0000-0000-0000380E0000}"/>
    <cellStyle name="Normal 57 2 2 2 2" xfId="6072" xr:uid="{00000000-0005-0000-0000-0000390E0000}"/>
    <cellStyle name="Normal 57 2 2 3" xfId="6071" xr:uid="{00000000-0005-0000-0000-00003A0E0000}"/>
    <cellStyle name="Normal 57 2 3" xfId="1963" xr:uid="{00000000-0005-0000-0000-00003B0E0000}"/>
    <cellStyle name="Normal 57 2 3 2" xfId="1964" xr:uid="{00000000-0005-0000-0000-00003C0E0000}"/>
    <cellStyle name="Normal 57 2 3 2 2" xfId="6074" xr:uid="{00000000-0005-0000-0000-00003D0E0000}"/>
    <cellStyle name="Normal 57 2 3 3" xfId="6073" xr:uid="{00000000-0005-0000-0000-00003E0E0000}"/>
    <cellStyle name="Normal 57 2 4" xfId="1965" xr:uid="{00000000-0005-0000-0000-00003F0E0000}"/>
    <cellStyle name="Normal 57 2 4 2" xfId="6075" xr:uid="{00000000-0005-0000-0000-0000400E0000}"/>
    <cellStyle name="Normal 57 2 5" xfId="6070" xr:uid="{00000000-0005-0000-0000-0000410E0000}"/>
    <cellStyle name="Normal 57 3" xfId="1966" xr:uid="{00000000-0005-0000-0000-0000420E0000}"/>
    <cellStyle name="Normal 57 3 2" xfId="1967" xr:uid="{00000000-0005-0000-0000-0000430E0000}"/>
    <cellStyle name="Normal 57 3 2 2" xfId="1968" xr:uid="{00000000-0005-0000-0000-0000440E0000}"/>
    <cellStyle name="Normal 57 3 2 2 2" xfId="6078" xr:uid="{00000000-0005-0000-0000-0000450E0000}"/>
    <cellStyle name="Normal 57 3 2 3" xfId="6077" xr:uid="{00000000-0005-0000-0000-0000460E0000}"/>
    <cellStyle name="Normal 57 3 3" xfId="1969" xr:uid="{00000000-0005-0000-0000-0000470E0000}"/>
    <cellStyle name="Normal 57 3 3 2" xfId="6079" xr:uid="{00000000-0005-0000-0000-0000480E0000}"/>
    <cellStyle name="Normal 57 3 4" xfId="6076" xr:uid="{00000000-0005-0000-0000-0000490E0000}"/>
    <cellStyle name="Normal 57 4" xfId="1970" xr:uid="{00000000-0005-0000-0000-00004A0E0000}"/>
    <cellStyle name="Normal 57 4 2" xfId="1971" xr:uid="{00000000-0005-0000-0000-00004B0E0000}"/>
    <cellStyle name="Normal 57 4 2 2" xfId="1972" xr:uid="{00000000-0005-0000-0000-00004C0E0000}"/>
    <cellStyle name="Normal 57 4 2 2 2" xfId="6082" xr:uid="{00000000-0005-0000-0000-00004D0E0000}"/>
    <cellStyle name="Normal 57 4 2 3" xfId="6081" xr:uid="{00000000-0005-0000-0000-00004E0E0000}"/>
    <cellStyle name="Normal 57 4 3" xfId="1973" xr:uid="{00000000-0005-0000-0000-00004F0E0000}"/>
    <cellStyle name="Normal 57 4 3 2" xfId="6083" xr:uid="{00000000-0005-0000-0000-0000500E0000}"/>
    <cellStyle name="Normal 57 4 4" xfId="6080" xr:uid="{00000000-0005-0000-0000-0000510E0000}"/>
    <cellStyle name="Normal 57 5" xfId="1974" xr:uid="{00000000-0005-0000-0000-0000520E0000}"/>
    <cellStyle name="Normal 57 5 2" xfId="1975" xr:uid="{00000000-0005-0000-0000-0000530E0000}"/>
    <cellStyle name="Normal 57 5 2 2" xfId="6085" xr:uid="{00000000-0005-0000-0000-0000540E0000}"/>
    <cellStyle name="Normal 57 5 3" xfId="6084" xr:uid="{00000000-0005-0000-0000-0000550E0000}"/>
    <cellStyle name="Normal 57 6" xfId="1976" xr:uid="{00000000-0005-0000-0000-0000560E0000}"/>
    <cellStyle name="Normal 57 6 2" xfId="1977" xr:uid="{00000000-0005-0000-0000-0000570E0000}"/>
    <cellStyle name="Normal 57 6 2 2" xfId="6087" xr:uid="{00000000-0005-0000-0000-0000580E0000}"/>
    <cellStyle name="Normal 57 6 3" xfId="6086" xr:uid="{00000000-0005-0000-0000-0000590E0000}"/>
    <cellStyle name="Normal 57 7" xfId="1978" xr:uid="{00000000-0005-0000-0000-00005A0E0000}"/>
    <cellStyle name="Normal 57 7 2" xfId="6088" xr:uid="{00000000-0005-0000-0000-00005B0E0000}"/>
    <cellStyle name="Normal 57 8" xfId="6069" xr:uid="{00000000-0005-0000-0000-00005C0E0000}"/>
    <cellStyle name="Normal 58" xfId="1979" xr:uid="{00000000-0005-0000-0000-00005D0E0000}"/>
    <cellStyle name="Normal 59" xfId="1980" xr:uid="{00000000-0005-0000-0000-00005E0E0000}"/>
    <cellStyle name="Normal 59 2" xfId="1981" xr:uid="{00000000-0005-0000-0000-00005F0E0000}"/>
    <cellStyle name="Normal 59 2 2" xfId="1982" xr:uid="{00000000-0005-0000-0000-0000600E0000}"/>
    <cellStyle name="Normal 59 2 2 2" xfId="1983" xr:uid="{00000000-0005-0000-0000-0000610E0000}"/>
    <cellStyle name="Normal 59 2 2 2 2" xfId="6092" xr:uid="{00000000-0005-0000-0000-0000620E0000}"/>
    <cellStyle name="Normal 59 2 2 3" xfId="6091" xr:uid="{00000000-0005-0000-0000-0000630E0000}"/>
    <cellStyle name="Normal 59 2 3" xfId="1984" xr:uid="{00000000-0005-0000-0000-0000640E0000}"/>
    <cellStyle name="Normal 59 2 3 2" xfId="1985" xr:uid="{00000000-0005-0000-0000-0000650E0000}"/>
    <cellStyle name="Normal 59 2 3 2 2" xfId="6094" xr:uid="{00000000-0005-0000-0000-0000660E0000}"/>
    <cellStyle name="Normal 59 2 3 3" xfId="6093" xr:uid="{00000000-0005-0000-0000-0000670E0000}"/>
    <cellStyle name="Normal 59 2 4" xfId="1986" xr:uid="{00000000-0005-0000-0000-0000680E0000}"/>
    <cellStyle name="Normal 59 2 4 2" xfId="6095" xr:uid="{00000000-0005-0000-0000-0000690E0000}"/>
    <cellStyle name="Normal 59 2 5" xfId="6090" xr:uid="{00000000-0005-0000-0000-00006A0E0000}"/>
    <cellStyle name="Normal 59 3" xfId="1987" xr:uid="{00000000-0005-0000-0000-00006B0E0000}"/>
    <cellStyle name="Normal 59 3 2" xfId="1988" xr:uid="{00000000-0005-0000-0000-00006C0E0000}"/>
    <cellStyle name="Normal 59 3 2 2" xfId="1989" xr:uid="{00000000-0005-0000-0000-00006D0E0000}"/>
    <cellStyle name="Normal 59 3 2 2 2" xfId="6098" xr:uid="{00000000-0005-0000-0000-00006E0E0000}"/>
    <cellStyle name="Normal 59 3 2 3" xfId="6097" xr:uid="{00000000-0005-0000-0000-00006F0E0000}"/>
    <cellStyle name="Normal 59 3 3" xfId="1990" xr:uid="{00000000-0005-0000-0000-0000700E0000}"/>
    <cellStyle name="Normal 59 3 3 2" xfId="6099" xr:uid="{00000000-0005-0000-0000-0000710E0000}"/>
    <cellStyle name="Normal 59 3 4" xfId="6096" xr:uid="{00000000-0005-0000-0000-0000720E0000}"/>
    <cellStyle name="Normal 59 4" xfId="1991" xr:uid="{00000000-0005-0000-0000-0000730E0000}"/>
    <cellStyle name="Normal 59 4 2" xfId="1992" xr:uid="{00000000-0005-0000-0000-0000740E0000}"/>
    <cellStyle name="Normal 59 4 2 2" xfId="1993" xr:uid="{00000000-0005-0000-0000-0000750E0000}"/>
    <cellStyle name="Normal 59 4 2 2 2" xfId="6102" xr:uid="{00000000-0005-0000-0000-0000760E0000}"/>
    <cellStyle name="Normal 59 4 2 3" xfId="6101" xr:uid="{00000000-0005-0000-0000-0000770E0000}"/>
    <cellStyle name="Normal 59 4 3" xfId="1994" xr:uid="{00000000-0005-0000-0000-0000780E0000}"/>
    <cellStyle name="Normal 59 4 3 2" xfId="6103" xr:uid="{00000000-0005-0000-0000-0000790E0000}"/>
    <cellStyle name="Normal 59 4 4" xfId="6100" xr:uid="{00000000-0005-0000-0000-00007A0E0000}"/>
    <cellStyle name="Normal 59 5" xfId="1995" xr:uid="{00000000-0005-0000-0000-00007B0E0000}"/>
    <cellStyle name="Normal 59 5 2" xfId="1996" xr:uid="{00000000-0005-0000-0000-00007C0E0000}"/>
    <cellStyle name="Normal 59 5 2 2" xfId="6105" xr:uid="{00000000-0005-0000-0000-00007D0E0000}"/>
    <cellStyle name="Normal 59 5 3" xfId="6104" xr:uid="{00000000-0005-0000-0000-00007E0E0000}"/>
    <cellStyle name="Normal 59 6" xfId="1997" xr:uid="{00000000-0005-0000-0000-00007F0E0000}"/>
    <cellStyle name="Normal 59 6 2" xfId="1998" xr:uid="{00000000-0005-0000-0000-0000800E0000}"/>
    <cellStyle name="Normal 59 6 2 2" xfId="6107" xr:uid="{00000000-0005-0000-0000-0000810E0000}"/>
    <cellStyle name="Normal 59 6 3" xfId="6106" xr:uid="{00000000-0005-0000-0000-0000820E0000}"/>
    <cellStyle name="Normal 59 7" xfId="1999" xr:uid="{00000000-0005-0000-0000-0000830E0000}"/>
    <cellStyle name="Normal 59 7 2" xfId="6108" xr:uid="{00000000-0005-0000-0000-0000840E0000}"/>
    <cellStyle name="Normal 59 8" xfId="6089" xr:uid="{00000000-0005-0000-0000-0000850E0000}"/>
    <cellStyle name="Normal 6" xfId="2000" xr:uid="{00000000-0005-0000-0000-0000860E0000}"/>
    <cellStyle name="Normal 6 2" xfId="2001" xr:uid="{00000000-0005-0000-0000-0000870E0000}"/>
    <cellStyle name="Normal 6 2 2" xfId="6109" xr:uid="{00000000-0005-0000-0000-0000880E0000}"/>
    <cellStyle name="Normal 6 3" xfId="2002" xr:uid="{00000000-0005-0000-0000-0000890E0000}"/>
    <cellStyle name="Normal 6 4" xfId="6110" xr:uid="{00000000-0005-0000-0000-00008A0E0000}"/>
    <cellStyle name="Normal 60" xfId="2003" xr:uid="{00000000-0005-0000-0000-00008B0E0000}"/>
    <cellStyle name="Normal 60 2" xfId="2004" xr:uid="{00000000-0005-0000-0000-00008C0E0000}"/>
    <cellStyle name="Normal 60 2 2" xfId="2005" xr:uid="{00000000-0005-0000-0000-00008D0E0000}"/>
    <cellStyle name="Normal 60 2 2 2" xfId="2006" xr:uid="{00000000-0005-0000-0000-00008E0E0000}"/>
    <cellStyle name="Normal 60 2 2 2 2" xfId="6114" xr:uid="{00000000-0005-0000-0000-00008F0E0000}"/>
    <cellStyle name="Normal 60 2 2 3" xfId="6113" xr:uid="{00000000-0005-0000-0000-0000900E0000}"/>
    <cellStyle name="Normal 60 2 3" xfId="2007" xr:uid="{00000000-0005-0000-0000-0000910E0000}"/>
    <cellStyle name="Normal 60 2 3 2" xfId="2008" xr:uid="{00000000-0005-0000-0000-0000920E0000}"/>
    <cellStyle name="Normal 60 2 3 2 2" xfId="6116" xr:uid="{00000000-0005-0000-0000-0000930E0000}"/>
    <cellStyle name="Normal 60 2 3 3" xfId="6115" xr:uid="{00000000-0005-0000-0000-0000940E0000}"/>
    <cellStyle name="Normal 60 2 4" xfId="2009" xr:uid="{00000000-0005-0000-0000-0000950E0000}"/>
    <cellStyle name="Normal 60 2 4 2" xfId="6117" xr:uid="{00000000-0005-0000-0000-0000960E0000}"/>
    <cellStyle name="Normal 60 2 5" xfId="6112" xr:uid="{00000000-0005-0000-0000-0000970E0000}"/>
    <cellStyle name="Normal 60 3" xfId="2010" xr:uid="{00000000-0005-0000-0000-0000980E0000}"/>
    <cellStyle name="Normal 60 3 2" xfId="2011" xr:uid="{00000000-0005-0000-0000-0000990E0000}"/>
    <cellStyle name="Normal 60 3 2 2" xfId="2012" xr:uid="{00000000-0005-0000-0000-00009A0E0000}"/>
    <cellStyle name="Normal 60 3 2 2 2" xfId="6120" xr:uid="{00000000-0005-0000-0000-00009B0E0000}"/>
    <cellStyle name="Normal 60 3 2 3" xfId="6119" xr:uid="{00000000-0005-0000-0000-00009C0E0000}"/>
    <cellStyle name="Normal 60 3 3" xfId="2013" xr:uid="{00000000-0005-0000-0000-00009D0E0000}"/>
    <cellStyle name="Normal 60 3 3 2" xfId="6121" xr:uid="{00000000-0005-0000-0000-00009E0E0000}"/>
    <cellStyle name="Normal 60 3 4" xfId="6118" xr:uid="{00000000-0005-0000-0000-00009F0E0000}"/>
    <cellStyle name="Normal 60 4" xfId="2014" xr:uid="{00000000-0005-0000-0000-0000A00E0000}"/>
    <cellStyle name="Normal 60 4 2" xfId="2015" xr:uid="{00000000-0005-0000-0000-0000A10E0000}"/>
    <cellStyle name="Normal 60 4 2 2" xfId="2016" xr:uid="{00000000-0005-0000-0000-0000A20E0000}"/>
    <cellStyle name="Normal 60 4 2 2 2" xfId="6124" xr:uid="{00000000-0005-0000-0000-0000A30E0000}"/>
    <cellStyle name="Normal 60 4 2 3" xfId="6123" xr:uid="{00000000-0005-0000-0000-0000A40E0000}"/>
    <cellStyle name="Normal 60 4 3" xfId="2017" xr:uid="{00000000-0005-0000-0000-0000A50E0000}"/>
    <cellStyle name="Normal 60 4 3 2" xfId="6125" xr:uid="{00000000-0005-0000-0000-0000A60E0000}"/>
    <cellStyle name="Normal 60 4 4" xfId="6122" xr:uid="{00000000-0005-0000-0000-0000A70E0000}"/>
    <cellStyle name="Normal 60 5" xfId="2018" xr:uid="{00000000-0005-0000-0000-0000A80E0000}"/>
    <cellStyle name="Normal 60 5 2" xfId="2019" xr:uid="{00000000-0005-0000-0000-0000A90E0000}"/>
    <cellStyle name="Normal 60 5 2 2" xfId="6127" xr:uid="{00000000-0005-0000-0000-0000AA0E0000}"/>
    <cellStyle name="Normal 60 5 3" xfId="6126" xr:uid="{00000000-0005-0000-0000-0000AB0E0000}"/>
    <cellStyle name="Normal 60 6" xfId="2020" xr:uid="{00000000-0005-0000-0000-0000AC0E0000}"/>
    <cellStyle name="Normal 60 6 2" xfId="2021" xr:uid="{00000000-0005-0000-0000-0000AD0E0000}"/>
    <cellStyle name="Normal 60 6 2 2" xfId="6129" xr:uid="{00000000-0005-0000-0000-0000AE0E0000}"/>
    <cellStyle name="Normal 60 6 3" xfId="6128" xr:uid="{00000000-0005-0000-0000-0000AF0E0000}"/>
    <cellStyle name="Normal 60 7" xfId="2022" xr:uid="{00000000-0005-0000-0000-0000B00E0000}"/>
    <cellStyle name="Normal 60 7 2" xfId="6130" xr:uid="{00000000-0005-0000-0000-0000B10E0000}"/>
    <cellStyle name="Normal 60 8" xfId="6111" xr:uid="{00000000-0005-0000-0000-0000B20E0000}"/>
    <cellStyle name="Normal 61" xfId="2023" xr:uid="{00000000-0005-0000-0000-0000B30E0000}"/>
    <cellStyle name="Normal 61 2" xfId="2024" xr:uid="{00000000-0005-0000-0000-0000B40E0000}"/>
    <cellStyle name="Normal 61 2 2" xfId="2025" xr:uid="{00000000-0005-0000-0000-0000B50E0000}"/>
    <cellStyle name="Normal 61 2 2 2" xfId="2026" xr:uid="{00000000-0005-0000-0000-0000B60E0000}"/>
    <cellStyle name="Normal 61 2 2 2 2" xfId="6134" xr:uid="{00000000-0005-0000-0000-0000B70E0000}"/>
    <cellStyle name="Normal 61 2 2 3" xfId="6133" xr:uid="{00000000-0005-0000-0000-0000B80E0000}"/>
    <cellStyle name="Normal 61 2 3" xfId="2027" xr:uid="{00000000-0005-0000-0000-0000B90E0000}"/>
    <cellStyle name="Normal 61 2 3 2" xfId="2028" xr:uid="{00000000-0005-0000-0000-0000BA0E0000}"/>
    <cellStyle name="Normal 61 2 3 2 2" xfId="6136" xr:uid="{00000000-0005-0000-0000-0000BB0E0000}"/>
    <cellStyle name="Normal 61 2 3 3" xfId="6135" xr:uid="{00000000-0005-0000-0000-0000BC0E0000}"/>
    <cellStyle name="Normal 61 2 4" xfId="2029" xr:uid="{00000000-0005-0000-0000-0000BD0E0000}"/>
    <cellStyle name="Normal 61 2 4 2" xfId="6137" xr:uid="{00000000-0005-0000-0000-0000BE0E0000}"/>
    <cellStyle name="Normal 61 2 5" xfId="6132" xr:uid="{00000000-0005-0000-0000-0000BF0E0000}"/>
    <cellStyle name="Normal 61 3" xfId="2030" xr:uid="{00000000-0005-0000-0000-0000C00E0000}"/>
    <cellStyle name="Normal 61 3 2" xfId="2031" xr:uid="{00000000-0005-0000-0000-0000C10E0000}"/>
    <cellStyle name="Normal 61 3 2 2" xfId="2032" xr:uid="{00000000-0005-0000-0000-0000C20E0000}"/>
    <cellStyle name="Normal 61 3 2 2 2" xfId="6140" xr:uid="{00000000-0005-0000-0000-0000C30E0000}"/>
    <cellStyle name="Normal 61 3 2 3" xfId="6139" xr:uid="{00000000-0005-0000-0000-0000C40E0000}"/>
    <cellStyle name="Normal 61 3 3" xfId="2033" xr:uid="{00000000-0005-0000-0000-0000C50E0000}"/>
    <cellStyle name="Normal 61 3 3 2" xfId="6141" xr:uid="{00000000-0005-0000-0000-0000C60E0000}"/>
    <cellStyle name="Normal 61 3 4" xfId="6138" xr:uid="{00000000-0005-0000-0000-0000C70E0000}"/>
    <cellStyle name="Normal 61 4" xfId="2034" xr:uid="{00000000-0005-0000-0000-0000C80E0000}"/>
    <cellStyle name="Normal 61 4 2" xfId="2035" xr:uid="{00000000-0005-0000-0000-0000C90E0000}"/>
    <cellStyle name="Normal 61 4 2 2" xfId="2036" xr:uid="{00000000-0005-0000-0000-0000CA0E0000}"/>
    <cellStyle name="Normal 61 4 2 2 2" xfId="6144" xr:uid="{00000000-0005-0000-0000-0000CB0E0000}"/>
    <cellStyle name="Normal 61 4 2 3" xfId="6143" xr:uid="{00000000-0005-0000-0000-0000CC0E0000}"/>
    <cellStyle name="Normal 61 4 3" xfId="2037" xr:uid="{00000000-0005-0000-0000-0000CD0E0000}"/>
    <cellStyle name="Normal 61 4 3 2" xfId="6145" xr:uid="{00000000-0005-0000-0000-0000CE0E0000}"/>
    <cellStyle name="Normal 61 4 4" xfId="6142" xr:uid="{00000000-0005-0000-0000-0000CF0E0000}"/>
    <cellStyle name="Normal 61 5" xfId="2038" xr:uid="{00000000-0005-0000-0000-0000D00E0000}"/>
    <cellStyle name="Normal 61 5 2" xfId="2039" xr:uid="{00000000-0005-0000-0000-0000D10E0000}"/>
    <cellStyle name="Normal 61 5 2 2" xfId="6147" xr:uid="{00000000-0005-0000-0000-0000D20E0000}"/>
    <cellStyle name="Normal 61 5 3" xfId="6146" xr:uid="{00000000-0005-0000-0000-0000D30E0000}"/>
    <cellStyle name="Normal 61 6" xfId="2040" xr:uid="{00000000-0005-0000-0000-0000D40E0000}"/>
    <cellStyle name="Normal 61 6 2" xfId="2041" xr:uid="{00000000-0005-0000-0000-0000D50E0000}"/>
    <cellStyle name="Normal 61 6 2 2" xfId="6149" xr:uid="{00000000-0005-0000-0000-0000D60E0000}"/>
    <cellStyle name="Normal 61 6 3" xfId="6148" xr:uid="{00000000-0005-0000-0000-0000D70E0000}"/>
    <cellStyle name="Normal 61 7" xfId="2042" xr:uid="{00000000-0005-0000-0000-0000D80E0000}"/>
    <cellStyle name="Normal 61 7 2" xfId="6150" xr:uid="{00000000-0005-0000-0000-0000D90E0000}"/>
    <cellStyle name="Normal 61 8" xfId="6131" xr:uid="{00000000-0005-0000-0000-0000DA0E0000}"/>
    <cellStyle name="Normal 62" xfId="2043" xr:uid="{00000000-0005-0000-0000-0000DB0E0000}"/>
    <cellStyle name="Normal 62 2" xfId="2044" xr:uid="{00000000-0005-0000-0000-0000DC0E0000}"/>
    <cellStyle name="Normal 62 2 2" xfId="2045" xr:uid="{00000000-0005-0000-0000-0000DD0E0000}"/>
    <cellStyle name="Normal 62 2 2 2" xfId="2046" xr:uid="{00000000-0005-0000-0000-0000DE0E0000}"/>
    <cellStyle name="Normal 62 2 2 2 2" xfId="6154" xr:uid="{00000000-0005-0000-0000-0000DF0E0000}"/>
    <cellStyle name="Normal 62 2 2 3" xfId="6153" xr:uid="{00000000-0005-0000-0000-0000E00E0000}"/>
    <cellStyle name="Normal 62 2 3" xfId="2047" xr:uid="{00000000-0005-0000-0000-0000E10E0000}"/>
    <cellStyle name="Normal 62 2 3 2" xfId="2048" xr:uid="{00000000-0005-0000-0000-0000E20E0000}"/>
    <cellStyle name="Normal 62 2 3 2 2" xfId="6156" xr:uid="{00000000-0005-0000-0000-0000E30E0000}"/>
    <cellStyle name="Normal 62 2 3 3" xfId="6155" xr:uid="{00000000-0005-0000-0000-0000E40E0000}"/>
    <cellStyle name="Normal 62 2 4" xfId="2049" xr:uid="{00000000-0005-0000-0000-0000E50E0000}"/>
    <cellStyle name="Normal 62 2 4 2" xfId="6157" xr:uid="{00000000-0005-0000-0000-0000E60E0000}"/>
    <cellStyle name="Normal 62 2 5" xfId="6152" xr:uid="{00000000-0005-0000-0000-0000E70E0000}"/>
    <cellStyle name="Normal 62 3" xfId="2050" xr:uid="{00000000-0005-0000-0000-0000E80E0000}"/>
    <cellStyle name="Normal 62 3 2" xfId="2051" xr:uid="{00000000-0005-0000-0000-0000E90E0000}"/>
    <cellStyle name="Normal 62 3 2 2" xfId="2052" xr:uid="{00000000-0005-0000-0000-0000EA0E0000}"/>
    <cellStyle name="Normal 62 3 2 2 2" xfId="6160" xr:uid="{00000000-0005-0000-0000-0000EB0E0000}"/>
    <cellStyle name="Normal 62 3 2 3" xfId="6159" xr:uid="{00000000-0005-0000-0000-0000EC0E0000}"/>
    <cellStyle name="Normal 62 3 3" xfId="2053" xr:uid="{00000000-0005-0000-0000-0000ED0E0000}"/>
    <cellStyle name="Normal 62 3 3 2" xfId="6161" xr:uid="{00000000-0005-0000-0000-0000EE0E0000}"/>
    <cellStyle name="Normal 62 3 4" xfId="6158" xr:uid="{00000000-0005-0000-0000-0000EF0E0000}"/>
    <cellStyle name="Normal 62 4" xfId="2054" xr:uid="{00000000-0005-0000-0000-0000F00E0000}"/>
    <cellStyle name="Normal 62 4 2" xfId="2055" xr:uid="{00000000-0005-0000-0000-0000F10E0000}"/>
    <cellStyle name="Normal 62 4 2 2" xfId="2056" xr:uid="{00000000-0005-0000-0000-0000F20E0000}"/>
    <cellStyle name="Normal 62 4 2 2 2" xfId="6164" xr:uid="{00000000-0005-0000-0000-0000F30E0000}"/>
    <cellStyle name="Normal 62 4 2 3" xfId="6163" xr:uid="{00000000-0005-0000-0000-0000F40E0000}"/>
    <cellStyle name="Normal 62 4 3" xfId="2057" xr:uid="{00000000-0005-0000-0000-0000F50E0000}"/>
    <cellStyle name="Normal 62 4 3 2" xfId="6165" xr:uid="{00000000-0005-0000-0000-0000F60E0000}"/>
    <cellStyle name="Normal 62 4 4" xfId="6162" xr:uid="{00000000-0005-0000-0000-0000F70E0000}"/>
    <cellStyle name="Normal 62 5" xfId="2058" xr:uid="{00000000-0005-0000-0000-0000F80E0000}"/>
    <cellStyle name="Normal 62 5 2" xfId="2059" xr:uid="{00000000-0005-0000-0000-0000F90E0000}"/>
    <cellStyle name="Normal 62 5 2 2" xfId="6167" xr:uid="{00000000-0005-0000-0000-0000FA0E0000}"/>
    <cellStyle name="Normal 62 5 3" xfId="6166" xr:uid="{00000000-0005-0000-0000-0000FB0E0000}"/>
    <cellStyle name="Normal 62 6" xfId="2060" xr:uid="{00000000-0005-0000-0000-0000FC0E0000}"/>
    <cellStyle name="Normal 62 6 2" xfId="2061" xr:uid="{00000000-0005-0000-0000-0000FD0E0000}"/>
    <cellStyle name="Normal 62 6 2 2" xfId="6169" xr:uid="{00000000-0005-0000-0000-0000FE0E0000}"/>
    <cellStyle name="Normal 62 6 3" xfId="6168" xr:uid="{00000000-0005-0000-0000-0000FF0E0000}"/>
    <cellStyle name="Normal 62 7" xfId="2062" xr:uid="{00000000-0005-0000-0000-0000000F0000}"/>
    <cellStyle name="Normal 62 7 2" xfId="6170" xr:uid="{00000000-0005-0000-0000-0000010F0000}"/>
    <cellStyle name="Normal 62 8" xfId="6151" xr:uid="{00000000-0005-0000-0000-0000020F0000}"/>
    <cellStyle name="Normal 63" xfId="2063" xr:uid="{00000000-0005-0000-0000-0000030F0000}"/>
    <cellStyle name="Normal 63 2" xfId="2064" xr:uid="{00000000-0005-0000-0000-0000040F0000}"/>
    <cellStyle name="Normal 63 3" xfId="2065" xr:uid="{00000000-0005-0000-0000-0000050F0000}"/>
    <cellStyle name="Normal 63 4" xfId="2066" xr:uid="{00000000-0005-0000-0000-0000060F0000}"/>
    <cellStyle name="Normal 63 4 2" xfId="2067" xr:uid="{00000000-0005-0000-0000-0000070F0000}"/>
    <cellStyle name="Normal 63 4 2 2" xfId="6172" xr:uid="{00000000-0005-0000-0000-0000080F0000}"/>
    <cellStyle name="Normal 63 4 3" xfId="6171" xr:uid="{00000000-0005-0000-0000-0000090F0000}"/>
    <cellStyle name="Normal 63 5" xfId="2068" xr:uid="{00000000-0005-0000-0000-00000A0F0000}"/>
    <cellStyle name="Normal 63 5 2" xfId="6173" xr:uid="{00000000-0005-0000-0000-00000B0F0000}"/>
    <cellStyle name="Normal 64" xfId="2069" xr:uid="{00000000-0005-0000-0000-00000C0F0000}"/>
    <cellStyle name="Normal 64 2" xfId="2070" xr:uid="{00000000-0005-0000-0000-00000D0F0000}"/>
    <cellStyle name="Normal 64 2 2" xfId="6174" xr:uid="{00000000-0005-0000-0000-00000E0F0000}"/>
    <cellStyle name="Normal 65" xfId="2071" xr:uid="{00000000-0005-0000-0000-00000F0F0000}"/>
    <cellStyle name="Normal 65 2" xfId="2072" xr:uid="{00000000-0005-0000-0000-0000100F0000}"/>
    <cellStyle name="Normal 65 2 2" xfId="6175" xr:uid="{00000000-0005-0000-0000-0000110F0000}"/>
    <cellStyle name="Normal 66" xfId="2073" xr:uid="{00000000-0005-0000-0000-0000120F0000}"/>
    <cellStyle name="Normal 66 2" xfId="2074" xr:uid="{00000000-0005-0000-0000-0000130F0000}"/>
    <cellStyle name="Normal 66 2 2" xfId="2075" xr:uid="{00000000-0005-0000-0000-0000140F0000}"/>
    <cellStyle name="Normal 66 2 2 2" xfId="2076" xr:uid="{00000000-0005-0000-0000-0000150F0000}"/>
    <cellStyle name="Normal 66 2 2 2 2" xfId="6178" xr:uid="{00000000-0005-0000-0000-0000160F0000}"/>
    <cellStyle name="Normal 66 2 2 3" xfId="6177" xr:uid="{00000000-0005-0000-0000-0000170F0000}"/>
    <cellStyle name="Normal 66 2 3" xfId="2077" xr:uid="{00000000-0005-0000-0000-0000180F0000}"/>
    <cellStyle name="Normal 66 2 3 2" xfId="6179" xr:uid="{00000000-0005-0000-0000-0000190F0000}"/>
    <cellStyle name="Normal 66 2 4" xfId="6176" xr:uid="{00000000-0005-0000-0000-00001A0F0000}"/>
    <cellStyle name="Normal 66 3" xfId="2078" xr:uid="{00000000-0005-0000-0000-00001B0F0000}"/>
    <cellStyle name="Normal 66 3 2" xfId="2079" xr:uid="{00000000-0005-0000-0000-00001C0F0000}"/>
    <cellStyle name="Normal 66 3 2 2" xfId="2080" xr:uid="{00000000-0005-0000-0000-00001D0F0000}"/>
    <cellStyle name="Normal 66 3 2 2 2" xfId="6182" xr:uid="{00000000-0005-0000-0000-00001E0F0000}"/>
    <cellStyle name="Normal 66 3 2 3" xfId="6181" xr:uid="{00000000-0005-0000-0000-00001F0F0000}"/>
    <cellStyle name="Normal 66 3 3" xfId="2081" xr:uid="{00000000-0005-0000-0000-0000200F0000}"/>
    <cellStyle name="Normal 66 3 3 2" xfId="6183" xr:uid="{00000000-0005-0000-0000-0000210F0000}"/>
    <cellStyle name="Normal 66 3 4" xfId="6180" xr:uid="{00000000-0005-0000-0000-0000220F0000}"/>
    <cellStyle name="Normal 66 4" xfId="2082" xr:uid="{00000000-0005-0000-0000-0000230F0000}"/>
    <cellStyle name="Normal 66 4 2" xfId="6184" xr:uid="{00000000-0005-0000-0000-0000240F0000}"/>
    <cellStyle name="Normal 67" xfId="2083" xr:uid="{00000000-0005-0000-0000-0000250F0000}"/>
    <cellStyle name="Normal 67 2" xfId="2084" xr:uid="{00000000-0005-0000-0000-0000260F0000}"/>
    <cellStyle name="Normal 67 2 2" xfId="6185" xr:uid="{00000000-0005-0000-0000-0000270F0000}"/>
    <cellStyle name="Normal 68" xfId="2085" xr:uid="{00000000-0005-0000-0000-0000280F0000}"/>
    <cellStyle name="Normal 68 2" xfId="2086" xr:uid="{00000000-0005-0000-0000-0000290F0000}"/>
    <cellStyle name="Normal 68 2 2" xfId="6187" xr:uid="{00000000-0005-0000-0000-00002A0F0000}"/>
    <cellStyle name="Normal 68 3" xfId="6186" xr:uid="{00000000-0005-0000-0000-00002B0F0000}"/>
    <cellStyle name="Normal 69" xfId="2087" xr:uid="{00000000-0005-0000-0000-00002C0F0000}"/>
    <cellStyle name="Normal 69 2" xfId="2088" xr:uid="{00000000-0005-0000-0000-00002D0F0000}"/>
    <cellStyle name="Normal 69 2 2" xfId="6189" xr:uid="{00000000-0005-0000-0000-00002E0F0000}"/>
    <cellStyle name="Normal 69 3" xfId="6188" xr:uid="{00000000-0005-0000-0000-00002F0F0000}"/>
    <cellStyle name="Normal 7" xfId="2089" xr:uid="{00000000-0005-0000-0000-0000300F0000}"/>
    <cellStyle name="Normal 7 2" xfId="2090" xr:uid="{00000000-0005-0000-0000-0000310F0000}"/>
    <cellStyle name="Normal 7 3" xfId="2091" xr:uid="{00000000-0005-0000-0000-0000320F0000}"/>
    <cellStyle name="Normal 7_CREMA 1ª ETAPA - PORTO ESPERIDIÃO - PONTES E LACERDA FINAL" xfId="2092" xr:uid="{00000000-0005-0000-0000-0000330F0000}"/>
    <cellStyle name="Normal 70" xfId="2093" xr:uid="{00000000-0005-0000-0000-0000340F0000}"/>
    <cellStyle name="Normal 70 2" xfId="6190" xr:uid="{00000000-0005-0000-0000-0000350F0000}"/>
    <cellStyle name="Normal 71" xfId="2094" xr:uid="{00000000-0005-0000-0000-0000360F0000}"/>
    <cellStyle name="Normal 71 2" xfId="2095" xr:uid="{00000000-0005-0000-0000-0000370F0000}"/>
    <cellStyle name="Normal 71 2 2" xfId="6192" xr:uid="{00000000-0005-0000-0000-0000380F0000}"/>
    <cellStyle name="Normal 71 3" xfId="6191" xr:uid="{00000000-0005-0000-0000-0000390F0000}"/>
    <cellStyle name="Normal 72" xfId="2096" xr:uid="{00000000-0005-0000-0000-00003A0F0000}"/>
    <cellStyle name="Normal 72 2" xfId="6193" xr:uid="{00000000-0005-0000-0000-00003B0F0000}"/>
    <cellStyle name="Normal 73" xfId="6194" xr:uid="{00000000-0005-0000-0000-00003C0F0000}"/>
    <cellStyle name="Normal 74" xfId="6195" xr:uid="{00000000-0005-0000-0000-00003D0F0000}"/>
    <cellStyle name="Normal 75" xfId="4389" xr:uid="{00000000-0005-0000-0000-00003E0F0000}"/>
    <cellStyle name="Normal 76" xfId="8343" xr:uid="{00000000-0005-0000-0000-00003F0F0000}"/>
    <cellStyle name="Normal 77" xfId="8344" xr:uid="{00000000-0005-0000-0000-0000400F0000}"/>
    <cellStyle name="Normal 8" xfId="2097" xr:uid="{00000000-0005-0000-0000-0000410F0000}"/>
    <cellStyle name="Normal 8 2" xfId="2098" xr:uid="{00000000-0005-0000-0000-0000420F0000}"/>
    <cellStyle name="Normal 8 3" xfId="6196" xr:uid="{00000000-0005-0000-0000-0000430F0000}"/>
    <cellStyle name="Normal 8 4" xfId="6197" xr:uid="{00000000-0005-0000-0000-0000440F0000}"/>
    <cellStyle name="Normal 9" xfId="2099" xr:uid="{00000000-0005-0000-0000-0000450F0000}"/>
    <cellStyle name="Normal 9 2" xfId="2100" xr:uid="{00000000-0005-0000-0000-0000460F0000}"/>
    <cellStyle name="Normal 9 3" xfId="6198" xr:uid="{00000000-0005-0000-0000-0000470F0000}"/>
    <cellStyle name="Normal 9_CREMA 1ª ETAPA - PORTO ESPERIDIÃO - PONTES E LACERDA FINAL" xfId="2101" xr:uid="{00000000-0005-0000-0000-0000480F0000}"/>
    <cellStyle name="Nota 2" xfId="2102" xr:uid="{00000000-0005-0000-0000-0000490F0000}"/>
    <cellStyle name="Nota 2 10" xfId="2103" xr:uid="{00000000-0005-0000-0000-00004A0F0000}"/>
    <cellStyle name="Nota 2 10 2" xfId="2104" xr:uid="{00000000-0005-0000-0000-00004B0F0000}"/>
    <cellStyle name="Nota 2 10 2 2" xfId="2105" xr:uid="{00000000-0005-0000-0000-00004C0F0000}"/>
    <cellStyle name="Nota 2 10 2 2 2" xfId="6202" xr:uid="{00000000-0005-0000-0000-00004D0F0000}"/>
    <cellStyle name="Nota 2 10 2 3" xfId="6201" xr:uid="{00000000-0005-0000-0000-00004E0F0000}"/>
    <cellStyle name="Nota 2 10 3" xfId="2106" xr:uid="{00000000-0005-0000-0000-00004F0F0000}"/>
    <cellStyle name="Nota 2 10 3 2" xfId="6203" xr:uid="{00000000-0005-0000-0000-0000500F0000}"/>
    <cellStyle name="Nota 2 10 4" xfId="6200" xr:uid="{00000000-0005-0000-0000-0000510F0000}"/>
    <cellStyle name="Nota 2 11" xfId="2107" xr:uid="{00000000-0005-0000-0000-0000520F0000}"/>
    <cellStyle name="Nota 2 11 2" xfId="2108" xr:uid="{00000000-0005-0000-0000-0000530F0000}"/>
    <cellStyle name="Nota 2 11 2 2" xfId="2109" xr:uid="{00000000-0005-0000-0000-0000540F0000}"/>
    <cellStyle name="Nota 2 11 2 2 2" xfId="6206" xr:uid="{00000000-0005-0000-0000-0000550F0000}"/>
    <cellStyle name="Nota 2 11 2 3" xfId="6205" xr:uid="{00000000-0005-0000-0000-0000560F0000}"/>
    <cellStyle name="Nota 2 11 3" xfId="2110" xr:uid="{00000000-0005-0000-0000-0000570F0000}"/>
    <cellStyle name="Nota 2 11 3 2" xfId="6207" xr:uid="{00000000-0005-0000-0000-0000580F0000}"/>
    <cellStyle name="Nota 2 11 4" xfId="6204" xr:uid="{00000000-0005-0000-0000-0000590F0000}"/>
    <cellStyle name="Nota 2 12" xfId="2111" xr:uid="{00000000-0005-0000-0000-00005A0F0000}"/>
    <cellStyle name="Nota 2 12 2" xfId="2112" xr:uid="{00000000-0005-0000-0000-00005B0F0000}"/>
    <cellStyle name="Nota 2 12 2 2" xfId="2113" xr:uid="{00000000-0005-0000-0000-00005C0F0000}"/>
    <cellStyle name="Nota 2 12 2 2 2" xfId="6210" xr:uid="{00000000-0005-0000-0000-00005D0F0000}"/>
    <cellStyle name="Nota 2 12 2 3" xfId="6209" xr:uid="{00000000-0005-0000-0000-00005E0F0000}"/>
    <cellStyle name="Nota 2 12 3" xfId="2114" xr:uid="{00000000-0005-0000-0000-00005F0F0000}"/>
    <cellStyle name="Nota 2 12 3 2" xfId="6211" xr:uid="{00000000-0005-0000-0000-0000600F0000}"/>
    <cellStyle name="Nota 2 12 4" xfId="6208" xr:uid="{00000000-0005-0000-0000-0000610F0000}"/>
    <cellStyle name="Nota 2 13" xfId="2115" xr:uid="{00000000-0005-0000-0000-0000620F0000}"/>
    <cellStyle name="Nota 2 13 2" xfId="2116" xr:uid="{00000000-0005-0000-0000-0000630F0000}"/>
    <cellStyle name="Nota 2 13 2 2" xfId="2117" xr:uid="{00000000-0005-0000-0000-0000640F0000}"/>
    <cellStyle name="Nota 2 13 2 2 2" xfId="6214" xr:uid="{00000000-0005-0000-0000-0000650F0000}"/>
    <cellStyle name="Nota 2 13 2 3" xfId="6213" xr:uid="{00000000-0005-0000-0000-0000660F0000}"/>
    <cellStyle name="Nota 2 13 3" xfId="2118" xr:uid="{00000000-0005-0000-0000-0000670F0000}"/>
    <cellStyle name="Nota 2 13 3 2" xfId="6215" xr:uid="{00000000-0005-0000-0000-0000680F0000}"/>
    <cellStyle name="Nota 2 13 4" xfId="6212" xr:uid="{00000000-0005-0000-0000-0000690F0000}"/>
    <cellStyle name="Nota 2 14" xfId="2119" xr:uid="{00000000-0005-0000-0000-00006A0F0000}"/>
    <cellStyle name="Nota 2 14 2" xfId="2120" xr:uid="{00000000-0005-0000-0000-00006B0F0000}"/>
    <cellStyle name="Nota 2 14 2 2" xfId="6217" xr:uid="{00000000-0005-0000-0000-00006C0F0000}"/>
    <cellStyle name="Nota 2 14 3" xfId="6216" xr:uid="{00000000-0005-0000-0000-00006D0F0000}"/>
    <cellStyle name="Nota 2 15" xfId="2121" xr:uid="{00000000-0005-0000-0000-00006E0F0000}"/>
    <cellStyle name="Nota 2 15 2" xfId="2122" xr:uid="{00000000-0005-0000-0000-00006F0F0000}"/>
    <cellStyle name="Nota 2 15 2 2" xfId="6219" xr:uid="{00000000-0005-0000-0000-0000700F0000}"/>
    <cellStyle name="Nota 2 15 3" xfId="6218" xr:uid="{00000000-0005-0000-0000-0000710F0000}"/>
    <cellStyle name="Nota 2 16" xfId="2123" xr:uid="{00000000-0005-0000-0000-0000720F0000}"/>
    <cellStyle name="Nota 2 16 2" xfId="2124" xr:uid="{00000000-0005-0000-0000-0000730F0000}"/>
    <cellStyle name="Nota 2 16 2 2" xfId="6221" xr:uid="{00000000-0005-0000-0000-0000740F0000}"/>
    <cellStyle name="Nota 2 16 3" xfId="6220" xr:uid="{00000000-0005-0000-0000-0000750F0000}"/>
    <cellStyle name="Nota 2 17" xfId="6222" xr:uid="{00000000-0005-0000-0000-0000760F0000}"/>
    <cellStyle name="Nota 2 18" xfId="6199" xr:uid="{00000000-0005-0000-0000-0000770F0000}"/>
    <cellStyle name="Nota 2 2" xfId="2125" xr:uid="{00000000-0005-0000-0000-0000780F0000}"/>
    <cellStyle name="Nota 2 2 2" xfId="2126" xr:uid="{00000000-0005-0000-0000-0000790F0000}"/>
    <cellStyle name="Nota 2 2 2 2" xfId="2127" xr:uid="{00000000-0005-0000-0000-00007A0F0000}"/>
    <cellStyle name="Nota 2 2 2 2 2" xfId="6225" xr:uid="{00000000-0005-0000-0000-00007B0F0000}"/>
    <cellStyle name="Nota 2 2 2 3" xfId="6224" xr:uid="{00000000-0005-0000-0000-00007C0F0000}"/>
    <cellStyle name="Nota 2 2 3" xfId="2128" xr:uid="{00000000-0005-0000-0000-00007D0F0000}"/>
    <cellStyle name="Nota 2 2 3 2" xfId="2129" xr:uid="{00000000-0005-0000-0000-00007E0F0000}"/>
    <cellStyle name="Nota 2 2 3 2 2" xfId="6227" xr:uid="{00000000-0005-0000-0000-00007F0F0000}"/>
    <cellStyle name="Nota 2 2 3 3" xfId="6226" xr:uid="{00000000-0005-0000-0000-0000800F0000}"/>
    <cellStyle name="Nota 2 2 4" xfId="2130" xr:uid="{00000000-0005-0000-0000-0000810F0000}"/>
    <cellStyle name="Nota 2 2 4 2" xfId="2131" xr:uid="{00000000-0005-0000-0000-0000820F0000}"/>
    <cellStyle name="Nota 2 2 4 2 2" xfId="6229" xr:uid="{00000000-0005-0000-0000-0000830F0000}"/>
    <cellStyle name="Nota 2 2 4 3" xfId="6228" xr:uid="{00000000-0005-0000-0000-0000840F0000}"/>
    <cellStyle name="Nota 2 2 5" xfId="2132" xr:uid="{00000000-0005-0000-0000-0000850F0000}"/>
    <cellStyle name="Nota 2 2 5 2" xfId="2133" xr:uid="{00000000-0005-0000-0000-0000860F0000}"/>
    <cellStyle name="Nota 2 2 5 2 2" xfId="6231" xr:uid="{00000000-0005-0000-0000-0000870F0000}"/>
    <cellStyle name="Nota 2 2 5 3" xfId="6230" xr:uid="{00000000-0005-0000-0000-0000880F0000}"/>
    <cellStyle name="Nota 2 2 6" xfId="2134" xr:uid="{00000000-0005-0000-0000-0000890F0000}"/>
    <cellStyle name="Nota 2 2 6 2" xfId="2135" xr:uid="{00000000-0005-0000-0000-00008A0F0000}"/>
    <cellStyle name="Nota 2 2 6 2 2" xfId="6233" xr:uid="{00000000-0005-0000-0000-00008B0F0000}"/>
    <cellStyle name="Nota 2 2 6 3" xfId="6232" xr:uid="{00000000-0005-0000-0000-00008C0F0000}"/>
    <cellStyle name="Nota 2 2 7" xfId="2136" xr:uid="{00000000-0005-0000-0000-00008D0F0000}"/>
    <cellStyle name="Nota 2 2 7 2" xfId="2137" xr:uid="{00000000-0005-0000-0000-00008E0F0000}"/>
    <cellStyle name="Nota 2 2 7 2 2" xfId="6235" xr:uid="{00000000-0005-0000-0000-00008F0F0000}"/>
    <cellStyle name="Nota 2 2 7 3" xfId="6234" xr:uid="{00000000-0005-0000-0000-0000900F0000}"/>
    <cellStyle name="Nota 2 2 8" xfId="2138" xr:uid="{00000000-0005-0000-0000-0000910F0000}"/>
    <cellStyle name="Nota 2 2 8 2" xfId="6236" xr:uid="{00000000-0005-0000-0000-0000920F0000}"/>
    <cellStyle name="Nota 2 2 9" xfId="6223" xr:uid="{00000000-0005-0000-0000-0000930F0000}"/>
    <cellStyle name="Nota 2 3" xfId="2139" xr:uid="{00000000-0005-0000-0000-0000940F0000}"/>
    <cellStyle name="Nota 2 3 2" xfId="2140" xr:uid="{00000000-0005-0000-0000-0000950F0000}"/>
    <cellStyle name="Nota 2 3 2 2" xfId="2141" xr:uid="{00000000-0005-0000-0000-0000960F0000}"/>
    <cellStyle name="Nota 2 3 2 2 2" xfId="6239" xr:uid="{00000000-0005-0000-0000-0000970F0000}"/>
    <cellStyle name="Nota 2 3 2 3" xfId="6238" xr:uid="{00000000-0005-0000-0000-0000980F0000}"/>
    <cellStyle name="Nota 2 3 3" xfId="2142" xr:uid="{00000000-0005-0000-0000-0000990F0000}"/>
    <cellStyle name="Nota 2 3 3 2" xfId="2143" xr:uid="{00000000-0005-0000-0000-00009A0F0000}"/>
    <cellStyle name="Nota 2 3 3 2 2" xfId="6241" xr:uid="{00000000-0005-0000-0000-00009B0F0000}"/>
    <cellStyle name="Nota 2 3 3 3" xfId="6240" xr:uid="{00000000-0005-0000-0000-00009C0F0000}"/>
    <cellStyle name="Nota 2 3 4" xfId="2144" xr:uid="{00000000-0005-0000-0000-00009D0F0000}"/>
    <cellStyle name="Nota 2 3 4 2" xfId="2145" xr:uid="{00000000-0005-0000-0000-00009E0F0000}"/>
    <cellStyle name="Nota 2 3 4 2 2" xfId="6243" xr:uid="{00000000-0005-0000-0000-00009F0F0000}"/>
    <cellStyle name="Nota 2 3 4 3" xfId="6242" xr:uid="{00000000-0005-0000-0000-0000A00F0000}"/>
    <cellStyle name="Nota 2 3 5" xfId="2146" xr:uid="{00000000-0005-0000-0000-0000A10F0000}"/>
    <cellStyle name="Nota 2 3 5 2" xfId="2147" xr:uid="{00000000-0005-0000-0000-0000A20F0000}"/>
    <cellStyle name="Nota 2 3 5 2 2" xfId="6245" xr:uid="{00000000-0005-0000-0000-0000A30F0000}"/>
    <cellStyle name="Nota 2 3 5 3" xfId="6244" xr:uid="{00000000-0005-0000-0000-0000A40F0000}"/>
    <cellStyle name="Nota 2 3 6" xfId="2148" xr:uid="{00000000-0005-0000-0000-0000A50F0000}"/>
    <cellStyle name="Nota 2 3 6 2" xfId="2149" xr:uid="{00000000-0005-0000-0000-0000A60F0000}"/>
    <cellStyle name="Nota 2 3 6 2 2" xfId="6247" xr:uid="{00000000-0005-0000-0000-0000A70F0000}"/>
    <cellStyle name="Nota 2 3 6 3" xfId="6246" xr:uid="{00000000-0005-0000-0000-0000A80F0000}"/>
    <cellStyle name="Nota 2 3 7" xfId="2150" xr:uid="{00000000-0005-0000-0000-0000A90F0000}"/>
    <cellStyle name="Nota 2 3 7 2" xfId="2151" xr:uid="{00000000-0005-0000-0000-0000AA0F0000}"/>
    <cellStyle name="Nota 2 3 7 2 2" xfId="6249" xr:uid="{00000000-0005-0000-0000-0000AB0F0000}"/>
    <cellStyle name="Nota 2 3 7 3" xfId="6248" xr:uid="{00000000-0005-0000-0000-0000AC0F0000}"/>
    <cellStyle name="Nota 2 3 8" xfId="2152" xr:uid="{00000000-0005-0000-0000-0000AD0F0000}"/>
    <cellStyle name="Nota 2 3 8 2" xfId="6250" xr:uid="{00000000-0005-0000-0000-0000AE0F0000}"/>
    <cellStyle name="Nota 2 3 9" xfId="6237" xr:uid="{00000000-0005-0000-0000-0000AF0F0000}"/>
    <cellStyle name="Nota 2 4" xfId="2153" xr:uid="{00000000-0005-0000-0000-0000B00F0000}"/>
    <cellStyle name="Nota 2 4 2" xfId="2154" xr:uid="{00000000-0005-0000-0000-0000B10F0000}"/>
    <cellStyle name="Nota 2 4 2 2" xfId="2155" xr:uid="{00000000-0005-0000-0000-0000B20F0000}"/>
    <cellStyle name="Nota 2 4 2 2 2" xfId="6253" xr:uid="{00000000-0005-0000-0000-0000B30F0000}"/>
    <cellStyle name="Nota 2 4 2 3" xfId="6252" xr:uid="{00000000-0005-0000-0000-0000B40F0000}"/>
    <cellStyle name="Nota 2 4 3" xfId="2156" xr:uid="{00000000-0005-0000-0000-0000B50F0000}"/>
    <cellStyle name="Nota 2 4 3 2" xfId="2157" xr:uid="{00000000-0005-0000-0000-0000B60F0000}"/>
    <cellStyle name="Nota 2 4 3 2 2" xfId="6255" xr:uid="{00000000-0005-0000-0000-0000B70F0000}"/>
    <cellStyle name="Nota 2 4 3 3" xfId="6254" xr:uid="{00000000-0005-0000-0000-0000B80F0000}"/>
    <cellStyle name="Nota 2 4 4" xfId="2158" xr:uid="{00000000-0005-0000-0000-0000B90F0000}"/>
    <cellStyle name="Nota 2 4 4 2" xfId="2159" xr:uid="{00000000-0005-0000-0000-0000BA0F0000}"/>
    <cellStyle name="Nota 2 4 4 2 2" xfId="6257" xr:uid="{00000000-0005-0000-0000-0000BB0F0000}"/>
    <cellStyle name="Nota 2 4 4 3" xfId="6256" xr:uid="{00000000-0005-0000-0000-0000BC0F0000}"/>
    <cellStyle name="Nota 2 4 5" xfId="2160" xr:uid="{00000000-0005-0000-0000-0000BD0F0000}"/>
    <cellStyle name="Nota 2 4 5 2" xfId="2161" xr:uid="{00000000-0005-0000-0000-0000BE0F0000}"/>
    <cellStyle name="Nota 2 4 5 2 2" xfId="6259" xr:uid="{00000000-0005-0000-0000-0000BF0F0000}"/>
    <cellStyle name="Nota 2 4 5 3" xfId="6258" xr:uid="{00000000-0005-0000-0000-0000C00F0000}"/>
    <cellStyle name="Nota 2 4 6" xfId="2162" xr:uid="{00000000-0005-0000-0000-0000C10F0000}"/>
    <cellStyle name="Nota 2 4 6 2" xfId="2163" xr:uid="{00000000-0005-0000-0000-0000C20F0000}"/>
    <cellStyle name="Nota 2 4 6 2 2" xfId="6261" xr:uid="{00000000-0005-0000-0000-0000C30F0000}"/>
    <cellStyle name="Nota 2 4 6 3" xfId="6260" xr:uid="{00000000-0005-0000-0000-0000C40F0000}"/>
    <cellStyle name="Nota 2 4 7" xfId="2164" xr:uid="{00000000-0005-0000-0000-0000C50F0000}"/>
    <cellStyle name="Nota 2 4 7 2" xfId="2165" xr:uid="{00000000-0005-0000-0000-0000C60F0000}"/>
    <cellStyle name="Nota 2 4 7 2 2" xfId="6263" xr:uid="{00000000-0005-0000-0000-0000C70F0000}"/>
    <cellStyle name="Nota 2 4 7 3" xfId="6262" xr:uid="{00000000-0005-0000-0000-0000C80F0000}"/>
    <cellStyle name="Nota 2 4 8" xfId="2166" xr:uid="{00000000-0005-0000-0000-0000C90F0000}"/>
    <cellStyle name="Nota 2 4 8 2" xfId="6264" xr:uid="{00000000-0005-0000-0000-0000CA0F0000}"/>
    <cellStyle name="Nota 2 4 9" xfId="6251" xr:uid="{00000000-0005-0000-0000-0000CB0F0000}"/>
    <cellStyle name="Nota 2 5" xfId="2167" xr:uid="{00000000-0005-0000-0000-0000CC0F0000}"/>
    <cellStyle name="Nota 2 5 2" xfId="2168" xr:uid="{00000000-0005-0000-0000-0000CD0F0000}"/>
    <cellStyle name="Nota 2 5 2 2" xfId="2169" xr:uid="{00000000-0005-0000-0000-0000CE0F0000}"/>
    <cellStyle name="Nota 2 5 2 2 2" xfId="6267" xr:uid="{00000000-0005-0000-0000-0000CF0F0000}"/>
    <cellStyle name="Nota 2 5 2 3" xfId="6266" xr:uid="{00000000-0005-0000-0000-0000D00F0000}"/>
    <cellStyle name="Nota 2 5 3" xfId="2170" xr:uid="{00000000-0005-0000-0000-0000D10F0000}"/>
    <cellStyle name="Nota 2 5 3 2" xfId="2171" xr:uid="{00000000-0005-0000-0000-0000D20F0000}"/>
    <cellStyle name="Nota 2 5 3 2 2" xfId="6269" xr:uid="{00000000-0005-0000-0000-0000D30F0000}"/>
    <cellStyle name="Nota 2 5 3 3" xfId="6268" xr:uid="{00000000-0005-0000-0000-0000D40F0000}"/>
    <cellStyle name="Nota 2 5 4" xfId="2172" xr:uid="{00000000-0005-0000-0000-0000D50F0000}"/>
    <cellStyle name="Nota 2 5 4 2" xfId="2173" xr:uid="{00000000-0005-0000-0000-0000D60F0000}"/>
    <cellStyle name="Nota 2 5 4 2 2" xfId="6271" xr:uid="{00000000-0005-0000-0000-0000D70F0000}"/>
    <cellStyle name="Nota 2 5 4 3" xfId="6270" xr:uid="{00000000-0005-0000-0000-0000D80F0000}"/>
    <cellStyle name="Nota 2 5 5" xfId="2174" xr:uid="{00000000-0005-0000-0000-0000D90F0000}"/>
    <cellStyle name="Nota 2 5 5 2" xfId="2175" xr:uid="{00000000-0005-0000-0000-0000DA0F0000}"/>
    <cellStyle name="Nota 2 5 5 2 2" xfId="6273" xr:uid="{00000000-0005-0000-0000-0000DB0F0000}"/>
    <cellStyle name="Nota 2 5 5 3" xfId="6272" xr:uid="{00000000-0005-0000-0000-0000DC0F0000}"/>
    <cellStyle name="Nota 2 5 6" xfId="2176" xr:uid="{00000000-0005-0000-0000-0000DD0F0000}"/>
    <cellStyle name="Nota 2 5 6 2" xfId="2177" xr:uid="{00000000-0005-0000-0000-0000DE0F0000}"/>
    <cellStyle name="Nota 2 5 6 2 2" xfId="6275" xr:uid="{00000000-0005-0000-0000-0000DF0F0000}"/>
    <cellStyle name="Nota 2 5 6 3" xfId="6274" xr:uid="{00000000-0005-0000-0000-0000E00F0000}"/>
    <cellStyle name="Nota 2 5 7" xfId="2178" xr:uid="{00000000-0005-0000-0000-0000E10F0000}"/>
    <cellStyle name="Nota 2 5 7 2" xfId="2179" xr:uid="{00000000-0005-0000-0000-0000E20F0000}"/>
    <cellStyle name="Nota 2 5 7 2 2" xfId="6277" xr:uid="{00000000-0005-0000-0000-0000E30F0000}"/>
    <cellStyle name="Nota 2 5 7 3" xfId="6276" xr:uid="{00000000-0005-0000-0000-0000E40F0000}"/>
    <cellStyle name="Nota 2 5 8" xfId="2180" xr:uid="{00000000-0005-0000-0000-0000E50F0000}"/>
    <cellStyle name="Nota 2 5 8 2" xfId="6278" xr:uid="{00000000-0005-0000-0000-0000E60F0000}"/>
    <cellStyle name="Nota 2 5 9" xfId="6265" xr:uid="{00000000-0005-0000-0000-0000E70F0000}"/>
    <cellStyle name="Nota 2 6" xfId="2181" xr:uid="{00000000-0005-0000-0000-0000E80F0000}"/>
    <cellStyle name="Nota 2 6 2" xfId="2182" xr:uid="{00000000-0005-0000-0000-0000E90F0000}"/>
    <cellStyle name="Nota 2 6 2 2" xfId="2183" xr:uid="{00000000-0005-0000-0000-0000EA0F0000}"/>
    <cellStyle name="Nota 2 6 2 2 2" xfId="6281" xr:uid="{00000000-0005-0000-0000-0000EB0F0000}"/>
    <cellStyle name="Nota 2 6 2 3" xfId="6280" xr:uid="{00000000-0005-0000-0000-0000EC0F0000}"/>
    <cellStyle name="Nota 2 6 3" xfId="2184" xr:uid="{00000000-0005-0000-0000-0000ED0F0000}"/>
    <cellStyle name="Nota 2 6 3 2" xfId="2185" xr:uid="{00000000-0005-0000-0000-0000EE0F0000}"/>
    <cellStyle name="Nota 2 6 3 2 2" xfId="6283" xr:uid="{00000000-0005-0000-0000-0000EF0F0000}"/>
    <cellStyle name="Nota 2 6 3 3" xfId="6282" xr:uid="{00000000-0005-0000-0000-0000F00F0000}"/>
    <cellStyle name="Nota 2 6 4" xfId="2186" xr:uid="{00000000-0005-0000-0000-0000F10F0000}"/>
    <cellStyle name="Nota 2 6 4 2" xfId="2187" xr:uid="{00000000-0005-0000-0000-0000F20F0000}"/>
    <cellStyle name="Nota 2 6 4 2 2" xfId="6285" xr:uid="{00000000-0005-0000-0000-0000F30F0000}"/>
    <cellStyle name="Nota 2 6 4 3" xfId="6284" xr:uid="{00000000-0005-0000-0000-0000F40F0000}"/>
    <cellStyle name="Nota 2 6 5" xfId="2188" xr:uid="{00000000-0005-0000-0000-0000F50F0000}"/>
    <cellStyle name="Nota 2 6 5 2" xfId="2189" xr:uid="{00000000-0005-0000-0000-0000F60F0000}"/>
    <cellStyle name="Nota 2 6 5 2 2" xfId="6287" xr:uid="{00000000-0005-0000-0000-0000F70F0000}"/>
    <cellStyle name="Nota 2 6 5 3" xfId="6286" xr:uid="{00000000-0005-0000-0000-0000F80F0000}"/>
    <cellStyle name="Nota 2 6 6" xfId="2190" xr:uid="{00000000-0005-0000-0000-0000F90F0000}"/>
    <cellStyle name="Nota 2 6 6 2" xfId="2191" xr:uid="{00000000-0005-0000-0000-0000FA0F0000}"/>
    <cellStyle name="Nota 2 6 6 2 2" xfId="6289" xr:uid="{00000000-0005-0000-0000-0000FB0F0000}"/>
    <cellStyle name="Nota 2 6 6 3" xfId="6288" xr:uid="{00000000-0005-0000-0000-0000FC0F0000}"/>
    <cellStyle name="Nota 2 6 7" xfId="2192" xr:uid="{00000000-0005-0000-0000-0000FD0F0000}"/>
    <cellStyle name="Nota 2 6 7 2" xfId="2193" xr:uid="{00000000-0005-0000-0000-0000FE0F0000}"/>
    <cellStyle name="Nota 2 6 7 2 2" xfId="6291" xr:uid="{00000000-0005-0000-0000-0000FF0F0000}"/>
    <cellStyle name="Nota 2 6 7 3" xfId="6290" xr:uid="{00000000-0005-0000-0000-000000100000}"/>
    <cellStyle name="Nota 2 6 8" xfId="2194" xr:uid="{00000000-0005-0000-0000-000001100000}"/>
    <cellStyle name="Nota 2 6 8 2" xfId="6292" xr:uid="{00000000-0005-0000-0000-000002100000}"/>
    <cellStyle name="Nota 2 6 9" xfId="6279" xr:uid="{00000000-0005-0000-0000-000003100000}"/>
    <cellStyle name="Nota 2 7" xfId="2195" xr:uid="{00000000-0005-0000-0000-000004100000}"/>
    <cellStyle name="Nota 2 7 2" xfId="2196" xr:uid="{00000000-0005-0000-0000-000005100000}"/>
    <cellStyle name="Nota 2 7 2 2" xfId="2197" xr:uid="{00000000-0005-0000-0000-000006100000}"/>
    <cellStyle name="Nota 2 7 2 2 2" xfId="6295" xr:uid="{00000000-0005-0000-0000-000007100000}"/>
    <cellStyle name="Nota 2 7 2 3" xfId="6294" xr:uid="{00000000-0005-0000-0000-000008100000}"/>
    <cellStyle name="Nota 2 7 3" xfId="2198" xr:uid="{00000000-0005-0000-0000-000009100000}"/>
    <cellStyle name="Nota 2 7 3 2" xfId="2199" xr:uid="{00000000-0005-0000-0000-00000A100000}"/>
    <cellStyle name="Nota 2 7 3 2 2" xfId="6297" xr:uid="{00000000-0005-0000-0000-00000B100000}"/>
    <cellStyle name="Nota 2 7 3 3" xfId="6296" xr:uid="{00000000-0005-0000-0000-00000C100000}"/>
    <cellStyle name="Nota 2 7 4" xfId="2200" xr:uid="{00000000-0005-0000-0000-00000D100000}"/>
    <cellStyle name="Nota 2 7 4 2" xfId="2201" xr:uid="{00000000-0005-0000-0000-00000E100000}"/>
    <cellStyle name="Nota 2 7 4 2 2" xfId="6299" xr:uid="{00000000-0005-0000-0000-00000F100000}"/>
    <cellStyle name="Nota 2 7 4 3" xfId="6298" xr:uid="{00000000-0005-0000-0000-000010100000}"/>
    <cellStyle name="Nota 2 7 5" xfId="2202" xr:uid="{00000000-0005-0000-0000-000011100000}"/>
    <cellStyle name="Nota 2 7 5 2" xfId="2203" xr:uid="{00000000-0005-0000-0000-000012100000}"/>
    <cellStyle name="Nota 2 7 5 2 2" xfId="6301" xr:uid="{00000000-0005-0000-0000-000013100000}"/>
    <cellStyle name="Nota 2 7 5 3" xfId="6300" xr:uid="{00000000-0005-0000-0000-000014100000}"/>
    <cellStyle name="Nota 2 7 6" xfId="2204" xr:uid="{00000000-0005-0000-0000-000015100000}"/>
    <cellStyle name="Nota 2 7 6 2" xfId="2205" xr:uid="{00000000-0005-0000-0000-000016100000}"/>
    <cellStyle name="Nota 2 7 6 2 2" xfId="6303" xr:uid="{00000000-0005-0000-0000-000017100000}"/>
    <cellStyle name="Nota 2 7 6 3" xfId="6302" xr:uid="{00000000-0005-0000-0000-000018100000}"/>
    <cellStyle name="Nota 2 7 7" xfId="2206" xr:uid="{00000000-0005-0000-0000-000019100000}"/>
    <cellStyle name="Nota 2 7 7 2" xfId="2207" xr:uid="{00000000-0005-0000-0000-00001A100000}"/>
    <cellStyle name="Nota 2 7 7 2 2" xfId="6305" xr:uid="{00000000-0005-0000-0000-00001B100000}"/>
    <cellStyle name="Nota 2 7 7 3" xfId="6304" xr:uid="{00000000-0005-0000-0000-00001C100000}"/>
    <cellStyle name="Nota 2 7 8" xfId="2208" xr:uid="{00000000-0005-0000-0000-00001D100000}"/>
    <cellStyle name="Nota 2 7 8 2" xfId="6306" xr:uid="{00000000-0005-0000-0000-00001E100000}"/>
    <cellStyle name="Nota 2 7 9" xfId="6293" xr:uid="{00000000-0005-0000-0000-00001F100000}"/>
    <cellStyle name="Nota 2 8" xfId="2209" xr:uid="{00000000-0005-0000-0000-000020100000}"/>
    <cellStyle name="Nota 2 8 2" xfId="2210" xr:uid="{00000000-0005-0000-0000-000021100000}"/>
    <cellStyle name="Nota 2 8 2 2" xfId="2211" xr:uid="{00000000-0005-0000-0000-000022100000}"/>
    <cellStyle name="Nota 2 8 2 2 2" xfId="6309" xr:uid="{00000000-0005-0000-0000-000023100000}"/>
    <cellStyle name="Nota 2 8 2 3" xfId="6308" xr:uid="{00000000-0005-0000-0000-000024100000}"/>
    <cellStyle name="Nota 2 8 3" xfId="2212" xr:uid="{00000000-0005-0000-0000-000025100000}"/>
    <cellStyle name="Nota 2 8 3 2" xfId="2213" xr:uid="{00000000-0005-0000-0000-000026100000}"/>
    <cellStyle name="Nota 2 8 3 2 2" xfId="6311" xr:uid="{00000000-0005-0000-0000-000027100000}"/>
    <cellStyle name="Nota 2 8 3 3" xfId="6310" xr:uid="{00000000-0005-0000-0000-000028100000}"/>
    <cellStyle name="Nota 2 8 4" xfId="2214" xr:uid="{00000000-0005-0000-0000-000029100000}"/>
    <cellStyle name="Nota 2 8 4 2" xfId="2215" xr:uid="{00000000-0005-0000-0000-00002A100000}"/>
    <cellStyle name="Nota 2 8 4 2 2" xfId="6313" xr:uid="{00000000-0005-0000-0000-00002B100000}"/>
    <cellStyle name="Nota 2 8 4 3" xfId="6312" xr:uid="{00000000-0005-0000-0000-00002C100000}"/>
    <cellStyle name="Nota 2 8 5" xfId="2216" xr:uid="{00000000-0005-0000-0000-00002D100000}"/>
    <cellStyle name="Nota 2 8 5 2" xfId="2217" xr:uid="{00000000-0005-0000-0000-00002E100000}"/>
    <cellStyle name="Nota 2 8 5 2 2" xfId="6315" xr:uid="{00000000-0005-0000-0000-00002F100000}"/>
    <cellStyle name="Nota 2 8 5 3" xfId="6314" xr:uid="{00000000-0005-0000-0000-000030100000}"/>
    <cellStyle name="Nota 2 8 6" xfId="2218" xr:uid="{00000000-0005-0000-0000-000031100000}"/>
    <cellStyle name="Nota 2 8 6 2" xfId="2219" xr:uid="{00000000-0005-0000-0000-000032100000}"/>
    <cellStyle name="Nota 2 8 6 2 2" xfId="6317" xr:uid="{00000000-0005-0000-0000-000033100000}"/>
    <cellStyle name="Nota 2 8 6 3" xfId="6316" xr:uid="{00000000-0005-0000-0000-000034100000}"/>
    <cellStyle name="Nota 2 8 7" xfId="2220" xr:uid="{00000000-0005-0000-0000-000035100000}"/>
    <cellStyle name="Nota 2 8 7 2" xfId="2221" xr:uid="{00000000-0005-0000-0000-000036100000}"/>
    <cellStyle name="Nota 2 8 7 2 2" xfId="6319" xr:uid="{00000000-0005-0000-0000-000037100000}"/>
    <cellStyle name="Nota 2 8 7 3" xfId="6318" xr:uid="{00000000-0005-0000-0000-000038100000}"/>
    <cellStyle name="Nota 2 8 8" xfId="2222" xr:uid="{00000000-0005-0000-0000-000039100000}"/>
    <cellStyle name="Nota 2 8 8 2" xfId="6320" xr:uid="{00000000-0005-0000-0000-00003A100000}"/>
    <cellStyle name="Nota 2 8 9" xfId="6307" xr:uid="{00000000-0005-0000-0000-00003B100000}"/>
    <cellStyle name="Nota 2 9" xfId="2223" xr:uid="{00000000-0005-0000-0000-00003C100000}"/>
    <cellStyle name="Nota 2 9 2" xfId="2224" xr:uid="{00000000-0005-0000-0000-00003D100000}"/>
    <cellStyle name="Nota 2 9 2 2" xfId="2225" xr:uid="{00000000-0005-0000-0000-00003E100000}"/>
    <cellStyle name="Nota 2 9 2 2 2" xfId="6323" xr:uid="{00000000-0005-0000-0000-00003F100000}"/>
    <cellStyle name="Nota 2 9 2 3" xfId="6322" xr:uid="{00000000-0005-0000-0000-000040100000}"/>
    <cellStyle name="Nota 2 9 3" xfId="2226" xr:uid="{00000000-0005-0000-0000-000041100000}"/>
    <cellStyle name="Nota 2 9 3 2" xfId="2227" xr:uid="{00000000-0005-0000-0000-000042100000}"/>
    <cellStyle name="Nota 2 9 3 2 2" xfId="6325" xr:uid="{00000000-0005-0000-0000-000043100000}"/>
    <cellStyle name="Nota 2 9 3 3" xfId="6324" xr:uid="{00000000-0005-0000-0000-000044100000}"/>
    <cellStyle name="Nota 2 9 4" xfId="2228" xr:uid="{00000000-0005-0000-0000-000045100000}"/>
    <cellStyle name="Nota 2 9 4 2" xfId="2229" xr:uid="{00000000-0005-0000-0000-000046100000}"/>
    <cellStyle name="Nota 2 9 4 2 2" xfId="6327" xr:uid="{00000000-0005-0000-0000-000047100000}"/>
    <cellStyle name="Nota 2 9 4 3" xfId="6326" xr:uid="{00000000-0005-0000-0000-000048100000}"/>
    <cellStyle name="Nota 2 9 5" xfId="2230" xr:uid="{00000000-0005-0000-0000-000049100000}"/>
    <cellStyle name="Nota 2 9 5 2" xfId="2231" xr:uid="{00000000-0005-0000-0000-00004A100000}"/>
    <cellStyle name="Nota 2 9 5 2 2" xfId="6329" xr:uid="{00000000-0005-0000-0000-00004B100000}"/>
    <cellStyle name="Nota 2 9 5 3" xfId="6328" xr:uid="{00000000-0005-0000-0000-00004C100000}"/>
    <cellStyle name="Nota 2 9 6" xfId="2232" xr:uid="{00000000-0005-0000-0000-00004D100000}"/>
    <cellStyle name="Nota 2 9 6 2" xfId="2233" xr:uid="{00000000-0005-0000-0000-00004E100000}"/>
    <cellStyle name="Nota 2 9 6 2 2" xfId="6331" xr:uid="{00000000-0005-0000-0000-00004F100000}"/>
    <cellStyle name="Nota 2 9 6 3" xfId="6330" xr:uid="{00000000-0005-0000-0000-000050100000}"/>
    <cellStyle name="Nota 2 9 7" xfId="2234" xr:uid="{00000000-0005-0000-0000-000051100000}"/>
    <cellStyle name="Nota 2 9 7 2" xfId="2235" xr:uid="{00000000-0005-0000-0000-000052100000}"/>
    <cellStyle name="Nota 2 9 7 2 2" xfId="6333" xr:uid="{00000000-0005-0000-0000-000053100000}"/>
    <cellStyle name="Nota 2 9 7 3" xfId="6332" xr:uid="{00000000-0005-0000-0000-000054100000}"/>
    <cellStyle name="Nota 2 9 8" xfId="2236" xr:uid="{00000000-0005-0000-0000-000055100000}"/>
    <cellStyle name="Nota 2 9 8 2" xfId="6334" xr:uid="{00000000-0005-0000-0000-000056100000}"/>
    <cellStyle name="Nota 2 9 9" xfId="6321" xr:uid="{00000000-0005-0000-0000-000057100000}"/>
    <cellStyle name="Nota 3" xfId="2237" xr:uid="{00000000-0005-0000-0000-000058100000}"/>
    <cellStyle name="Nota 3 10" xfId="2238" xr:uid="{00000000-0005-0000-0000-000059100000}"/>
    <cellStyle name="Nota 3 10 2" xfId="2239" xr:uid="{00000000-0005-0000-0000-00005A100000}"/>
    <cellStyle name="Nota 3 10 2 2" xfId="2240" xr:uid="{00000000-0005-0000-0000-00005B100000}"/>
    <cellStyle name="Nota 3 10 2 2 2" xfId="6338" xr:uid="{00000000-0005-0000-0000-00005C100000}"/>
    <cellStyle name="Nota 3 10 2 3" xfId="6337" xr:uid="{00000000-0005-0000-0000-00005D100000}"/>
    <cellStyle name="Nota 3 10 3" xfId="2241" xr:uid="{00000000-0005-0000-0000-00005E100000}"/>
    <cellStyle name="Nota 3 10 3 2" xfId="6339" xr:uid="{00000000-0005-0000-0000-00005F100000}"/>
    <cellStyle name="Nota 3 10 4" xfId="6336" xr:uid="{00000000-0005-0000-0000-000060100000}"/>
    <cellStyle name="Nota 3 11" xfId="2242" xr:uid="{00000000-0005-0000-0000-000061100000}"/>
    <cellStyle name="Nota 3 11 2" xfId="2243" xr:uid="{00000000-0005-0000-0000-000062100000}"/>
    <cellStyle name="Nota 3 11 2 2" xfId="2244" xr:uid="{00000000-0005-0000-0000-000063100000}"/>
    <cellStyle name="Nota 3 11 2 2 2" xfId="6342" xr:uid="{00000000-0005-0000-0000-000064100000}"/>
    <cellStyle name="Nota 3 11 2 3" xfId="6341" xr:uid="{00000000-0005-0000-0000-000065100000}"/>
    <cellStyle name="Nota 3 11 3" xfId="2245" xr:uid="{00000000-0005-0000-0000-000066100000}"/>
    <cellStyle name="Nota 3 11 3 2" xfId="6343" xr:uid="{00000000-0005-0000-0000-000067100000}"/>
    <cellStyle name="Nota 3 11 4" xfId="6340" xr:uid="{00000000-0005-0000-0000-000068100000}"/>
    <cellStyle name="Nota 3 12" xfId="2246" xr:uid="{00000000-0005-0000-0000-000069100000}"/>
    <cellStyle name="Nota 3 12 2" xfId="2247" xr:uid="{00000000-0005-0000-0000-00006A100000}"/>
    <cellStyle name="Nota 3 12 2 2" xfId="2248" xr:uid="{00000000-0005-0000-0000-00006B100000}"/>
    <cellStyle name="Nota 3 12 2 2 2" xfId="6346" xr:uid="{00000000-0005-0000-0000-00006C100000}"/>
    <cellStyle name="Nota 3 12 2 3" xfId="6345" xr:uid="{00000000-0005-0000-0000-00006D100000}"/>
    <cellStyle name="Nota 3 12 3" xfId="2249" xr:uid="{00000000-0005-0000-0000-00006E100000}"/>
    <cellStyle name="Nota 3 12 3 2" xfId="6347" xr:uid="{00000000-0005-0000-0000-00006F100000}"/>
    <cellStyle name="Nota 3 12 4" xfId="6344" xr:uid="{00000000-0005-0000-0000-000070100000}"/>
    <cellStyle name="Nota 3 13" xfId="2250" xr:uid="{00000000-0005-0000-0000-000071100000}"/>
    <cellStyle name="Nota 3 13 2" xfId="2251" xr:uid="{00000000-0005-0000-0000-000072100000}"/>
    <cellStyle name="Nota 3 13 2 2" xfId="2252" xr:uid="{00000000-0005-0000-0000-000073100000}"/>
    <cellStyle name="Nota 3 13 2 2 2" xfId="6350" xr:uid="{00000000-0005-0000-0000-000074100000}"/>
    <cellStyle name="Nota 3 13 2 3" xfId="6349" xr:uid="{00000000-0005-0000-0000-000075100000}"/>
    <cellStyle name="Nota 3 13 3" xfId="2253" xr:uid="{00000000-0005-0000-0000-000076100000}"/>
    <cellStyle name="Nota 3 13 3 2" xfId="6351" xr:uid="{00000000-0005-0000-0000-000077100000}"/>
    <cellStyle name="Nota 3 13 4" xfId="6348" xr:uid="{00000000-0005-0000-0000-000078100000}"/>
    <cellStyle name="Nota 3 14" xfId="2254" xr:uid="{00000000-0005-0000-0000-000079100000}"/>
    <cellStyle name="Nota 3 14 2" xfId="2255" xr:uid="{00000000-0005-0000-0000-00007A100000}"/>
    <cellStyle name="Nota 3 14 2 2" xfId="6353" xr:uid="{00000000-0005-0000-0000-00007B100000}"/>
    <cellStyle name="Nota 3 14 3" xfId="6352" xr:uid="{00000000-0005-0000-0000-00007C100000}"/>
    <cellStyle name="Nota 3 15" xfId="2256" xr:uid="{00000000-0005-0000-0000-00007D100000}"/>
    <cellStyle name="Nota 3 15 2" xfId="2257" xr:uid="{00000000-0005-0000-0000-00007E100000}"/>
    <cellStyle name="Nota 3 15 2 2" xfId="6355" xr:uid="{00000000-0005-0000-0000-00007F100000}"/>
    <cellStyle name="Nota 3 15 3" xfId="6354" xr:uid="{00000000-0005-0000-0000-000080100000}"/>
    <cellStyle name="Nota 3 16" xfId="2258" xr:uid="{00000000-0005-0000-0000-000081100000}"/>
    <cellStyle name="Nota 3 16 2" xfId="2259" xr:uid="{00000000-0005-0000-0000-000082100000}"/>
    <cellStyle name="Nota 3 16 2 2" xfId="6357" xr:uid="{00000000-0005-0000-0000-000083100000}"/>
    <cellStyle name="Nota 3 16 3" xfId="6356" xr:uid="{00000000-0005-0000-0000-000084100000}"/>
    <cellStyle name="Nota 3 17" xfId="6335" xr:uid="{00000000-0005-0000-0000-000085100000}"/>
    <cellStyle name="Nota 3 2" xfId="2260" xr:uid="{00000000-0005-0000-0000-000086100000}"/>
    <cellStyle name="Nota 3 2 2" xfId="2261" xr:uid="{00000000-0005-0000-0000-000087100000}"/>
    <cellStyle name="Nota 3 2 2 2" xfId="2262" xr:uid="{00000000-0005-0000-0000-000088100000}"/>
    <cellStyle name="Nota 3 2 2 2 2" xfId="6360" xr:uid="{00000000-0005-0000-0000-000089100000}"/>
    <cellStyle name="Nota 3 2 2 3" xfId="6359" xr:uid="{00000000-0005-0000-0000-00008A100000}"/>
    <cellStyle name="Nota 3 2 3" xfId="2263" xr:uid="{00000000-0005-0000-0000-00008B100000}"/>
    <cellStyle name="Nota 3 2 3 2" xfId="2264" xr:uid="{00000000-0005-0000-0000-00008C100000}"/>
    <cellStyle name="Nota 3 2 3 2 2" xfId="6362" xr:uid="{00000000-0005-0000-0000-00008D100000}"/>
    <cellStyle name="Nota 3 2 3 3" xfId="6361" xr:uid="{00000000-0005-0000-0000-00008E100000}"/>
    <cellStyle name="Nota 3 2 4" xfId="2265" xr:uid="{00000000-0005-0000-0000-00008F100000}"/>
    <cellStyle name="Nota 3 2 4 2" xfId="2266" xr:uid="{00000000-0005-0000-0000-000090100000}"/>
    <cellStyle name="Nota 3 2 4 2 2" xfId="6364" xr:uid="{00000000-0005-0000-0000-000091100000}"/>
    <cellStyle name="Nota 3 2 4 3" xfId="6363" xr:uid="{00000000-0005-0000-0000-000092100000}"/>
    <cellStyle name="Nota 3 2 5" xfId="2267" xr:uid="{00000000-0005-0000-0000-000093100000}"/>
    <cellStyle name="Nota 3 2 5 2" xfId="2268" xr:uid="{00000000-0005-0000-0000-000094100000}"/>
    <cellStyle name="Nota 3 2 5 2 2" xfId="6366" xr:uid="{00000000-0005-0000-0000-000095100000}"/>
    <cellStyle name="Nota 3 2 5 3" xfId="6365" xr:uid="{00000000-0005-0000-0000-000096100000}"/>
    <cellStyle name="Nota 3 2 6" xfId="2269" xr:uid="{00000000-0005-0000-0000-000097100000}"/>
    <cellStyle name="Nota 3 2 6 2" xfId="2270" xr:uid="{00000000-0005-0000-0000-000098100000}"/>
    <cellStyle name="Nota 3 2 6 2 2" xfId="6368" xr:uid="{00000000-0005-0000-0000-000099100000}"/>
    <cellStyle name="Nota 3 2 6 3" xfId="6367" xr:uid="{00000000-0005-0000-0000-00009A100000}"/>
    <cellStyle name="Nota 3 2 7" xfId="2271" xr:uid="{00000000-0005-0000-0000-00009B100000}"/>
    <cellStyle name="Nota 3 2 7 2" xfId="2272" xr:uid="{00000000-0005-0000-0000-00009C100000}"/>
    <cellStyle name="Nota 3 2 7 2 2" xfId="6370" xr:uid="{00000000-0005-0000-0000-00009D100000}"/>
    <cellStyle name="Nota 3 2 7 3" xfId="6369" xr:uid="{00000000-0005-0000-0000-00009E100000}"/>
    <cellStyle name="Nota 3 2 8" xfId="2273" xr:uid="{00000000-0005-0000-0000-00009F100000}"/>
    <cellStyle name="Nota 3 2 8 2" xfId="6371" xr:uid="{00000000-0005-0000-0000-0000A0100000}"/>
    <cellStyle name="Nota 3 2 9" xfId="6358" xr:uid="{00000000-0005-0000-0000-0000A1100000}"/>
    <cellStyle name="Nota 3 3" xfId="2274" xr:uid="{00000000-0005-0000-0000-0000A2100000}"/>
    <cellStyle name="Nota 3 3 2" xfId="2275" xr:uid="{00000000-0005-0000-0000-0000A3100000}"/>
    <cellStyle name="Nota 3 3 2 2" xfId="2276" xr:uid="{00000000-0005-0000-0000-0000A4100000}"/>
    <cellStyle name="Nota 3 3 2 2 2" xfId="6374" xr:uid="{00000000-0005-0000-0000-0000A5100000}"/>
    <cellStyle name="Nota 3 3 2 3" xfId="6373" xr:uid="{00000000-0005-0000-0000-0000A6100000}"/>
    <cellStyle name="Nota 3 3 3" xfId="2277" xr:uid="{00000000-0005-0000-0000-0000A7100000}"/>
    <cellStyle name="Nota 3 3 3 2" xfId="2278" xr:uid="{00000000-0005-0000-0000-0000A8100000}"/>
    <cellStyle name="Nota 3 3 3 2 2" xfId="6376" xr:uid="{00000000-0005-0000-0000-0000A9100000}"/>
    <cellStyle name="Nota 3 3 3 3" xfId="6375" xr:uid="{00000000-0005-0000-0000-0000AA100000}"/>
    <cellStyle name="Nota 3 3 4" xfId="2279" xr:uid="{00000000-0005-0000-0000-0000AB100000}"/>
    <cellStyle name="Nota 3 3 4 2" xfId="2280" xr:uid="{00000000-0005-0000-0000-0000AC100000}"/>
    <cellStyle name="Nota 3 3 4 2 2" xfId="6378" xr:uid="{00000000-0005-0000-0000-0000AD100000}"/>
    <cellStyle name="Nota 3 3 4 3" xfId="6377" xr:uid="{00000000-0005-0000-0000-0000AE100000}"/>
    <cellStyle name="Nota 3 3 5" xfId="2281" xr:uid="{00000000-0005-0000-0000-0000AF100000}"/>
    <cellStyle name="Nota 3 3 5 2" xfId="2282" xr:uid="{00000000-0005-0000-0000-0000B0100000}"/>
    <cellStyle name="Nota 3 3 5 2 2" xfId="6380" xr:uid="{00000000-0005-0000-0000-0000B1100000}"/>
    <cellStyle name="Nota 3 3 5 3" xfId="6379" xr:uid="{00000000-0005-0000-0000-0000B2100000}"/>
    <cellStyle name="Nota 3 3 6" xfId="2283" xr:uid="{00000000-0005-0000-0000-0000B3100000}"/>
    <cellStyle name="Nota 3 3 6 2" xfId="2284" xr:uid="{00000000-0005-0000-0000-0000B4100000}"/>
    <cellStyle name="Nota 3 3 6 2 2" xfId="6382" xr:uid="{00000000-0005-0000-0000-0000B5100000}"/>
    <cellStyle name="Nota 3 3 6 3" xfId="6381" xr:uid="{00000000-0005-0000-0000-0000B6100000}"/>
    <cellStyle name="Nota 3 3 7" xfId="2285" xr:uid="{00000000-0005-0000-0000-0000B7100000}"/>
    <cellStyle name="Nota 3 3 7 2" xfId="2286" xr:uid="{00000000-0005-0000-0000-0000B8100000}"/>
    <cellStyle name="Nota 3 3 7 2 2" xfId="6384" xr:uid="{00000000-0005-0000-0000-0000B9100000}"/>
    <cellStyle name="Nota 3 3 7 3" xfId="6383" xr:uid="{00000000-0005-0000-0000-0000BA100000}"/>
    <cellStyle name="Nota 3 3 8" xfId="2287" xr:uid="{00000000-0005-0000-0000-0000BB100000}"/>
    <cellStyle name="Nota 3 3 8 2" xfId="6385" xr:uid="{00000000-0005-0000-0000-0000BC100000}"/>
    <cellStyle name="Nota 3 3 9" xfId="6372" xr:uid="{00000000-0005-0000-0000-0000BD100000}"/>
    <cellStyle name="Nota 3 4" xfId="2288" xr:uid="{00000000-0005-0000-0000-0000BE100000}"/>
    <cellStyle name="Nota 3 4 2" xfId="2289" xr:uid="{00000000-0005-0000-0000-0000BF100000}"/>
    <cellStyle name="Nota 3 4 2 2" xfId="2290" xr:uid="{00000000-0005-0000-0000-0000C0100000}"/>
    <cellStyle name="Nota 3 4 2 2 2" xfId="6388" xr:uid="{00000000-0005-0000-0000-0000C1100000}"/>
    <cellStyle name="Nota 3 4 2 3" xfId="6387" xr:uid="{00000000-0005-0000-0000-0000C2100000}"/>
    <cellStyle name="Nota 3 4 3" xfId="2291" xr:uid="{00000000-0005-0000-0000-0000C3100000}"/>
    <cellStyle name="Nota 3 4 3 2" xfId="2292" xr:uid="{00000000-0005-0000-0000-0000C4100000}"/>
    <cellStyle name="Nota 3 4 3 2 2" xfId="6390" xr:uid="{00000000-0005-0000-0000-0000C5100000}"/>
    <cellStyle name="Nota 3 4 3 3" xfId="6389" xr:uid="{00000000-0005-0000-0000-0000C6100000}"/>
    <cellStyle name="Nota 3 4 4" xfId="2293" xr:uid="{00000000-0005-0000-0000-0000C7100000}"/>
    <cellStyle name="Nota 3 4 4 2" xfId="2294" xr:uid="{00000000-0005-0000-0000-0000C8100000}"/>
    <cellStyle name="Nota 3 4 4 2 2" xfId="6392" xr:uid="{00000000-0005-0000-0000-0000C9100000}"/>
    <cellStyle name="Nota 3 4 4 3" xfId="6391" xr:uid="{00000000-0005-0000-0000-0000CA100000}"/>
    <cellStyle name="Nota 3 4 5" xfId="2295" xr:uid="{00000000-0005-0000-0000-0000CB100000}"/>
    <cellStyle name="Nota 3 4 5 2" xfId="2296" xr:uid="{00000000-0005-0000-0000-0000CC100000}"/>
    <cellStyle name="Nota 3 4 5 2 2" xfId="6394" xr:uid="{00000000-0005-0000-0000-0000CD100000}"/>
    <cellStyle name="Nota 3 4 5 3" xfId="6393" xr:uid="{00000000-0005-0000-0000-0000CE100000}"/>
    <cellStyle name="Nota 3 4 6" xfId="2297" xr:uid="{00000000-0005-0000-0000-0000CF100000}"/>
    <cellStyle name="Nota 3 4 6 2" xfId="2298" xr:uid="{00000000-0005-0000-0000-0000D0100000}"/>
    <cellStyle name="Nota 3 4 6 2 2" xfId="6396" xr:uid="{00000000-0005-0000-0000-0000D1100000}"/>
    <cellStyle name="Nota 3 4 6 3" xfId="6395" xr:uid="{00000000-0005-0000-0000-0000D2100000}"/>
    <cellStyle name="Nota 3 4 7" xfId="2299" xr:uid="{00000000-0005-0000-0000-0000D3100000}"/>
    <cellStyle name="Nota 3 4 7 2" xfId="2300" xr:uid="{00000000-0005-0000-0000-0000D4100000}"/>
    <cellStyle name="Nota 3 4 7 2 2" xfId="6398" xr:uid="{00000000-0005-0000-0000-0000D5100000}"/>
    <cellStyle name="Nota 3 4 7 3" xfId="6397" xr:uid="{00000000-0005-0000-0000-0000D6100000}"/>
    <cellStyle name="Nota 3 4 8" xfId="2301" xr:uid="{00000000-0005-0000-0000-0000D7100000}"/>
    <cellStyle name="Nota 3 4 8 2" xfId="6399" xr:uid="{00000000-0005-0000-0000-0000D8100000}"/>
    <cellStyle name="Nota 3 4 9" xfId="6386" xr:uid="{00000000-0005-0000-0000-0000D9100000}"/>
    <cellStyle name="Nota 3 5" xfId="2302" xr:uid="{00000000-0005-0000-0000-0000DA100000}"/>
    <cellStyle name="Nota 3 5 2" xfId="2303" xr:uid="{00000000-0005-0000-0000-0000DB100000}"/>
    <cellStyle name="Nota 3 5 2 2" xfId="2304" xr:uid="{00000000-0005-0000-0000-0000DC100000}"/>
    <cellStyle name="Nota 3 5 2 2 2" xfId="6402" xr:uid="{00000000-0005-0000-0000-0000DD100000}"/>
    <cellStyle name="Nota 3 5 2 3" xfId="6401" xr:uid="{00000000-0005-0000-0000-0000DE100000}"/>
    <cellStyle name="Nota 3 5 3" xfId="2305" xr:uid="{00000000-0005-0000-0000-0000DF100000}"/>
    <cellStyle name="Nota 3 5 3 2" xfId="2306" xr:uid="{00000000-0005-0000-0000-0000E0100000}"/>
    <cellStyle name="Nota 3 5 3 2 2" xfId="6404" xr:uid="{00000000-0005-0000-0000-0000E1100000}"/>
    <cellStyle name="Nota 3 5 3 3" xfId="6403" xr:uid="{00000000-0005-0000-0000-0000E2100000}"/>
    <cellStyle name="Nota 3 5 4" xfId="2307" xr:uid="{00000000-0005-0000-0000-0000E3100000}"/>
    <cellStyle name="Nota 3 5 4 2" xfId="2308" xr:uid="{00000000-0005-0000-0000-0000E4100000}"/>
    <cellStyle name="Nota 3 5 4 2 2" xfId="6406" xr:uid="{00000000-0005-0000-0000-0000E5100000}"/>
    <cellStyle name="Nota 3 5 4 3" xfId="6405" xr:uid="{00000000-0005-0000-0000-0000E6100000}"/>
    <cellStyle name="Nota 3 5 5" xfId="2309" xr:uid="{00000000-0005-0000-0000-0000E7100000}"/>
    <cellStyle name="Nota 3 5 5 2" xfId="2310" xr:uid="{00000000-0005-0000-0000-0000E8100000}"/>
    <cellStyle name="Nota 3 5 5 2 2" xfId="6408" xr:uid="{00000000-0005-0000-0000-0000E9100000}"/>
    <cellStyle name="Nota 3 5 5 3" xfId="6407" xr:uid="{00000000-0005-0000-0000-0000EA100000}"/>
    <cellStyle name="Nota 3 5 6" xfId="2311" xr:uid="{00000000-0005-0000-0000-0000EB100000}"/>
    <cellStyle name="Nota 3 5 6 2" xfId="2312" xr:uid="{00000000-0005-0000-0000-0000EC100000}"/>
    <cellStyle name="Nota 3 5 6 2 2" xfId="6410" xr:uid="{00000000-0005-0000-0000-0000ED100000}"/>
    <cellStyle name="Nota 3 5 6 3" xfId="6409" xr:uid="{00000000-0005-0000-0000-0000EE100000}"/>
    <cellStyle name="Nota 3 5 7" xfId="2313" xr:uid="{00000000-0005-0000-0000-0000EF100000}"/>
    <cellStyle name="Nota 3 5 7 2" xfId="2314" xr:uid="{00000000-0005-0000-0000-0000F0100000}"/>
    <cellStyle name="Nota 3 5 7 2 2" xfId="6412" xr:uid="{00000000-0005-0000-0000-0000F1100000}"/>
    <cellStyle name="Nota 3 5 7 3" xfId="6411" xr:uid="{00000000-0005-0000-0000-0000F2100000}"/>
    <cellStyle name="Nota 3 5 8" xfId="2315" xr:uid="{00000000-0005-0000-0000-0000F3100000}"/>
    <cellStyle name="Nota 3 5 8 2" xfId="6413" xr:uid="{00000000-0005-0000-0000-0000F4100000}"/>
    <cellStyle name="Nota 3 5 9" xfId="6400" xr:uid="{00000000-0005-0000-0000-0000F5100000}"/>
    <cellStyle name="Nota 3 6" xfId="2316" xr:uid="{00000000-0005-0000-0000-0000F6100000}"/>
    <cellStyle name="Nota 3 6 2" xfId="2317" xr:uid="{00000000-0005-0000-0000-0000F7100000}"/>
    <cellStyle name="Nota 3 6 2 2" xfId="2318" xr:uid="{00000000-0005-0000-0000-0000F8100000}"/>
    <cellStyle name="Nota 3 6 2 2 2" xfId="6416" xr:uid="{00000000-0005-0000-0000-0000F9100000}"/>
    <cellStyle name="Nota 3 6 2 3" xfId="6415" xr:uid="{00000000-0005-0000-0000-0000FA100000}"/>
    <cellStyle name="Nota 3 6 3" xfId="2319" xr:uid="{00000000-0005-0000-0000-0000FB100000}"/>
    <cellStyle name="Nota 3 6 3 2" xfId="2320" xr:uid="{00000000-0005-0000-0000-0000FC100000}"/>
    <cellStyle name="Nota 3 6 3 2 2" xfId="6418" xr:uid="{00000000-0005-0000-0000-0000FD100000}"/>
    <cellStyle name="Nota 3 6 3 3" xfId="6417" xr:uid="{00000000-0005-0000-0000-0000FE100000}"/>
    <cellStyle name="Nota 3 6 4" xfId="2321" xr:uid="{00000000-0005-0000-0000-0000FF100000}"/>
    <cellStyle name="Nota 3 6 4 2" xfId="2322" xr:uid="{00000000-0005-0000-0000-000000110000}"/>
    <cellStyle name="Nota 3 6 4 2 2" xfId="6420" xr:uid="{00000000-0005-0000-0000-000001110000}"/>
    <cellStyle name="Nota 3 6 4 3" xfId="6419" xr:uid="{00000000-0005-0000-0000-000002110000}"/>
    <cellStyle name="Nota 3 6 5" xfId="2323" xr:uid="{00000000-0005-0000-0000-000003110000}"/>
    <cellStyle name="Nota 3 6 5 2" xfId="2324" xr:uid="{00000000-0005-0000-0000-000004110000}"/>
    <cellStyle name="Nota 3 6 5 2 2" xfId="6422" xr:uid="{00000000-0005-0000-0000-000005110000}"/>
    <cellStyle name="Nota 3 6 5 3" xfId="6421" xr:uid="{00000000-0005-0000-0000-000006110000}"/>
    <cellStyle name="Nota 3 6 6" xfId="2325" xr:uid="{00000000-0005-0000-0000-000007110000}"/>
    <cellStyle name="Nota 3 6 6 2" xfId="2326" xr:uid="{00000000-0005-0000-0000-000008110000}"/>
    <cellStyle name="Nota 3 6 6 2 2" xfId="6424" xr:uid="{00000000-0005-0000-0000-000009110000}"/>
    <cellStyle name="Nota 3 6 6 3" xfId="6423" xr:uid="{00000000-0005-0000-0000-00000A110000}"/>
    <cellStyle name="Nota 3 6 7" xfId="2327" xr:uid="{00000000-0005-0000-0000-00000B110000}"/>
    <cellStyle name="Nota 3 6 7 2" xfId="2328" xr:uid="{00000000-0005-0000-0000-00000C110000}"/>
    <cellStyle name="Nota 3 6 7 2 2" xfId="6426" xr:uid="{00000000-0005-0000-0000-00000D110000}"/>
    <cellStyle name="Nota 3 6 7 3" xfId="6425" xr:uid="{00000000-0005-0000-0000-00000E110000}"/>
    <cellStyle name="Nota 3 6 8" xfId="2329" xr:uid="{00000000-0005-0000-0000-00000F110000}"/>
    <cellStyle name="Nota 3 6 8 2" xfId="6427" xr:uid="{00000000-0005-0000-0000-000010110000}"/>
    <cellStyle name="Nota 3 6 9" xfId="6414" xr:uid="{00000000-0005-0000-0000-000011110000}"/>
    <cellStyle name="Nota 3 7" xfId="2330" xr:uid="{00000000-0005-0000-0000-000012110000}"/>
    <cellStyle name="Nota 3 7 2" xfId="2331" xr:uid="{00000000-0005-0000-0000-000013110000}"/>
    <cellStyle name="Nota 3 7 2 2" xfId="2332" xr:uid="{00000000-0005-0000-0000-000014110000}"/>
    <cellStyle name="Nota 3 7 2 2 2" xfId="6430" xr:uid="{00000000-0005-0000-0000-000015110000}"/>
    <cellStyle name="Nota 3 7 2 3" xfId="6429" xr:uid="{00000000-0005-0000-0000-000016110000}"/>
    <cellStyle name="Nota 3 7 3" xfId="2333" xr:uid="{00000000-0005-0000-0000-000017110000}"/>
    <cellStyle name="Nota 3 7 3 2" xfId="2334" xr:uid="{00000000-0005-0000-0000-000018110000}"/>
    <cellStyle name="Nota 3 7 3 2 2" xfId="6432" xr:uid="{00000000-0005-0000-0000-000019110000}"/>
    <cellStyle name="Nota 3 7 3 3" xfId="6431" xr:uid="{00000000-0005-0000-0000-00001A110000}"/>
    <cellStyle name="Nota 3 7 4" xfId="2335" xr:uid="{00000000-0005-0000-0000-00001B110000}"/>
    <cellStyle name="Nota 3 7 4 2" xfId="2336" xr:uid="{00000000-0005-0000-0000-00001C110000}"/>
    <cellStyle name="Nota 3 7 4 2 2" xfId="6434" xr:uid="{00000000-0005-0000-0000-00001D110000}"/>
    <cellStyle name="Nota 3 7 4 3" xfId="6433" xr:uid="{00000000-0005-0000-0000-00001E110000}"/>
    <cellStyle name="Nota 3 7 5" xfId="2337" xr:uid="{00000000-0005-0000-0000-00001F110000}"/>
    <cellStyle name="Nota 3 7 5 2" xfId="2338" xr:uid="{00000000-0005-0000-0000-000020110000}"/>
    <cellStyle name="Nota 3 7 5 2 2" xfId="6436" xr:uid="{00000000-0005-0000-0000-000021110000}"/>
    <cellStyle name="Nota 3 7 5 3" xfId="6435" xr:uid="{00000000-0005-0000-0000-000022110000}"/>
    <cellStyle name="Nota 3 7 6" xfId="2339" xr:uid="{00000000-0005-0000-0000-000023110000}"/>
    <cellStyle name="Nota 3 7 6 2" xfId="2340" xr:uid="{00000000-0005-0000-0000-000024110000}"/>
    <cellStyle name="Nota 3 7 6 2 2" xfId="6438" xr:uid="{00000000-0005-0000-0000-000025110000}"/>
    <cellStyle name="Nota 3 7 6 3" xfId="6437" xr:uid="{00000000-0005-0000-0000-000026110000}"/>
    <cellStyle name="Nota 3 7 7" xfId="2341" xr:uid="{00000000-0005-0000-0000-000027110000}"/>
    <cellStyle name="Nota 3 7 7 2" xfId="2342" xr:uid="{00000000-0005-0000-0000-000028110000}"/>
    <cellStyle name="Nota 3 7 7 2 2" xfId="6440" xr:uid="{00000000-0005-0000-0000-000029110000}"/>
    <cellStyle name="Nota 3 7 7 3" xfId="6439" xr:uid="{00000000-0005-0000-0000-00002A110000}"/>
    <cellStyle name="Nota 3 7 8" xfId="2343" xr:uid="{00000000-0005-0000-0000-00002B110000}"/>
    <cellStyle name="Nota 3 7 8 2" xfId="6441" xr:uid="{00000000-0005-0000-0000-00002C110000}"/>
    <cellStyle name="Nota 3 7 9" xfId="6428" xr:uid="{00000000-0005-0000-0000-00002D110000}"/>
    <cellStyle name="Nota 3 8" xfId="2344" xr:uid="{00000000-0005-0000-0000-00002E110000}"/>
    <cellStyle name="Nota 3 8 2" xfId="2345" xr:uid="{00000000-0005-0000-0000-00002F110000}"/>
    <cellStyle name="Nota 3 8 2 2" xfId="2346" xr:uid="{00000000-0005-0000-0000-000030110000}"/>
    <cellStyle name="Nota 3 8 2 2 2" xfId="6444" xr:uid="{00000000-0005-0000-0000-000031110000}"/>
    <cellStyle name="Nota 3 8 2 3" xfId="6443" xr:uid="{00000000-0005-0000-0000-000032110000}"/>
    <cellStyle name="Nota 3 8 3" xfId="2347" xr:uid="{00000000-0005-0000-0000-000033110000}"/>
    <cellStyle name="Nota 3 8 3 2" xfId="2348" xr:uid="{00000000-0005-0000-0000-000034110000}"/>
    <cellStyle name="Nota 3 8 3 2 2" xfId="6446" xr:uid="{00000000-0005-0000-0000-000035110000}"/>
    <cellStyle name="Nota 3 8 3 3" xfId="6445" xr:uid="{00000000-0005-0000-0000-000036110000}"/>
    <cellStyle name="Nota 3 8 4" xfId="2349" xr:uid="{00000000-0005-0000-0000-000037110000}"/>
    <cellStyle name="Nota 3 8 4 2" xfId="2350" xr:uid="{00000000-0005-0000-0000-000038110000}"/>
    <cellStyle name="Nota 3 8 4 2 2" xfId="6448" xr:uid="{00000000-0005-0000-0000-000039110000}"/>
    <cellStyle name="Nota 3 8 4 3" xfId="6447" xr:uid="{00000000-0005-0000-0000-00003A110000}"/>
    <cellStyle name="Nota 3 8 5" xfId="2351" xr:uid="{00000000-0005-0000-0000-00003B110000}"/>
    <cellStyle name="Nota 3 8 5 2" xfId="2352" xr:uid="{00000000-0005-0000-0000-00003C110000}"/>
    <cellStyle name="Nota 3 8 5 2 2" xfId="6450" xr:uid="{00000000-0005-0000-0000-00003D110000}"/>
    <cellStyle name="Nota 3 8 5 3" xfId="6449" xr:uid="{00000000-0005-0000-0000-00003E110000}"/>
    <cellStyle name="Nota 3 8 6" xfId="2353" xr:uid="{00000000-0005-0000-0000-00003F110000}"/>
    <cellStyle name="Nota 3 8 6 2" xfId="2354" xr:uid="{00000000-0005-0000-0000-000040110000}"/>
    <cellStyle name="Nota 3 8 6 2 2" xfId="6452" xr:uid="{00000000-0005-0000-0000-000041110000}"/>
    <cellStyle name="Nota 3 8 6 3" xfId="6451" xr:uid="{00000000-0005-0000-0000-000042110000}"/>
    <cellStyle name="Nota 3 8 7" xfId="2355" xr:uid="{00000000-0005-0000-0000-000043110000}"/>
    <cellStyle name="Nota 3 8 7 2" xfId="2356" xr:uid="{00000000-0005-0000-0000-000044110000}"/>
    <cellStyle name="Nota 3 8 7 2 2" xfId="6454" xr:uid="{00000000-0005-0000-0000-000045110000}"/>
    <cellStyle name="Nota 3 8 7 3" xfId="6453" xr:uid="{00000000-0005-0000-0000-000046110000}"/>
    <cellStyle name="Nota 3 8 8" xfId="2357" xr:uid="{00000000-0005-0000-0000-000047110000}"/>
    <cellStyle name="Nota 3 8 8 2" xfId="6455" xr:uid="{00000000-0005-0000-0000-000048110000}"/>
    <cellStyle name="Nota 3 8 9" xfId="6442" xr:uid="{00000000-0005-0000-0000-000049110000}"/>
    <cellStyle name="Nota 3 9" xfId="2358" xr:uid="{00000000-0005-0000-0000-00004A110000}"/>
    <cellStyle name="Nota 3 9 2" xfId="2359" xr:uid="{00000000-0005-0000-0000-00004B110000}"/>
    <cellStyle name="Nota 3 9 2 2" xfId="2360" xr:uid="{00000000-0005-0000-0000-00004C110000}"/>
    <cellStyle name="Nota 3 9 2 2 2" xfId="6458" xr:uid="{00000000-0005-0000-0000-00004D110000}"/>
    <cellStyle name="Nota 3 9 2 3" xfId="6457" xr:uid="{00000000-0005-0000-0000-00004E110000}"/>
    <cellStyle name="Nota 3 9 3" xfId="2361" xr:uid="{00000000-0005-0000-0000-00004F110000}"/>
    <cellStyle name="Nota 3 9 3 2" xfId="2362" xr:uid="{00000000-0005-0000-0000-000050110000}"/>
    <cellStyle name="Nota 3 9 3 2 2" xfId="6460" xr:uid="{00000000-0005-0000-0000-000051110000}"/>
    <cellStyle name="Nota 3 9 3 3" xfId="6459" xr:uid="{00000000-0005-0000-0000-000052110000}"/>
    <cellStyle name="Nota 3 9 4" xfId="2363" xr:uid="{00000000-0005-0000-0000-000053110000}"/>
    <cellStyle name="Nota 3 9 4 2" xfId="2364" xr:uid="{00000000-0005-0000-0000-000054110000}"/>
    <cellStyle name="Nota 3 9 4 2 2" xfId="6462" xr:uid="{00000000-0005-0000-0000-000055110000}"/>
    <cellStyle name="Nota 3 9 4 3" xfId="6461" xr:uid="{00000000-0005-0000-0000-000056110000}"/>
    <cellStyle name="Nota 3 9 5" xfId="2365" xr:uid="{00000000-0005-0000-0000-000057110000}"/>
    <cellStyle name="Nota 3 9 5 2" xfId="2366" xr:uid="{00000000-0005-0000-0000-000058110000}"/>
    <cellStyle name="Nota 3 9 5 2 2" xfId="6464" xr:uid="{00000000-0005-0000-0000-000059110000}"/>
    <cellStyle name="Nota 3 9 5 3" xfId="6463" xr:uid="{00000000-0005-0000-0000-00005A110000}"/>
    <cellStyle name="Nota 3 9 6" xfId="2367" xr:uid="{00000000-0005-0000-0000-00005B110000}"/>
    <cellStyle name="Nota 3 9 6 2" xfId="2368" xr:uid="{00000000-0005-0000-0000-00005C110000}"/>
    <cellStyle name="Nota 3 9 6 2 2" xfId="6466" xr:uid="{00000000-0005-0000-0000-00005D110000}"/>
    <cellStyle name="Nota 3 9 6 3" xfId="6465" xr:uid="{00000000-0005-0000-0000-00005E110000}"/>
    <cellStyle name="Nota 3 9 7" xfId="2369" xr:uid="{00000000-0005-0000-0000-00005F110000}"/>
    <cellStyle name="Nota 3 9 7 2" xfId="2370" xr:uid="{00000000-0005-0000-0000-000060110000}"/>
    <cellStyle name="Nota 3 9 7 2 2" xfId="6468" xr:uid="{00000000-0005-0000-0000-000061110000}"/>
    <cellStyle name="Nota 3 9 7 3" xfId="6467" xr:uid="{00000000-0005-0000-0000-000062110000}"/>
    <cellStyle name="Nota 3 9 8" xfId="2371" xr:uid="{00000000-0005-0000-0000-000063110000}"/>
    <cellStyle name="Nota 3 9 8 2" xfId="6469" xr:uid="{00000000-0005-0000-0000-000064110000}"/>
    <cellStyle name="Nota 3 9 9" xfId="6456" xr:uid="{00000000-0005-0000-0000-000065110000}"/>
    <cellStyle name="Nota 4" xfId="2372" xr:uid="{00000000-0005-0000-0000-000066110000}"/>
    <cellStyle name="Nota 4 10" xfId="2373" xr:uid="{00000000-0005-0000-0000-000067110000}"/>
    <cellStyle name="Nota 4 10 2" xfId="2374" xr:uid="{00000000-0005-0000-0000-000068110000}"/>
    <cellStyle name="Nota 4 10 2 2" xfId="2375" xr:uid="{00000000-0005-0000-0000-000069110000}"/>
    <cellStyle name="Nota 4 10 2 2 2" xfId="6473" xr:uid="{00000000-0005-0000-0000-00006A110000}"/>
    <cellStyle name="Nota 4 10 2 3" xfId="6472" xr:uid="{00000000-0005-0000-0000-00006B110000}"/>
    <cellStyle name="Nota 4 10 3" xfId="2376" xr:uid="{00000000-0005-0000-0000-00006C110000}"/>
    <cellStyle name="Nota 4 10 3 2" xfId="6474" xr:uid="{00000000-0005-0000-0000-00006D110000}"/>
    <cellStyle name="Nota 4 10 4" xfId="6471" xr:uid="{00000000-0005-0000-0000-00006E110000}"/>
    <cellStyle name="Nota 4 11" xfId="2377" xr:uid="{00000000-0005-0000-0000-00006F110000}"/>
    <cellStyle name="Nota 4 11 2" xfId="2378" xr:uid="{00000000-0005-0000-0000-000070110000}"/>
    <cellStyle name="Nota 4 11 2 2" xfId="2379" xr:uid="{00000000-0005-0000-0000-000071110000}"/>
    <cellStyle name="Nota 4 11 2 2 2" xfId="6477" xr:uid="{00000000-0005-0000-0000-000072110000}"/>
    <cellStyle name="Nota 4 11 2 3" xfId="6476" xr:uid="{00000000-0005-0000-0000-000073110000}"/>
    <cellStyle name="Nota 4 11 3" xfId="2380" xr:uid="{00000000-0005-0000-0000-000074110000}"/>
    <cellStyle name="Nota 4 11 3 2" xfId="6478" xr:uid="{00000000-0005-0000-0000-000075110000}"/>
    <cellStyle name="Nota 4 11 4" xfId="6475" xr:uid="{00000000-0005-0000-0000-000076110000}"/>
    <cellStyle name="Nota 4 12" xfId="2381" xr:uid="{00000000-0005-0000-0000-000077110000}"/>
    <cellStyle name="Nota 4 12 2" xfId="2382" xr:uid="{00000000-0005-0000-0000-000078110000}"/>
    <cellStyle name="Nota 4 12 2 2" xfId="2383" xr:uid="{00000000-0005-0000-0000-000079110000}"/>
    <cellStyle name="Nota 4 12 2 2 2" xfId="6481" xr:uid="{00000000-0005-0000-0000-00007A110000}"/>
    <cellStyle name="Nota 4 12 2 3" xfId="6480" xr:uid="{00000000-0005-0000-0000-00007B110000}"/>
    <cellStyle name="Nota 4 12 3" xfId="2384" xr:uid="{00000000-0005-0000-0000-00007C110000}"/>
    <cellStyle name="Nota 4 12 3 2" xfId="6482" xr:uid="{00000000-0005-0000-0000-00007D110000}"/>
    <cellStyle name="Nota 4 12 4" xfId="6479" xr:uid="{00000000-0005-0000-0000-00007E110000}"/>
    <cellStyle name="Nota 4 13" xfId="2385" xr:uid="{00000000-0005-0000-0000-00007F110000}"/>
    <cellStyle name="Nota 4 13 2" xfId="2386" xr:uid="{00000000-0005-0000-0000-000080110000}"/>
    <cellStyle name="Nota 4 13 2 2" xfId="2387" xr:uid="{00000000-0005-0000-0000-000081110000}"/>
    <cellStyle name="Nota 4 13 2 2 2" xfId="6485" xr:uid="{00000000-0005-0000-0000-000082110000}"/>
    <cellStyle name="Nota 4 13 2 3" xfId="6484" xr:uid="{00000000-0005-0000-0000-000083110000}"/>
    <cellStyle name="Nota 4 13 3" xfId="2388" xr:uid="{00000000-0005-0000-0000-000084110000}"/>
    <cellStyle name="Nota 4 13 3 2" xfId="6486" xr:uid="{00000000-0005-0000-0000-000085110000}"/>
    <cellStyle name="Nota 4 13 4" xfId="6483" xr:uid="{00000000-0005-0000-0000-000086110000}"/>
    <cellStyle name="Nota 4 14" xfId="2389" xr:uid="{00000000-0005-0000-0000-000087110000}"/>
    <cellStyle name="Nota 4 14 2" xfId="2390" xr:uid="{00000000-0005-0000-0000-000088110000}"/>
    <cellStyle name="Nota 4 14 2 2" xfId="6488" xr:uid="{00000000-0005-0000-0000-000089110000}"/>
    <cellStyle name="Nota 4 14 3" xfId="6487" xr:uid="{00000000-0005-0000-0000-00008A110000}"/>
    <cellStyle name="Nota 4 15" xfId="2391" xr:uid="{00000000-0005-0000-0000-00008B110000}"/>
    <cellStyle name="Nota 4 15 2" xfId="2392" xr:uid="{00000000-0005-0000-0000-00008C110000}"/>
    <cellStyle name="Nota 4 15 2 2" xfId="6490" xr:uid="{00000000-0005-0000-0000-00008D110000}"/>
    <cellStyle name="Nota 4 15 3" xfId="6489" xr:uid="{00000000-0005-0000-0000-00008E110000}"/>
    <cellStyle name="Nota 4 16" xfId="2393" xr:uid="{00000000-0005-0000-0000-00008F110000}"/>
    <cellStyle name="Nota 4 16 2" xfId="2394" xr:uid="{00000000-0005-0000-0000-000090110000}"/>
    <cellStyle name="Nota 4 16 2 2" xfId="6492" xr:uid="{00000000-0005-0000-0000-000091110000}"/>
    <cellStyle name="Nota 4 16 3" xfId="6491" xr:uid="{00000000-0005-0000-0000-000092110000}"/>
    <cellStyle name="Nota 4 17" xfId="6470" xr:uid="{00000000-0005-0000-0000-000093110000}"/>
    <cellStyle name="Nota 4 2" xfId="2395" xr:uid="{00000000-0005-0000-0000-000094110000}"/>
    <cellStyle name="Nota 4 2 2" xfId="2396" xr:uid="{00000000-0005-0000-0000-000095110000}"/>
    <cellStyle name="Nota 4 2 2 2" xfId="2397" xr:uid="{00000000-0005-0000-0000-000096110000}"/>
    <cellStyle name="Nota 4 2 2 2 2" xfId="6495" xr:uid="{00000000-0005-0000-0000-000097110000}"/>
    <cellStyle name="Nota 4 2 2 3" xfId="6494" xr:uid="{00000000-0005-0000-0000-000098110000}"/>
    <cellStyle name="Nota 4 2 3" xfId="2398" xr:uid="{00000000-0005-0000-0000-000099110000}"/>
    <cellStyle name="Nota 4 2 3 2" xfId="2399" xr:uid="{00000000-0005-0000-0000-00009A110000}"/>
    <cellStyle name="Nota 4 2 3 2 2" xfId="6497" xr:uid="{00000000-0005-0000-0000-00009B110000}"/>
    <cellStyle name="Nota 4 2 3 3" xfId="6496" xr:uid="{00000000-0005-0000-0000-00009C110000}"/>
    <cellStyle name="Nota 4 2 4" xfId="2400" xr:uid="{00000000-0005-0000-0000-00009D110000}"/>
    <cellStyle name="Nota 4 2 4 2" xfId="2401" xr:uid="{00000000-0005-0000-0000-00009E110000}"/>
    <cellStyle name="Nota 4 2 4 2 2" xfId="6499" xr:uid="{00000000-0005-0000-0000-00009F110000}"/>
    <cellStyle name="Nota 4 2 4 3" xfId="6498" xr:uid="{00000000-0005-0000-0000-0000A0110000}"/>
    <cellStyle name="Nota 4 2 5" xfId="2402" xr:uid="{00000000-0005-0000-0000-0000A1110000}"/>
    <cellStyle name="Nota 4 2 5 2" xfId="2403" xr:uid="{00000000-0005-0000-0000-0000A2110000}"/>
    <cellStyle name="Nota 4 2 5 2 2" xfId="6501" xr:uid="{00000000-0005-0000-0000-0000A3110000}"/>
    <cellStyle name="Nota 4 2 5 3" xfId="6500" xr:uid="{00000000-0005-0000-0000-0000A4110000}"/>
    <cellStyle name="Nota 4 2 6" xfId="2404" xr:uid="{00000000-0005-0000-0000-0000A5110000}"/>
    <cellStyle name="Nota 4 2 6 2" xfId="2405" xr:uid="{00000000-0005-0000-0000-0000A6110000}"/>
    <cellStyle name="Nota 4 2 6 2 2" xfId="6503" xr:uid="{00000000-0005-0000-0000-0000A7110000}"/>
    <cellStyle name="Nota 4 2 6 3" xfId="6502" xr:uid="{00000000-0005-0000-0000-0000A8110000}"/>
    <cellStyle name="Nota 4 2 7" xfId="2406" xr:uid="{00000000-0005-0000-0000-0000A9110000}"/>
    <cellStyle name="Nota 4 2 7 2" xfId="2407" xr:uid="{00000000-0005-0000-0000-0000AA110000}"/>
    <cellStyle name="Nota 4 2 7 2 2" xfId="6505" xr:uid="{00000000-0005-0000-0000-0000AB110000}"/>
    <cellStyle name="Nota 4 2 7 3" xfId="6504" xr:uid="{00000000-0005-0000-0000-0000AC110000}"/>
    <cellStyle name="Nota 4 2 8" xfId="2408" xr:uid="{00000000-0005-0000-0000-0000AD110000}"/>
    <cellStyle name="Nota 4 2 8 2" xfId="6506" xr:uid="{00000000-0005-0000-0000-0000AE110000}"/>
    <cellStyle name="Nota 4 2 9" xfId="6493" xr:uid="{00000000-0005-0000-0000-0000AF110000}"/>
    <cellStyle name="Nota 4 3" xfId="2409" xr:uid="{00000000-0005-0000-0000-0000B0110000}"/>
    <cellStyle name="Nota 4 3 2" xfId="2410" xr:uid="{00000000-0005-0000-0000-0000B1110000}"/>
    <cellStyle name="Nota 4 3 2 2" xfId="2411" xr:uid="{00000000-0005-0000-0000-0000B2110000}"/>
    <cellStyle name="Nota 4 3 2 2 2" xfId="6509" xr:uid="{00000000-0005-0000-0000-0000B3110000}"/>
    <cellStyle name="Nota 4 3 2 3" xfId="6508" xr:uid="{00000000-0005-0000-0000-0000B4110000}"/>
    <cellStyle name="Nota 4 3 3" xfId="2412" xr:uid="{00000000-0005-0000-0000-0000B5110000}"/>
    <cellStyle name="Nota 4 3 3 2" xfId="2413" xr:uid="{00000000-0005-0000-0000-0000B6110000}"/>
    <cellStyle name="Nota 4 3 3 2 2" xfId="6511" xr:uid="{00000000-0005-0000-0000-0000B7110000}"/>
    <cellStyle name="Nota 4 3 3 3" xfId="6510" xr:uid="{00000000-0005-0000-0000-0000B8110000}"/>
    <cellStyle name="Nota 4 3 4" xfId="2414" xr:uid="{00000000-0005-0000-0000-0000B9110000}"/>
    <cellStyle name="Nota 4 3 4 2" xfId="2415" xr:uid="{00000000-0005-0000-0000-0000BA110000}"/>
    <cellStyle name="Nota 4 3 4 2 2" xfId="6513" xr:uid="{00000000-0005-0000-0000-0000BB110000}"/>
    <cellStyle name="Nota 4 3 4 3" xfId="6512" xr:uid="{00000000-0005-0000-0000-0000BC110000}"/>
    <cellStyle name="Nota 4 3 5" xfId="2416" xr:uid="{00000000-0005-0000-0000-0000BD110000}"/>
    <cellStyle name="Nota 4 3 5 2" xfId="2417" xr:uid="{00000000-0005-0000-0000-0000BE110000}"/>
    <cellStyle name="Nota 4 3 5 2 2" xfId="6515" xr:uid="{00000000-0005-0000-0000-0000BF110000}"/>
    <cellStyle name="Nota 4 3 5 3" xfId="6514" xr:uid="{00000000-0005-0000-0000-0000C0110000}"/>
    <cellStyle name="Nota 4 3 6" xfId="2418" xr:uid="{00000000-0005-0000-0000-0000C1110000}"/>
    <cellStyle name="Nota 4 3 6 2" xfId="2419" xr:uid="{00000000-0005-0000-0000-0000C2110000}"/>
    <cellStyle name="Nota 4 3 6 2 2" xfId="6517" xr:uid="{00000000-0005-0000-0000-0000C3110000}"/>
    <cellStyle name="Nota 4 3 6 3" xfId="6516" xr:uid="{00000000-0005-0000-0000-0000C4110000}"/>
    <cellStyle name="Nota 4 3 7" xfId="2420" xr:uid="{00000000-0005-0000-0000-0000C5110000}"/>
    <cellStyle name="Nota 4 3 7 2" xfId="2421" xr:uid="{00000000-0005-0000-0000-0000C6110000}"/>
    <cellStyle name="Nota 4 3 7 2 2" xfId="6519" xr:uid="{00000000-0005-0000-0000-0000C7110000}"/>
    <cellStyle name="Nota 4 3 7 3" xfId="6518" xr:uid="{00000000-0005-0000-0000-0000C8110000}"/>
    <cellStyle name="Nota 4 3 8" xfId="2422" xr:uid="{00000000-0005-0000-0000-0000C9110000}"/>
    <cellStyle name="Nota 4 3 8 2" xfId="6520" xr:uid="{00000000-0005-0000-0000-0000CA110000}"/>
    <cellStyle name="Nota 4 3 9" xfId="6507" xr:uid="{00000000-0005-0000-0000-0000CB110000}"/>
    <cellStyle name="Nota 4 4" xfId="2423" xr:uid="{00000000-0005-0000-0000-0000CC110000}"/>
    <cellStyle name="Nota 4 4 2" xfId="2424" xr:uid="{00000000-0005-0000-0000-0000CD110000}"/>
    <cellStyle name="Nota 4 4 2 2" xfId="2425" xr:uid="{00000000-0005-0000-0000-0000CE110000}"/>
    <cellStyle name="Nota 4 4 2 2 2" xfId="6523" xr:uid="{00000000-0005-0000-0000-0000CF110000}"/>
    <cellStyle name="Nota 4 4 2 3" xfId="6522" xr:uid="{00000000-0005-0000-0000-0000D0110000}"/>
    <cellStyle name="Nota 4 4 3" xfId="2426" xr:uid="{00000000-0005-0000-0000-0000D1110000}"/>
    <cellStyle name="Nota 4 4 3 2" xfId="2427" xr:uid="{00000000-0005-0000-0000-0000D2110000}"/>
    <cellStyle name="Nota 4 4 3 2 2" xfId="6525" xr:uid="{00000000-0005-0000-0000-0000D3110000}"/>
    <cellStyle name="Nota 4 4 3 3" xfId="6524" xr:uid="{00000000-0005-0000-0000-0000D4110000}"/>
    <cellStyle name="Nota 4 4 4" xfId="2428" xr:uid="{00000000-0005-0000-0000-0000D5110000}"/>
    <cellStyle name="Nota 4 4 4 2" xfId="2429" xr:uid="{00000000-0005-0000-0000-0000D6110000}"/>
    <cellStyle name="Nota 4 4 4 2 2" xfId="6527" xr:uid="{00000000-0005-0000-0000-0000D7110000}"/>
    <cellStyle name="Nota 4 4 4 3" xfId="6526" xr:uid="{00000000-0005-0000-0000-0000D8110000}"/>
    <cellStyle name="Nota 4 4 5" xfId="2430" xr:uid="{00000000-0005-0000-0000-0000D9110000}"/>
    <cellStyle name="Nota 4 4 5 2" xfId="2431" xr:uid="{00000000-0005-0000-0000-0000DA110000}"/>
    <cellStyle name="Nota 4 4 5 2 2" xfId="6529" xr:uid="{00000000-0005-0000-0000-0000DB110000}"/>
    <cellStyle name="Nota 4 4 5 3" xfId="6528" xr:uid="{00000000-0005-0000-0000-0000DC110000}"/>
    <cellStyle name="Nota 4 4 6" xfId="2432" xr:uid="{00000000-0005-0000-0000-0000DD110000}"/>
    <cellStyle name="Nota 4 4 6 2" xfId="2433" xr:uid="{00000000-0005-0000-0000-0000DE110000}"/>
    <cellStyle name="Nota 4 4 6 2 2" xfId="6531" xr:uid="{00000000-0005-0000-0000-0000DF110000}"/>
    <cellStyle name="Nota 4 4 6 3" xfId="6530" xr:uid="{00000000-0005-0000-0000-0000E0110000}"/>
    <cellStyle name="Nota 4 4 7" xfId="2434" xr:uid="{00000000-0005-0000-0000-0000E1110000}"/>
    <cellStyle name="Nota 4 4 7 2" xfId="2435" xr:uid="{00000000-0005-0000-0000-0000E2110000}"/>
    <cellStyle name="Nota 4 4 7 2 2" xfId="6533" xr:uid="{00000000-0005-0000-0000-0000E3110000}"/>
    <cellStyle name="Nota 4 4 7 3" xfId="6532" xr:uid="{00000000-0005-0000-0000-0000E4110000}"/>
    <cellStyle name="Nota 4 4 8" xfId="2436" xr:uid="{00000000-0005-0000-0000-0000E5110000}"/>
    <cellStyle name="Nota 4 4 8 2" xfId="6534" xr:uid="{00000000-0005-0000-0000-0000E6110000}"/>
    <cellStyle name="Nota 4 4 9" xfId="6521" xr:uid="{00000000-0005-0000-0000-0000E7110000}"/>
    <cellStyle name="Nota 4 5" xfId="2437" xr:uid="{00000000-0005-0000-0000-0000E8110000}"/>
    <cellStyle name="Nota 4 5 2" xfId="2438" xr:uid="{00000000-0005-0000-0000-0000E9110000}"/>
    <cellStyle name="Nota 4 5 2 2" xfId="2439" xr:uid="{00000000-0005-0000-0000-0000EA110000}"/>
    <cellStyle name="Nota 4 5 2 2 2" xfId="6537" xr:uid="{00000000-0005-0000-0000-0000EB110000}"/>
    <cellStyle name="Nota 4 5 2 3" xfId="6536" xr:uid="{00000000-0005-0000-0000-0000EC110000}"/>
    <cellStyle name="Nota 4 5 3" xfId="2440" xr:uid="{00000000-0005-0000-0000-0000ED110000}"/>
    <cellStyle name="Nota 4 5 3 2" xfId="2441" xr:uid="{00000000-0005-0000-0000-0000EE110000}"/>
    <cellStyle name="Nota 4 5 3 2 2" xfId="6539" xr:uid="{00000000-0005-0000-0000-0000EF110000}"/>
    <cellStyle name="Nota 4 5 3 3" xfId="6538" xr:uid="{00000000-0005-0000-0000-0000F0110000}"/>
    <cellStyle name="Nota 4 5 4" xfId="2442" xr:uid="{00000000-0005-0000-0000-0000F1110000}"/>
    <cellStyle name="Nota 4 5 4 2" xfId="2443" xr:uid="{00000000-0005-0000-0000-0000F2110000}"/>
    <cellStyle name="Nota 4 5 4 2 2" xfId="6541" xr:uid="{00000000-0005-0000-0000-0000F3110000}"/>
    <cellStyle name="Nota 4 5 4 3" xfId="6540" xr:uid="{00000000-0005-0000-0000-0000F4110000}"/>
    <cellStyle name="Nota 4 5 5" xfId="2444" xr:uid="{00000000-0005-0000-0000-0000F5110000}"/>
    <cellStyle name="Nota 4 5 5 2" xfId="2445" xr:uid="{00000000-0005-0000-0000-0000F6110000}"/>
    <cellStyle name="Nota 4 5 5 2 2" xfId="6543" xr:uid="{00000000-0005-0000-0000-0000F7110000}"/>
    <cellStyle name="Nota 4 5 5 3" xfId="6542" xr:uid="{00000000-0005-0000-0000-0000F8110000}"/>
    <cellStyle name="Nota 4 5 6" xfId="2446" xr:uid="{00000000-0005-0000-0000-0000F9110000}"/>
    <cellStyle name="Nota 4 5 6 2" xfId="2447" xr:uid="{00000000-0005-0000-0000-0000FA110000}"/>
    <cellStyle name="Nota 4 5 6 2 2" xfId="6545" xr:uid="{00000000-0005-0000-0000-0000FB110000}"/>
    <cellStyle name="Nota 4 5 6 3" xfId="6544" xr:uid="{00000000-0005-0000-0000-0000FC110000}"/>
    <cellStyle name="Nota 4 5 7" xfId="2448" xr:uid="{00000000-0005-0000-0000-0000FD110000}"/>
    <cellStyle name="Nota 4 5 7 2" xfId="2449" xr:uid="{00000000-0005-0000-0000-0000FE110000}"/>
    <cellStyle name="Nota 4 5 7 2 2" xfId="6547" xr:uid="{00000000-0005-0000-0000-0000FF110000}"/>
    <cellStyle name="Nota 4 5 7 3" xfId="6546" xr:uid="{00000000-0005-0000-0000-000000120000}"/>
    <cellStyle name="Nota 4 5 8" xfId="2450" xr:uid="{00000000-0005-0000-0000-000001120000}"/>
    <cellStyle name="Nota 4 5 8 2" xfId="6548" xr:uid="{00000000-0005-0000-0000-000002120000}"/>
    <cellStyle name="Nota 4 5 9" xfId="6535" xr:uid="{00000000-0005-0000-0000-000003120000}"/>
    <cellStyle name="Nota 4 6" xfId="2451" xr:uid="{00000000-0005-0000-0000-000004120000}"/>
    <cellStyle name="Nota 4 6 2" xfId="2452" xr:uid="{00000000-0005-0000-0000-000005120000}"/>
    <cellStyle name="Nota 4 6 2 2" xfId="2453" xr:uid="{00000000-0005-0000-0000-000006120000}"/>
    <cellStyle name="Nota 4 6 2 2 2" xfId="6551" xr:uid="{00000000-0005-0000-0000-000007120000}"/>
    <cellStyle name="Nota 4 6 2 3" xfId="6550" xr:uid="{00000000-0005-0000-0000-000008120000}"/>
    <cellStyle name="Nota 4 6 3" xfId="2454" xr:uid="{00000000-0005-0000-0000-000009120000}"/>
    <cellStyle name="Nota 4 6 3 2" xfId="2455" xr:uid="{00000000-0005-0000-0000-00000A120000}"/>
    <cellStyle name="Nota 4 6 3 2 2" xfId="6553" xr:uid="{00000000-0005-0000-0000-00000B120000}"/>
    <cellStyle name="Nota 4 6 3 3" xfId="6552" xr:uid="{00000000-0005-0000-0000-00000C120000}"/>
    <cellStyle name="Nota 4 6 4" xfId="2456" xr:uid="{00000000-0005-0000-0000-00000D120000}"/>
    <cellStyle name="Nota 4 6 4 2" xfId="2457" xr:uid="{00000000-0005-0000-0000-00000E120000}"/>
    <cellStyle name="Nota 4 6 4 2 2" xfId="6555" xr:uid="{00000000-0005-0000-0000-00000F120000}"/>
    <cellStyle name="Nota 4 6 4 3" xfId="6554" xr:uid="{00000000-0005-0000-0000-000010120000}"/>
    <cellStyle name="Nota 4 6 5" xfId="2458" xr:uid="{00000000-0005-0000-0000-000011120000}"/>
    <cellStyle name="Nota 4 6 5 2" xfId="2459" xr:uid="{00000000-0005-0000-0000-000012120000}"/>
    <cellStyle name="Nota 4 6 5 2 2" xfId="6557" xr:uid="{00000000-0005-0000-0000-000013120000}"/>
    <cellStyle name="Nota 4 6 5 3" xfId="6556" xr:uid="{00000000-0005-0000-0000-000014120000}"/>
    <cellStyle name="Nota 4 6 6" xfId="2460" xr:uid="{00000000-0005-0000-0000-000015120000}"/>
    <cellStyle name="Nota 4 6 6 2" xfId="2461" xr:uid="{00000000-0005-0000-0000-000016120000}"/>
    <cellStyle name="Nota 4 6 6 2 2" xfId="6559" xr:uid="{00000000-0005-0000-0000-000017120000}"/>
    <cellStyle name="Nota 4 6 6 3" xfId="6558" xr:uid="{00000000-0005-0000-0000-000018120000}"/>
    <cellStyle name="Nota 4 6 7" xfId="2462" xr:uid="{00000000-0005-0000-0000-000019120000}"/>
    <cellStyle name="Nota 4 6 7 2" xfId="2463" xr:uid="{00000000-0005-0000-0000-00001A120000}"/>
    <cellStyle name="Nota 4 6 7 2 2" xfId="6561" xr:uid="{00000000-0005-0000-0000-00001B120000}"/>
    <cellStyle name="Nota 4 6 7 3" xfId="6560" xr:uid="{00000000-0005-0000-0000-00001C120000}"/>
    <cellStyle name="Nota 4 6 8" xfId="2464" xr:uid="{00000000-0005-0000-0000-00001D120000}"/>
    <cellStyle name="Nota 4 6 8 2" xfId="6562" xr:uid="{00000000-0005-0000-0000-00001E120000}"/>
    <cellStyle name="Nota 4 6 9" xfId="6549" xr:uid="{00000000-0005-0000-0000-00001F120000}"/>
    <cellStyle name="Nota 4 7" xfId="2465" xr:uid="{00000000-0005-0000-0000-000020120000}"/>
    <cellStyle name="Nota 4 7 2" xfId="2466" xr:uid="{00000000-0005-0000-0000-000021120000}"/>
    <cellStyle name="Nota 4 7 2 2" xfId="2467" xr:uid="{00000000-0005-0000-0000-000022120000}"/>
    <cellStyle name="Nota 4 7 2 2 2" xfId="6565" xr:uid="{00000000-0005-0000-0000-000023120000}"/>
    <cellStyle name="Nota 4 7 2 3" xfId="6564" xr:uid="{00000000-0005-0000-0000-000024120000}"/>
    <cellStyle name="Nota 4 7 3" xfId="2468" xr:uid="{00000000-0005-0000-0000-000025120000}"/>
    <cellStyle name="Nota 4 7 3 2" xfId="2469" xr:uid="{00000000-0005-0000-0000-000026120000}"/>
    <cellStyle name="Nota 4 7 3 2 2" xfId="6567" xr:uid="{00000000-0005-0000-0000-000027120000}"/>
    <cellStyle name="Nota 4 7 3 3" xfId="6566" xr:uid="{00000000-0005-0000-0000-000028120000}"/>
    <cellStyle name="Nota 4 7 4" xfId="2470" xr:uid="{00000000-0005-0000-0000-000029120000}"/>
    <cellStyle name="Nota 4 7 4 2" xfId="2471" xr:uid="{00000000-0005-0000-0000-00002A120000}"/>
    <cellStyle name="Nota 4 7 4 2 2" xfId="6569" xr:uid="{00000000-0005-0000-0000-00002B120000}"/>
    <cellStyle name="Nota 4 7 4 3" xfId="6568" xr:uid="{00000000-0005-0000-0000-00002C120000}"/>
    <cellStyle name="Nota 4 7 5" xfId="2472" xr:uid="{00000000-0005-0000-0000-00002D120000}"/>
    <cellStyle name="Nota 4 7 5 2" xfId="2473" xr:uid="{00000000-0005-0000-0000-00002E120000}"/>
    <cellStyle name="Nota 4 7 5 2 2" xfId="6571" xr:uid="{00000000-0005-0000-0000-00002F120000}"/>
    <cellStyle name="Nota 4 7 5 3" xfId="6570" xr:uid="{00000000-0005-0000-0000-000030120000}"/>
    <cellStyle name="Nota 4 7 6" xfId="2474" xr:uid="{00000000-0005-0000-0000-000031120000}"/>
    <cellStyle name="Nota 4 7 6 2" xfId="2475" xr:uid="{00000000-0005-0000-0000-000032120000}"/>
    <cellStyle name="Nota 4 7 6 2 2" xfId="6573" xr:uid="{00000000-0005-0000-0000-000033120000}"/>
    <cellStyle name="Nota 4 7 6 3" xfId="6572" xr:uid="{00000000-0005-0000-0000-000034120000}"/>
    <cellStyle name="Nota 4 7 7" xfId="2476" xr:uid="{00000000-0005-0000-0000-000035120000}"/>
    <cellStyle name="Nota 4 7 7 2" xfId="2477" xr:uid="{00000000-0005-0000-0000-000036120000}"/>
    <cellStyle name="Nota 4 7 7 2 2" xfId="6575" xr:uid="{00000000-0005-0000-0000-000037120000}"/>
    <cellStyle name="Nota 4 7 7 3" xfId="6574" xr:uid="{00000000-0005-0000-0000-000038120000}"/>
    <cellStyle name="Nota 4 7 8" xfId="2478" xr:uid="{00000000-0005-0000-0000-000039120000}"/>
    <cellStyle name="Nota 4 7 8 2" xfId="6576" xr:uid="{00000000-0005-0000-0000-00003A120000}"/>
    <cellStyle name="Nota 4 7 9" xfId="6563" xr:uid="{00000000-0005-0000-0000-00003B120000}"/>
    <cellStyle name="Nota 4 8" xfId="2479" xr:uid="{00000000-0005-0000-0000-00003C120000}"/>
    <cellStyle name="Nota 4 8 2" xfId="2480" xr:uid="{00000000-0005-0000-0000-00003D120000}"/>
    <cellStyle name="Nota 4 8 2 2" xfId="2481" xr:uid="{00000000-0005-0000-0000-00003E120000}"/>
    <cellStyle name="Nota 4 8 2 2 2" xfId="6579" xr:uid="{00000000-0005-0000-0000-00003F120000}"/>
    <cellStyle name="Nota 4 8 2 3" xfId="6578" xr:uid="{00000000-0005-0000-0000-000040120000}"/>
    <cellStyle name="Nota 4 8 3" xfId="2482" xr:uid="{00000000-0005-0000-0000-000041120000}"/>
    <cellStyle name="Nota 4 8 3 2" xfId="2483" xr:uid="{00000000-0005-0000-0000-000042120000}"/>
    <cellStyle name="Nota 4 8 3 2 2" xfId="6581" xr:uid="{00000000-0005-0000-0000-000043120000}"/>
    <cellStyle name="Nota 4 8 3 3" xfId="6580" xr:uid="{00000000-0005-0000-0000-000044120000}"/>
    <cellStyle name="Nota 4 8 4" xfId="2484" xr:uid="{00000000-0005-0000-0000-000045120000}"/>
    <cellStyle name="Nota 4 8 4 2" xfId="2485" xr:uid="{00000000-0005-0000-0000-000046120000}"/>
    <cellStyle name="Nota 4 8 4 2 2" xfId="6583" xr:uid="{00000000-0005-0000-0000-000047120000}"/>
    <cellStyle name="Nota 4 8 4 3" xfId="6582" xr:uid="{00000000-0005-0000-0000-000048120000}"/>
    <cellStyle name="Nota 4 8 5" xfId="2486" xr:uid="{00000000-0005-0000-0000-000049120000}"/>
    <cellStyle name="Nota 4 8 5 2" xfId="2487" xr:uid="{00000000-0005-0000-0000-00004A120000}"/>
    <cellStyle name="Nota 4 8 5 2 2" xfId="6585" xr:uid="{00000000-0005-0000-0000-00004B120000}"/>
    <cellStyle name="Nota 4 8 5 3" xfId="6584" xr:uid="{00000000-0005-0000-0000-00004C120000}"/>
    <cellStyle name="Nota 4 8 6" xfId="2488" xr:uid="{00000000-0005-0000-0000-00004D120000}"/>
    <cellStyle name="Nota 4 8 6 2" xfId="2489" xr:uid="{00000000-0005-0000-0000-00004E120000}"/>
    <cellStyle name="Nota 4 8 6 2 2" xfId="6587" xr:uid="{00000000-0005-0000-0000-00004F120000}"/>
    <cellStyle name="Nota 4 8 6 3" xfId="6586" xr:uid="{00000000-0005-0000-0000-000050120000}"/>
    <cellStyle name="Nota 4 8 7" xfId="2490" xr:uid="{00000000-0005-0000-0000-000051120000}"/>
    <cellStyle name="Nota 4 8 7 2" xfId="2491" xr:uid="{00000000-0005-0000-0000-000052120000}"/>
    <cellStyle name="Nota 4 8 7 2 2" xfId="6589" xr:uid="{00000000-0005-0000-0000-000053120000}"/>
    <cellStyle name="Nota 4 8 7 3" xfId="6588" xr:uid="{00000000-0005-0000-0000-000054120000}"/>
    <cellStyle name="Nota 4 8 8" xfId="2492" xr:uid="{00000000-0005-0000-0000-000055120000}"/>
    <cellStyle name="Nota 4 8 8 2" xfId="6590" xr:uid="{00000000-0005-0000-0000-000056120000}"/>
    <cellStyle name="Nota 4 8 9" xfId="6577" xr:uid="{00000000-0005-0000-0000-000057120000}"/>
    <cellStyle name="Nota 4 9" xfId="2493" xr:uid="{00000000-0005-0000-0000-000058120000}"/>
    <cellStyle name="Nota 4 9 2" xfId="2494" xr:uid="{00000000-0005-0000-0000-000059120000}"/>
    <cellStyle name="Nota 4 9 2 2" xfId="2495" xr:uid="{00000000-0005-0000-0000-00005A120000}"/>
    <cellStyle name="Nota 4 9 2 2 2" xfId="6593" xr:uid="{00000000-0005-0000-0000-00005B120000}"/>
    <cellStyle name="Nota 4 9 2 3" xfId="6592" xr:uid="{00000000-0005-0000-0000-00005C120000}"/>
    <cellStyle name="Nota 4 9 3" xfId="2496" xr:uid="{00000000-0005-0000-0000-00005D120000}"/>
    <cellStyle name="Nota 4 9 3 2" xfId="2497" xr:uid="{00000000-0005-0000-0000-00005E120000}"/>
    <cellStyle name="Nota 4 9 3 2 2" xfId="6595" xr:uid="{00000000-0005-0000-0000-00005F120000}"/>
    <cellStyle name="Nota 4 9 3 3" xfId="6594" xr:uid="{00000000-0005-0000-0000-000060120000}"/>
    <cellStyle name="Nota 4 9 4" xfId="2498" xr:uid="{00000000-0005-0000-0000-000061120000}"/>
    <cellStyle name="Nota 4 9 4 2" xfId="2499" xr:uid="{00000000-0005-0000-0000-000062120000}"/>
    <cellStyle name="Nota 4 9 4 2 2" xfId="6597" xr:uid="{00000000-0005-0000-0000-000063120000}"/>
    <cellStyle name="Nota 4 9 4 3" xfId="6596" xr:uid="{00000000-0005-0000-0000-000064120000}"/>
    <cellStyle name="Nota 4 9 5" xfId="2500" xr:uid="{00000000-0005-0000-0000-000065120000}"/>
    <cellStyle name="Nota 4 9 5 2" xfId="2501" xr:uid="{00000000-0005-0000-0000-000066120000}"/>
    <cellStyle name="Nota 4 9 5 2 2" xfId="6599" xr:uid="{00000000-0005-0000-0000-000067120000}"/>
    <cellStyle name="Nota 4 9 5 3" xfId="6598" xr:uid="{00000000-0005-0000-0000-000068120000}"/>
    <cellStyle name="Nota 4 9 6" xfId="2502" xr:uid="{00000000-0005-0000-0000-000069120000}"/>
    <cellStyle name="Nota 4 9 6 2" xfId="2503" xr:uid="{00000000-0005-0000-0000-00006A120000}"/>
    <cellStyle name="Nota 4 9 6 2 2" xfId="6601" xr:uid="{00000000-0005-0000-0000-00006B120000}"/>
    <cellStyle name="Nota 4 9 6 3" xfId="6600" xr:uid="{00000000-0005-0000-0000-00006C120000}"/>
    <cellStyle name="Nota 4 9 7" xfId="2504" xr:uid="{00000000-0005-0000-0000-00006D120000}"/>
    <cellStyle name="Nota 4 9 7 2" xfId="2505" xr:uid="{00000000-0005-0000-0000-00006E120000}"/>
    <cellStyle name="Nota 4 9 7 2 2" xfId="6603" xr:uid="{00000000-0005-0000-0000-00006F120000}"/>
    <cellStyle name="Nota 4 9 7 3" xfId="6602" xr:uid="{00000000-0005-0000-0000-000070120000}"/>
    <cellStyle name="Nota 4 9 8" xfId="2506" xr:uid="{00000000-0005-0000-0000-000071120000}"/>
    <cellStyle name="Nota 4 9 8 2" xfId="6604" xr:uid="{00000000-0005-0000-0000-000072120000}"/>
    <cellStyle name="Nota 4 9 9" xfId="6591" xr:uid="{00000000-0005-0000-0000-000073120000}"/>
    <cellStyle name="Nota 5" xfId="2507" xr:uid="{00000000-0005-0000-0000-000074120000}"/>
    <cellStyle name="Nota 5 10" xfId="2508" xr:uid="{00000000-0005-0000-0000-000075120000}"/>
    <cellStyle name="Nota 5 10 2" xfId="2509" xr:uid="{00000000-0005-0000-0000-000076120000}"/>
    <cellStyle name="Nota 5 10 2 2" xfId="2510" xr:uid="{00000000-0005-0000-0000-000077120000}"/>
    <cellStyle name="Nota 5 10 2 2 2" xfId="6608" xr:uid="{00000000-0005-0000-0000-000078120000}"/>
    <cellStyle name="Nota 5 10 2 3" xfId="6607" xr:uid="{00000000-0005-0000-0000-000079120000}"/>
    <cellStyle name="Nota 5 10 3" xfId="2511" xr:uid="{00000000-0005-0000-0000-00007A120000}"/>
    <cellStyle name="Nota 5 10 3 2" xfId="6609" xr:uid="{00000000-0005-0000-0000-00007B120000}"/>
    <cellStyle name="Nota 5 10 4" xfId="6606" xr:uid="{00000000-0005-0000-0000-00007C120000}"/>
    <cellStyle name="Nota 5 11" xfId="2512" xr:uid="{00000000-0005-0000-0000-00007D120000}"/>
    <cellStyle name="Nota 5 11 2" xfId="2513" xr:uid="{00000000-0005-0000-0000-00007E120000}"/>
    <cellStyle name="Nota 5 11 2 2" xfId="2514" xr:uid="{00000000-0005-0000-0000-00007F120000}"/>
    <cellStyle name="Nota 5 11 2 2 2" xfId="6612" xr:uid="{00000000-0005-0000-0000-000080120000}"/>
    <cellStyle name="Nota 5 11 2 3" xfId="6611" xr:uid="{00000000-0005-0000-0000-000081120000}"/>
    <cellStyle name="Nota 5 11 3" xfId="2515" xr:uid="{00000000-0005-0000-0000-000082120000}"/>
    <cellStyle name="Nota 5 11 3 2" xfId="6613" xr:uid="{00000000-0005-0000-0000-000083120000}"/>
    <cellStyle name="Nota 5 11 4" xfId="6610" xr:uid="{00000000-0005-0000-0000-000084120000}"/>
    <cellStyle name="Nota 5 12" xfId="2516" xr:uid="{00000000-0005-0000-0000-000085120000}"/>
    <cellStyle name="Nota 5 12 2" xfId="2517" xr:uid="{00000000-0005-0000-0000-000086120000}"/>
    <cellStyle name="Nota 5 12 2 2" xfId="2518" xr:uid="{00000000-0005-0000-0000-000087120000}"/>
    <cellStyle name="Nota 5 12 2 2 2" xfId="6616" xr:uid="{00000000-0005-0000-0000-000088120000}"/>
    <cellStyle name="Nota 5 12 2 3" xfId="6615" xr:uid="{00000000-0005-0000-0000-000089120000}"/>
    <cellStyle name="Nota 5 12 3" xfId="2519" xr:uid="{00000000-0005-0000-0000-00008A120000}"/>
    <cellStyle name="Nota 5 12 3 2" xfId="6617" xr:uid="{00000000-0005-0000-0000-00008B120000}"/>
    <cellStyle name="Nota 5 12 4" xfId="6614" xr:uid="{00000000-0005-0000-0000-00008C120000}"/>
    <cellStyle name="Nota 5 13" xfId="2520" xr:uid="{00000000-0005-0000-0000-00008D120000}"/>
    <cellStyle name="Nota 5 13 2" xfId="2521" xr:uid="{00000000-0005-0000-0000-00008E120000}"/>
    <cellStyle name="Nota 5 13 2 2" xfId="2522" xr:uid="{00000000-0005-0000-0000-00008F120000}"/>
    <cellStyle name="Nota 5 13 2 2 2" xfId="6620" xr:uid="{00000000-0005-0000-0000-000090120000}"/>
    <cellStyle name="Nota 5 13 2 3" xfId="6619" xr:uid="{00000000-0005-0000-0000-000091120000}"/>
    <cellStyle name="Nota 5 13 3" xfId="2523" xr:uid="{00000000-0005-0000-0000-000092120000}"/>
    <cellStyle name="Nota 5 13 3 2" xfId="6621" xr:uid="{00000000-0005-0000-0000-000093120000}"/>
    <cellStyle name="Nota 5 13 4" xfId="6618" xr:uid="{00000000-0005-0000-0000-000094120000}"/>
    <cellStyle name="Nota 5 14" xfId="2524" xr:uid="{00000000-0005-0000-0000-000095120000}"/>
    <cellStyle name="Nota 5 14 2" xfId="2525" xr:uid="{00000000-0005-0000-0000-000096120000}"/>
    <cellStyle name="Nota 5 14 2 2" xfId="6623" xr:uid="{00000000-0005-0000-0000-000097120000}"/>
    <cellStyle name="Nota 5 14 3" xfId="6622" xr:uid="{00000000-0005-0000-0000-000098120000}"/>
    <cellStyle name="Nota 5 15" xfId="2526" xr:uid="{00000000-0005-0000-0000-000099120000}"/>
    <cellStyle name="Nota 5 15 2" xfId="2527" xr:uid="{00000000-0005-0000-0000-00009A120000}"/>
    <cellStyle name="Nota 5 15 2 2" xfId="6625" xr:uid="{00000000-0005-0000-0000-00009B120000}"/>
    <cellStyle name="Nota 5 15 3" xfId="6624" xr:uid="{00000000-0005-0000-0000-00009C120000}"/>
    <cellStyle name="Nota 5 16" xfId="2528" xr:uid="{00000000-0005-0000-0000-00009D120000}"/>
    <cellStyle name="Nota 5 16 2" xfId="2529" xr:uid="{00000000-0005-0000-0000-00009E120000}"/>
    <cellStyle name="Nota 5 16 2 2" xfId="6627" xr:uid="{00000000-0005-0000-0000-00009F120000}"/>
    <cellStyle name="Nota 5 16 3" xfId="6626" xr:uid="{00000000-0005-0000-0000-0000A0120000}"/>
    <cellStyle name="Nota 5 17" xfId="6605" xr:uid="{00000000-0005-0000-0000-0000A1120000}"/>
    <cellStyle name="Nota 5 2" xfId="2530" xr:uid="{00000000-0005-0000-0000-0000A2120000}"/>
    <cellStyle name="Nota 5 2 2" xfId="2531" xr:uid="{00000000-0005-0000-0000-0000A3120000}"/>
    <cellStyle name="Nota 5 2 2 2" xfId="2532" xr:uid="{00000000-0005-0000-0000-0000A4120000}"/>
    <cellStyle name="Nota 5 2 2 2 2" xfId="6630" xr:uid="{00000000-0005-0000-0000-0000A5120000}"/>
    <cellStyle name="Nota 5 2 2 3" xfId="6629" xr:uid="{00000000-0005-0000-0000-0000A6120000}"/>
    <cellStyle name="Nota 5 2 3" xfId="2533" xr:uid="{00000000-0005-0000-0000-0000A7120000}"/>
    <cellStyle name="Nota 5 2 3 2" xfId="2534" xr:uid="{00000000-0005-0000-0000-0000A8120000}"/>
    <cellStyle name="Nota 5 2 3 2 2" xfId="6632" xr:uid="{00000000-0005-0000-0000-0000A9120000}"/>
    <cellStyle name="Nota 5 2 3 3" xfId="6631" xr:uid="{00000000-0005-0000-0000-0000AA120000}"/>
    <cellStyle name="Nota 5 2 4" xfId="2535" xr:uid="{00000000-0005-0000-0000-0000AB120000}"/>
    <cellStyle name="Nota 5 2 4 2" xfId="2536" xr:uid="{00000000-0005-0000-0000-0000AC120000}"/>
    <cellStyle name="Nota 5 2 4 2 2" xfId="6634" xr:uid="{00000000-0005-0000-0000-0000AD120000}"/>
    <cellStyle name="Nota 5 2 4 3" xfId="6633" xr:uid="{00000000-0005-0000-0000-0000AE120000}"/>
    <cellStyle name="Nota 5 2 5" xfId="2537" xr:uid="{00000000-0005-0000-0000-0000AF120000}"/>
    <cellStyle name="Nota 5 2 5 2" xfId="2538" xr:uid="{00000000-0005-0000-0000-0000B0120000}"/>
    <cellStyle name="Nota 5 2 5 2 2" xfId="6636" xr:uid="{00000000-0005-0000-0000-0000B1120000}"/>
    <cellStyle name="Nota 5 2 5 3" xfId="6635" xr:uid="{00000000-0005-0000-0000-0000B2120000}"/>
    <cellStyle name="Nota 5 2 6" xfId="2539" xr:uid="{00000000-0005-0000-0000-0000B3120000}"/>
    <cellStyle name="Nota 5 2 6 2" xfId="2540" xr:uid="{00000000-0005-0000-0000-0000B4120000}"/>
    <cellStyle name="Nota 5 2 6 2 2" xfId="6638" xr:uid="{00000000-0005-0000-0000-0000B5120000}"/>
    <cellStyle name="Nota 5 2 6 3" xfId="6637" xr:uid="{00000000-0005-0000-0000-0000B6120000}"/>
    <cellStyle name="Nota 5 2 7" xfId="2541" xr:uid="{00000000-0005-0000-0000-0000B7120000}"/>
    <cellStyle name="Nota 5 2 7 2" xfId="2542" xr:uid="{00000000-0005-0000-0000-0000B8120000}"/>
    <cellStyle name="Nota 5 2 7 2 2" xfId="6640" xr:uid="{00000000-0005-0000-0000-0000B9120000}"/>
    <cellStyle name="Nota 5 2 7 3" xfId="6639" xr:uid="{00000000-0005-0000-0000-0000BA120000}"/>
    <cellStyle name="Nota 5 2 8" xfId="2543" xr:uid="{00000000-0005-0000-0000-0000BB120000}"/>
    <cellStyle name="Nota 5 2 8 2" xfId="6641" xr:uid="{00000000-0005-0000-0000-0000BC120000}"/>
    <cellStyle name="Nota 5 2 9" xfId="6628" xr:uid="{00000000-0005-0000-0000-0000BD120000}"/>
    <cellStyle name="Nota 5 3" xfId="2544" xr:uid="{00000000-0005-0000-0000-0000BE120000}"/>
    <cellStyle name="Nota 5 3 2" xfId="2545" xr:uid="{00000000-0005-0000-0000-0000BF120000}"/>
    <cellStyle name="Nota 5 3 2 2" xfId="2546" xr:uid="{00000000-0005-0000-0000-0000C0120000}"/>
    <cellStyle name="Nota 5 3 2 2 2" xfId="6644" xr:uid="{00000000-0005-0000-0000-0000C1120000}"/>
    <cellStyle name="Nota 5 3 2 3" xfId="6643" xr:uid="{00000000-0005-0000-0000-0000C2120000}"/>
    <cellStyle name="Nota 5 3 3" xfId="2547" xr:uid="{00000000-0005-0000-0000-0000C3120000}"/>
    <cellStyle name="Nota 5 3 3 2" xfId="2548" xr:uid="{00000000-0005-0000-0000-0000C4120000}"/>
    <cellStyle name="Nota 5 3 3 2 2" xfId="6646" xr:uid="{00000000-0005-0000-0000-0000C5120000}"/>
    <cellStyle name="Nota 5 3 3 3" xfId="6645" xr:uid="{00000000-0005-0000-0000-0000C6120000}"/>
    <cellStyle name="Nota 5 3 4" xfId="2549" xr:uid="{00000000-0005-0000-0000-0000C7120000}"/>
    <cellStyle name="Nota 5 3 4 2" xfId="2550" xr:uid="{00000000-0005-0000-0000-0000C8120000}"/>
    <cellStyle name="Nota 5 3 4 2 2" xfId="6648" xr:uid="{00000000-0005-0000-0000-0000C9120000}"/>
    <cellStyle name="Nota 5 3 4 3" xfId="6647" xr:uid="{00000000-0005-0000-0000-0000CA120000}"/>
    <cellStyle name="Nota 5 3 5" xfId="2551" xr:uid="{00000000-0005-0000-0000-0000CB120000}"/>
    <cellStyle name="Nota 5 3 5 2" xfId="2552" xr:uid="{00000000-0005-0000-0000-0000CC120000}"/>
    <cellStyle name="Nota 5 3 5 2 2" xfId="6650" xr:uid="{00000000-0005-0000-0000-0000CD120000}"/>
    <cellStyle name="Nota 5 3 5 3" xfId="6649" xr:uid="{00000000-0005-0000-0000-0000CE120000}"/>
    <cellStyle name="Nota 5 3 6" xfId="2553" xr:uid="{00000000-0005-0000-0000-0000CF120000}"/>
    <cellStyle name="Nota 5 3 6 2" xfId="2554" xr:uid="{00000000-0005-0000-0000-0000D0120000}"/>
    <cellStyle name="Nota 5 3 6 2 2" xfId="6652" xr:uid="{00000000-0005-0000-0000-0000D1120000}"/>
    <cellStyle name="Nota 5 3 6 3" xfId="6651" xr:uid="{00000000-0005-0000-0000-0000D2120000}"/>
    <cellStyle name="Nota 5 3 7" xfId="2555" xr:uid="{00000000-0005-0000-0000-0000D3120000}"/>
    <cellStyle name="Nota 5 3 7 2" xfId="2556" xr:uid="{00000000-0005-0000-0000-0000D4120000}"/>
    <cellStyle name="Nota 5 3 7 2 2" xfId="6654" xr:uid="{00000000-0005-0000-0000-0000D5120000}"/>
    <cellStyle name="Nota 5 3 7 3" xfId="6653" xr:uid="{00000000-0005-0000-0000-0000D6120000}"/>
    <cellStyle name="Nota 5 3 8" xfId="2557" xr:uid="{00000000-0005-0000-0000-0000D7120000}"/>
    <cellStyle name="Nota 5 3 8 2" xfId="6655" xr:uid="{00000000-0005-0000-0000-0000D8120000}"/>
    <cellStyle name="Nota 5 3 9" xfId="6642" xr:uid="{00000000-0005-0000-0000-0000D9120000}"/>
    <cellStyle name="Nota 5 4" xfId="2558" xr:uid="{00000000-0005-0000-0000-0000DA120000}"/>
    <cellStyle name="Nota 5 4 2" xfId="2559" xr:uid="{00000000-0005-0000-0000-0000DB120000}"/>
    <cellStyle name="Nota 5 4 2 2" xfId="2560" xr:uid="{00000000-0005-0000-0000-0000DC120000}"/>
    <cellStyle name="Nota 5 4 2 2 2" xfId="6658" xr:uid="{00000000-0005-0000-0000-0000DD120000}"/>
    <cellStyle name="Nota 5 4 2 3" xfId="6657" xr:uid="{00000000-0005-0000-0000-0000DE120000}"/>
    <cellStyle name="Nota 5 4 3" xfId="2561" xr:uid="{00000000-0005-0000-0000-0000DF120000}"/>
    <cellStyle name="Nota 5 4 3 2" xfId="2562" xr:uid="{00000000-0005-0000-0000-0000E0120000}"/>
    <cellStyle name="Nota 5 4 3 2 2" xfId="6660" xr:uid="{00000000-0005-0000-0000-0000E1120000}"/>
    <cellStyle name="Nota 5 4 3 3" xfId="6659" xr:uid="{00000000-0005-0000-0000-0000E2120000}"/>
    <cellStyle name="Nota 5 4 4" xfId="2563" xr:uid="{00000000-0005-0000-0000-0000E3120000}"/>
    <cellStyle name="Nota 5 4 4 2" xfId="2564" xr:uid="{00000000-0005-0000-0000-0000E4120000}"/>
    <cellStyle name="Nota 5 4 4 2 2" xfId="6662" xr:uid="{00000000-0005-0000-0000-0000E5120000}"/>
    <cellStyle name="Nota 5 4 4 3" xfId="6661" xr:uid="{00000000-0005-0000-0000-0000E6120000}"/>
    <cellStyle name="Nota 5 4 5" xfId="2565" xr:uid="{00000000-0005-0000-0000-0000E7120000}"/>
    <cellStyle name="Nota 5 4 5 2" xfId="2566" xr:uid="{00000000-0005-0000-0000-0000E8120000}"/>
    <cellStyle name="Nota 5 4 5 2 2" xfId="6664" xr:uid="{00000000-0005-0000-0000-0000E9120000}"/>
    <cellStyle name="Nota 5 4 5 3" xfId="6663" xr:uid="{00000000-0005-0000-0000-0000EA120000}"/>
    <cellStyle name="Nota 5 4 6" xfId="2567" xr:uid="{00000000-0005-0000-0000-0000EB120000}"/>
    <cellStyle name="Nota 5 4 6 2" xfId="2568" xr:uid="{00000000-0005-0000-0000-0000EC120000}"/>
    <cellStyle name="Nota 5 4 6 2 2" xfId="6666" xr:uid="{00000000-0005-0000-0000-0000ED120000}"/>
    <cellStyle name="Nota 5 4 6 3" xfId="6665" xr:uid="{00000000-0005-0000-0000-0000EE120000}"/>
    <cellStyle name="Nota 5 4 7" xfId="2569" xr:uid="{00000000-0005-0000-0000-0000EF120000}"/>
    <cellStyle name="Nota 5 4 7 2" xfId="2570" xr:uid="{00000000-0005-0000-0000-0000F0120000}"/>
    <cellStyle name="Nota 5 4 7 2 2" xfId="6668" xr:uid="{00000000-0005-0000-0000-0000F1120000}"/>
    <cellStyle name="Nota 5 4 7 3" xfId="6667" xr:uid="{00000000-0005-0000-0000-0000F2120000}"/>
    <cellStyle name="Nota 5 4 8" xfId="2571" xr:uid="{00000000-0005-0000-0000-0000F3120000}"/>
    <cellStyle name="Nota 5 4 8 2" xfId="6669" xr:uid="{00000000-0005-0000-0000-0000F4120000}"/>
    <cellStyle name="Nota 5 4 9" xfId="6656" xr:uid="{00000000-0005-0000-0000-0000F5120000}"/>
    <cellStyle name="Nota 5 5" xfId="2572" xr:uid="{00000000-0005-0000-0000-0000F6120000}"/>
    <cellStyle name="Nota 5 5 2" xfId="2573" xr:uid="{00000000-0005-0000-0000-0000F7120000}"/>
    <cellStyle name="Nota 5 5 2 2" xfId="2574" xr:uid="{00000000-0005-0000-0000-0000F8120000}"/>
    <cellStyle name="Nota 5 5 2 2 2" xfId="6672" xr:uid="{00000000-0005-0000-0000-0000F9120000}"/>
    <cellStyle name="Nota 5 5 2 3" xfId="6671" xr:uid="{00000000-0005-0000-0000-0000FA120000}"/>
    <cellStyle name="Nota 5 5 3" xfId="2575" xr:uid="{00000000-0005-0000-0000-0000FB120000}"/>
    <cellStyle name="Nota 5 5 3 2" xfId="2576" xr:uid="{00000000-0005-0000-0000-0000FC120000}"/>
    <cellStyle name="Nota 5 5 3 2 2" xfId="6674" xr:uid="{00000000-0005-0000-0000-0000FD120000}"/>
    <cellStyle name="Nota 5 5 3 3" xfId="6673" xr:uid="{00000000-0005-0000-0000-0000FE120000}"/>
    <cellStyle name="Nota 5 5 4" xfId="2577" xr:uid="{00000000-0005-0000-0000-0000FF120000}"/>
    <cellStyle name="Nota 5 5 4 2" xfId="2578" xr:uid="{00000000-0005-0000-0000-000000130000}"/>
    <cellStyle name="Nota 5 5 4 2 2" xfId="6676" xr:uid="{00000000-0005-0000-0000-000001130000}"/>
    <cellStyle name="Nota 5 5 4 3" xfId="6675" xr:uid="{00000000-0005-0000-0000-000002130000}"/>
    <cellStyle name="Nota 5 5 5" xfId="2579" xr:uid="{00000000-0005-0000-0000-000003130000}"/>
    <cellStyle name="Nota 5 5 5 2" xfId="2580" xr:uid="{00000000-0005-0000-0000-000004130000}"/>
    <cellStyle name="Nota 5 5 5 2 2" xfId="6678" xr:uid="{00000000-0005-0000-0000-000005130000}"/>
    <cellStyle name="Nota 5 5 5 3" xfId="6677" xr:uid="{00000000-0005-0000-0000-000006130000}"/>
    <cellStyle name="Nota 5 5 6" xfId="2581" xr:uid="{00000000-0005-0000-0000-000007130000}"/>
    <cellStyle name="Nota 5 5 6 2" xfId="2582" xr:uid="{00000000-0005-0000-0000-000008130000}"/>
    <cellStyle name="Nota 5 5 6 2 2" xfId="6680" xr:uid="{00000000-0005-0000-0000-000009130000}"/>
    <cellStyle name="Nota 5 5 6 3" xfId="6679" xr:uid="{00000000-0005-0000-0000-00000A130000}"/>
    <cellStyle name="Nota 5 5 7" xfId="2583" xr:uid="{00000000-0005-0000-0000-00000B130000}"/>
    <cellStyle name="Nota 5 5 7 2" xfId="2584" xr:uid="{00000000-0005-0000-0000-00000C130000}"/>
    <cellStyle name="Nota 5 5 7 2 2" xfId="6682" xr:uid="{00000000-0005-0000-0000-00000D130000}"/>
    <cellStyle name="Nota 5 5 7 3" xfId="6681" xr:uid="{00000000-0005-0000-0000-00000E130000}"/>
    <cellStyle name="Nota 5 5 8" xfId="2585" xr:uid="{00000000-0005-0000-0000-00000F130000}"/>
    <cellStyle name="Nota 5 5 8 2" xfId="6683" xr:uid="{00000000-0005-0000-0000-000010130000}"/>
    <cellStyle name="Nota 5 5 9" xfId="6670" xr:uid="{00000000-0005-0000-0000-000011130000}"/>
    <cellStyle name="Nota 5 6" xfId="2586" xr:uid="{00000000-0005-0000-0000-000012130000}"/>
    <cellStyle name="Nota 5 6 2" xfId="2587" xr:uid="{00000000-0005-0000-0000-000013130000}"/>
    <cellStyle name="Nota 5 6 2 2" xfId="2588" xr:uid="{00000000-0005-0000-0000-000014130000}"/>
    <cellStyle name="Nota 5 6 2 2 2" xfId="6686" xr:uid="{00000000-0005-0000-0000-000015130000}"/>
    <cellStyle name="Nota 5 6 2 3" xfId="6685" xr:uid="{00000000-0005-0000-0000-000016130000}"/>
    <cellStyle name="Nota 5 6 3" xfId="2589" xr:uid="{00000000-0005-0000-0000-000017130000}"/>
    <cellStyle name="Nota 5 6 3 2" xfId="2590" xr:uid="{00000000-0005-0000-0000-000018130000}"/>
    <cellStyle name="Nota 5 6 3 2 2" xfId="6688" xr:uid="{00000000-0005-0000-0000-000019130000}"/>
    <cellStyle name="Nota 5 6 3 3" xfId="6687" xr:uid="{00000000-0005-0000-0000-00001A130000}"/>
    <cellStyle name="Nota 5 6 4" xfId="2591" xr:uid="{00000000-0005-0000-0000-00001B130000}"/>
    <cellStyle name="Nota 5 6 4 2" xfId="2592" xr:uid="{00000000-0005-0000-0000-00001C130000}"/>
    <cellStyle name="Nota 5 6 4 2 2" xfId="6690" xr:uid="{00000000-0005-0000-0000-00001D130000}"/>
    <cellStyle name="Nota 5 6 4 3" xfId="6689" xr:uid="{00000000-0005-0000-0000-00001E130000}"/>
    <cellStyle name="Nota 5 6 5" xfId="2593" xr:uid="{00000000-0005-0000-0000-00001F130000}"/>
    <cellStyle name="Nota 5 6 5 2" xfId="2594" xr:uid="{00000000-0005-0000-0000-000020130000}"/>
    <cellStyle name="Nota 5 6 5 2 2" xfId="6692" xr:uid="{00000000-0005-0000-0000-000021130000}"/>
    <cellStyle name="Nota 5 6 5 3" xfId="6691" xr:uid="{00000000-0005-0000-0000-000022130000}"/>
    <cellStyle name="Nota 5 6 6" xfId="2595" xr:uid="{00000000-0005-0000-0000-000023130000}"/>
    <cellStyle name="Nota 5 6 6 2" xfId="2596" xr:uid="{00000000-0005-0000-0000-000024130000}"/>
    <cellStyle name="Nota 5 6 6 2 2" xfId="6694" xr:uid="{00000000-0005-0000-0000-000025130000}"/>
    <cellStyle name="Nota 5 6 6 3" xfId="6693" xr:uid="{00000000-0005-0000-0000-000026130000}"/>
    <cellStyle name="Nota 5 6 7" xfId="2597" xr:uid="{00000000-0005-0000-0000-000027130000}"/>
    <cellStyle name="Nota 5 6 7 2" xfId="2598" xr:uid="{00000000-0005-0000-0000-000028130000}"/>
    <cellStyle name="Nota 5 6 7 2 2" xfId="6696" xr:uid="{00000000-0005-0000-0000-000029130000}"/>
    <cellStyle name="Nota 5 6 7 3" xfId="6695" xr:uid="{00000000-0005-0000-0000-00002A130000}"/>
    <cellStyle name="Nota 5 6 8" xfId="2599" xr:uid="{00000000-0005-0000-0000-00002B130000}"/>
    <cellStyle name="Nota 5 6 8 2" xfId="6697" xr:uid="{00000000-0005-0000-0000-00002C130000}"/>
    <cellStyle name="Nota 5 6 9" xfId="6684" xr:uid="{00000000-0005-0000-0000-00002D130000}"/>
    <cellStyle name="Nota 5 7" xfId="2600" xr:uid="{00000000-0005-0000-0000-00002E130000}"/>
    <cellStyle name="Nota 5 7 2" xfId="2601" xr:uid="{00000000-0005-0000-0000-00002F130000}"/>
    <cellStyle name="Nota 5 7 2 2" xfId="2602" xr:uid="{00000000-0005-0000-0000-000030130000}"/>
    <cellStyle name="Nota 5 7 2 2 2" xfId="6700" xr:uid="{00000000-0005-0000-0000-000031130000}"/>
    <cellStyle name="Nota 5 7 2 3" xfId="6699" xr:uid="{00000000-0005-0000-0000-000032130000}"/>
    <cellStyle name="Nota 5 7 3" xfId="2603" xr:uid="{00000000-0005-0000-0000-000033130000}"/>
    <cellStyle name="Nota 5 7 3 2" xfId="2604" xr:uid="{00000000-0005-0000-0000-000034130000}"/>
    <cellStyle name="Nota 5 7 3 2 2" xfId="6702" xr:uid="{00000000-0005-0000-0000-000035130000}"/>
    <cellStyle name="Nota 5 7 3 3" xfId="6701" xr:uid="{00000000-0005-0000-0000-000036130000}"/>
    <cellStyle name="Nota 5 7 4" xfId="2605" xr:uid="{00000000-0005-0000-0000-000037130000}"/>
    <cellStyle name="Nota 5 7 4 2" xfId="2606" xr:uid="{00000000-0005-0000-0000-000038130000}"/>
    <cellStyle name="Nota 5 7 4 2 2" xfId="6704" xr:uid="{00000000-0005-0000-0000-000039130000}"/>
    <cellStyle name="Nota 5 7 4 3" xfId="6703" xr:uid="{00000000-0005-0000-0000-00003A130000}"/>
    <cellStyle name="Nota 5 7 5" xfId="2607" xr:uid="{00000000-0005-0000-0000-00003B130000}"/>
    <cellStyle name="Nota 5 7 5 2" xfId="2608" xr:uid="{00000000-0005-0000-0000-00003C130000}"/>
    <cellStyle name="Nota 5 7 5 2 2" xfId="6706" xr:uid="{00000000-0005-0000-0000-00003D130000}"/>
    <cellStyle name="Nota 5 7 5 3" xfId="6705" xr:uid="{00000000-0005-0000-0000-00003E130000}"/>
    <cellStyle name="Nota 5 7 6" xfId="2609" xr:uid="{00000000-0005-0000-0000-00003F130000}"/>
    <cellStyle name="Nota 5 7 6 2" xfId="2610" xr:uid="{00000000-0005-0000-0000-000040130000}"/>
    <cellStyle name="Nota 5 7 6 2 2" xfId="6708" xr:uid="{00000000-0005-0000-0000-000041130000}"/>
    <cellStyle name="Nota 5 7 6 3" xfId="6707" xr:uid="{00000000-0005-0000-0000-000042130000}"/>
    <cellStyle name="Nota 5 7 7" xfId="2611" xr:uid="{00000000-0005-0000-0000-000043130000}"/>
    <cellStyle name="Nota 5 7 7 2" xfId="2612" xr:uid="{00000000-0005-0000-0000-000044130000}"/>
    <cellStyle name="Nota 5 7 7 2 2" xfId="6710" xr:uid="{00000000-0005-0000-0000-000045130000}"/>
    <cellStyle name="Nota 5 7 7 3" xfId="6709" xr:uid="{00000000-0005-0000-0000-000046130000}"/>
    <cellStyle name="Nota 5 7 8" xfId="2613" xr:uid="{00000000-0005-0000-0000-000047130000}"/>
    <cellStyle name="Nota 5 7 8 2" xfId="6711" xr:uid="{00000000-0005-0000-0000-000048130000}"/>
    <cellStyle name="Nota 5 7 9" xfId="6698" xr:uid="{00000000-0005-0000-0000-000049130000}"/>
    <cellStyle name="Nota 5 8" xfId="2614" xr:uid="{00000000-0005-0000-0000-00004A130000}"/>
    <cellStyle name="Nota 5 8 2" xfId="2615" xr:uid="{00000000-0005-0000-0000-00004B130000}"/>
    <cellStyle name="Nota 5 8 2 2" xfId="2616" xr:uid="{00000000-0005-0000-0000-00004C130000}"/>
    <cellStyle name="Nota 5 8 2 2 2" xfId="6714" xr:uid="{00000000-0005-0000-0000-00004D130000}"/>
    <cellStyle name="Nota 5 8 2 3" xfId="6713" xr:uid="{00000000-0005-0000-0000-00004E130000}"/>
    <cellStyle name="Nota 5 8 3" xfId="2617" xr:uid="{00000000-0005-0000-0000-00004F130000}"/>
    <cellStyle name="Nota 5 8 3 2" xfId="2618" xr:uid="{00000000-0005-0000-0000-000050130000}"/>
    <cellStyle name="Nota 5 8 3 2 2" xfId="6716" xr:uid="{00000000-0005-0000-0000-000051130000}"/>
    <cellStyle name="Nota 5 8 3 3" xfId="6715" xr:uid="{00000000-0005-0000-0000-000052130000}"/>
    <cellStyle name="Nota 5 8 4" xfId="2619" xr:uid="{00000000-0005-0000-0000-000053130000}"/>
    <cellStyle name="Nota 5 8 4 2" xfId="2620" xr:uid="{00000000-0005-0000-0000-000054130000}"/>
    <cellStyle name="Nota 5 8 4 2 2" xfId="6718" xr:uid="{00000000-0005-0000-0000-000055130000}"/>
    <cellStyle name="Nota 5 8 4 3" xfId="6717" xr:uid="{00000000-0005-0000-0000-000056130000}"/>
    <cellStyle name="Nota 5 8 5" xfId="2621" xr:uid="{00000000-0005-0000-0000-000057130000}"/>
    <cellStyle name="Nota 5 8 5 2" xfId="2622" xr:uid="{00000000-0005-0000-0000-000058130000}"/>
    <cellStyle name="Nota 5 8 5 2 2" xfId="6720" xr:uid="{00000000-0005-0000-0000-000059130000}"/>
    <cellStyle name="Nota 5 8 5 3" xfId="6719" xr:uid="{00000000-0005-0000-0000-00005A130000}"/>
    <cellStyle name="Nota 5 8 6" xfId="2623" xr:uid="{00000000-0005-0000-0000-00005B130000}"/>
    <cellStyle name="Nota 5 8 6 2" xfId="2624" xr:uid="{00000000-0005-0000-0000-00005C130000}"/>
    <cellStyle name="Nota 5 8 6 2 2" xfId="6722" xr:uid="{00000000-0005-0000-0000-00005D130000}"/>
    <cellStyle name="Nota 5 8 6 3" xfId="6721" xr:uid="{00000000-0005-0000-0000-00005E130000}"/>
    <cellStyle name="Nota 5 8 7" xfId="2625" xr:uid="{00000000-0005-0000-0000-00005F130000}"/>
    <cellStyle name="Nota 5 8 7 2" xfId="2626" xr:uid="{00000000-0005-0000-0000-000060130000}"/>
    <cellStyle name="Nota 5 8 7 2 2" xfId="6724" xr:uid="{00000000-0005-0000-0000-000061130000}"/>
    <cellStyle name="Nota 5 8 7 3" xfId="6723" xr:uid="{00000000-0005-0000-0000-000062130000}"/>
    <cellStyle name="Nota 5 8 8" xfId="2627" xr:uid="{00000000-0005-0000-0000-000063130000}"/>
    <cellStyle name="Nota 5 8 8 2" xfId="6725" xr:uid="{00000000-0005-0000-0000-000064130000}"/>
    <cellStyle name="Nota 5 8 9" xfId="6712" xr:uid="{00000000-0005-0000-0000-000065130000}"/>
    <cellStyle name="Nota 5 9" xfId="2628" xr:uid="{00000000-0005-0000-0000-000066130000}"/>
    <cellStyle name="Nota 5 9 2" xfId="2629" xr:uid="{00000000-0005-0000-0000-000067130000}"/>
    <cellStyle name="Nota 5 9 2 2" xfId="2630" xr:uid="{00000000-0005-0000-0000-000068130000}"/>
    <cellStyle name="Nota 5 9 2 2 2" xfId="6728" xr:uid="{00000000-0005-0000-0000-000069130000}"/>
    <cellStyle name="Nota 5 9 2 3" xfId="6727" xr:uid="{00000000-0005-0000-0000-00006A130000}"/>
    <cellStyle name="Nota 5 9 3" xfId="2631" xr:uid="{00000000-0005-0000-0000-00006B130000}"/>
    <cellStyle name="Nota 5 9 3 2" xfId="2632" xr:uid="{00000000-0005-0000-0000-00006C130000}"/>
    <cellStyle name="Nota 5 9 3 2 2" xfId="6730" xr:uid="{00000000-0005-0000-0000-00006D130000}"/>
    <cellStyle name="Nota 5 9 3 3" xfId="6729" xr:uid="{00000000-0005-0000-0000-00006E130000}"/>
    <cellStyle name="Nota 5 9 4" xfId="2633" xr:uid="{00000000-0005-0000-0000-00006F130000}"/>
    <cellStyle name="Nota 5 9 4 2" xfId="2634" xr:uid="{00000000-0005-0000-0000-000070130000}"/>
    <cellStyle name="Nota 5 9 4 2 2" xfId="6732" xr:uid="{00000000-0005-0000-0000-000071130000}"/>
    <cellStyle name="Nota 5 9 4 3" xfId="6731" xr:uid="{00000000-0005-0000-0000-000072130000}"/>
    <cellStyle name="Nota 5 9 5" xfId="2635" xr:uid="{00000000-0005-0000-0000-000073130000}"/>
    <cellStyle name="Nota 5 9 5 2" xfId="2636" xr:uid="{00000000-0005-0000-0000-000074130000}"/>
    <cellStyle name="Nota 5 9 5 2 2" xfId="6734" xr:uid="{00000000-0005-0000-0000-000075130000}"/>
    <cellStyle name="Nota 5 9 5 3" xfId="6733" xr:uid="{00000000-0005-0000-0000-000076130000}"/>
    <cellStyle name="Nota 5 9 6" xfId="2637" xr:uid="{00000000-0005-0000-0000-000077130000}"/>
    <cellStyle name="Nota 5 9 6 2" xfId="2638" xr:uid="{00000000-0005-0000-0000-000078130000}"/>
    <cellStyle name="Nota 5 9 6 2 2" xfId="6736" xr:uid="{00000000-0005-0000-0000-000079130000}"/>
    <cellStyle name="Nota 5 9 6 3" xfId="6735" xr:uid="{00000000-0005-0000-0000-00007A130000}"/>
    <cellStyle name="Nota 5 9 7" xfId="2639" xr:uid="{00000000-0005-0000-0000-00007B130000}"/>
    <cellStyle name="Nota 5 9 7 2" xfId="2640" xr:uid="{00000000-0005-0000-0000-00007C130000}"/>
    <cellStyle name="Nota 5 9 7 2 2" xfId="6738" xr:uid="{00000000-0005-0000-0000-00007D130000}"/>
    <cellStyle name="Nota 5 9 7 3" xfId="6737" xr:uid="{00000000-0005-0000-0000-00007E130000}"/>
    <cellStyle name="Nota 5 9 8" xfId="2641" xr:uid="{00000000-0005-0000-0000-00007F130000}"/>
    <cellStyle name="Nota 5 9 8 2" xfId="6739" xr:uid="{00000000-0005-0000-0000-000080130000}"/>
    <cellStyle name="Nota 5 9 9" xfId="6726" xr:uid="{00000000-0005-0000-0000-000081130000}"/>
    <cellStyle name="Note" xfId="2642" xr:uid="{00000000-0005-0000-0000-000082130000}"/>
    <cellStyle name="Note 10" xfId="2643" xr:uid="{00000000-0005-0000-0000-000083130000}"/>
    <cellStyle name="Note 10 2" xfId="2644" xr:uid="{00000000-0005-0000-0000-000084130000}"/>
    <cellStyle name="Note 10 2 2" xfId="2645" xr:uid="{00000000-0005-0000-0000-000085130000}"/>
    <cellStyle name="Note 10 2 2 2" xfId="6743" xr:uid="{00000000-0005-0000-0000-000086130000}"/>
    <cellStyle name="Note 10 2 3" xfId="6742" xr:uid="{00000000-0005-0000-0000-000087130000}"/>
    <cellStyle name="Note 10 3" xfId="2646" xr:uid="{00000000-0005-0000-0000-000088130000}"/>
    <cellStyle name="Note 10 3 2" xfId="6744" xr:uid="{00000000-0005-0000-0000-000089130000}"/>
    <cellStyle name="Note 10 4" xfId="6741" xr:uid="{00000000-0005-0000-0000-00008A130000}"/>
    <cellStyle name="Note 11" xfId="2647" xr:uid="{00000000-0005-0000-0000-00008B130000}"/>
    <cellStyle name="Note 11 2" xfId="2648" xr:uid="{00000000-0005-0000-0000-00008C130000}"/>
    <cellStyle name="Note 11 2 2" xfId="2649" xr:uid="{00000000-0005-0000-0000-00008D130000}"/>
    <cellStyle name="Note 11 2 2 2" xfId="6747" xr:uid="{00000000-0005-0000-0000-00008E130000}"/>
    <cellStyle name="Note 11 2 3" xfId="6746" xr:uid="{00000000-0005-0000-0000-00008F130000}"/>
    <cellStyle name="Note 11 3" xfId="2650" xr:uid="{00000000-0005-0000-0000-000090130000}"/>
    <cellStyle name="Note 11 3 2" xfId="6748" xr:uid="{00000000-0005-0000-0000-000091130000}"/>
    <cellStyle name="Note 11 4" xfId="6745" xr:uid="{00000000-0005-0000-0000-000092130000}"/>
    <cellStyle name="Note 12" xfId="2651" xr:uid="{00000000-0005-0000-0000-000093130000}"/>
    <cellStyle name="Note 12 2" xfId="2652" xr:uid="{00000000-0005-0000-0000-000094130000}"/>
    <cellStyle name="Note 12 2 2" xfId="2653" xr:uid="{00000000-0005-0000-0000-000095130000}"/>
    <cellStyle name="Note 12 2 2 2" xfId="6751" xr:uid="{00000000-0005-0000-0000-000096130000}"/>
    <cellStyle name="Note 12 2 3" xfId="6750" xr:uid="{00000000-0005-0000-0000-000097130000}"/>
    <cellStyle name="Note 12 3" xfId="2654" xr:uid="{00000000-0005-0000-0000-000098130000}"/>
    <cellStyle name="Note 12 3 2" xfId="6752" xr:uid="{00000000-0005-0000-0000-000099130000}"/>
    <cellStyle name="Note 12 4" xfId="6749" xr:uid="{00000000-0005-0000-0000-00009A130000}"/>
    <cellStyle name="Note 13" xfId="2655" xr:uid="{00000000-0005-0000-0000-00009B130000}"/>
    <cellStyle name="Note 13 2" xfId="2656" xr:uid="{00000000-0005-0000-0000-00009C130000}"/>
    <cellStyle name="Note 13 2 2" xfId="2657" xr:uid="{00000000-0005-0000-0000-00009D130000}"/>
    <cellStyle name="Note 13 2 2 2" xfId="6755" xr:uid="{00000000-0005-0000-0000-00009E130000}"/>
    <cellStyle name="Note 13 2 3" xfId="6754" xr:uid="{00000000-0005-0000-0000-00009F130000}"/>
    <cellStyle name="Note 13 3" xfId="2658" xr:uid="{00000000-0005-0000-0000-0000A0130000}"/>
    <cellStyle name="Note 13 3 2" xfId="6756" xr:uid="{00000000-0005-0000-0000-0000A1130000}"/>
    <cellStyle name="Note 13 4" xfId="6753" xr:uid="{00000000-0005-0000-0000-0000A2130000}"/>
    <cellStyle name="Note 14" xfId="2659" xr:uid="{00000000-0005-0000-0000-0000A3130000}"/>
    <cellStyle name="Note 14 2" xfId="2660" xr:uid="{00000000-0005-0000-0000-0000A4130000}"/>
    <cellStyle name="Note 14 2 2" xfId="6758" xr:uid="{00000000-0005-0000-0000-0000A5130000}"/>
    <cellStyle name="Note 14 3" xfId="6757" xr:uid="{00000000-0005-0000-0000-0000A6130000}"/>
    <cellStyle name="Note 15" xfId="2661" xr:uid="{00000000-0005-0000-0000-0000A7130000}"/>
    <cellStyle name="Note 15 2" xfId="2662" xr:uid="{00000000-0005-0000-0000-0000A8130000}"/>
    <cellStyle name="Note 15 2 2" xfId="6760" xr:uid="{00000000-0005-0000-0000-0000A9130000}"/>
    <cellStyle name="Note 15 3" xfId="6759" xr:uid="{00000000-0005-0000-0000-0000AA130000}"/>
    <cellStyle name="Note 16" xfId="2663" xr:uid="{00000000-0005-0000-0000-0000AB130000}"/>
    <cellStyle name="Note 16 2" xfId="2664" xr:uid="{00000000-0005-0000-0000-0000AC130000}"/>
    <cellStyle name="Note 16 2 2" xfId="6762" xr:uid="{00000000-0005-0000-0000-0000AD130000}"/>
    <cellStyle name="Note 16 3" xfId="6761" xr:uid="{00000000-0005-0000-0000-0000AE130000}"/>
    <cellStyle name="Note 17" xfId="6740" xr:uid="{00000000-0005-0000-0000-0000AF130000}"/>
    <cellStyle name="Note 2" xfId="2665" xr:uid="{00000000-0005-0000-0000-0000B0130000}"/>
    <cellStyle name="Note 2 2" xfId="2666" xr:uid="{00000000-0005-0000-0000-0000B1130000}"/>
    <cellStyle name="Note 2 2 2" xfId="2667" xr:uid="{00000000-0005-0000-0000-0000B2130000}"/>
    <cellStyle name="Note 2 2 2 2" xfId="6765" xr:uid="{00000000-0005-0000-0000-0000B3130000}"/>
    <cellStyle name="Note 2 2 3" xfId="6764" xr:uid="{00000000-0005-0000-0000-0000B4130000}"/>
    <cellStyle name="Note 2 3" xfId="2668" xr:uid="{00000000-0005-0000-0000-0000B5130000}"/>
    <cellStyle name="Note 2 3 2" xfId="2669" xr:uid="{00000000-0005-0000-0000-0000B6130000}"/>
    <cellStyle name="Note 2 3 2 2" xfId="6767" xr:uid="{00000000-0005-0000-0000-0000B7130000}"/>
    <cellStyle name="Note 2 3 3" xfId="6766" xr:uid="{00000000-0005-0000-0000-0000B8130000}"/>
    <cellStyle name="Note 2 4" xfId="2670" xr:uid="{00000000-0005-0000-0000-0000B9130000}"/>
    <cellStyle name="Note 2 4 2" xfId="2671" xr:uid="{00000000-0005-0000-0000-0000BA130000}"/>
    <cellStyle name="Note 2 4 2 2" xfId="6769" xr:uid="{00000000-0005-0000-0000-0000BB130000}"/>
    <cellStyle name="Note 2 4 3" xfId="6768" xr:uid="{00000000-0005-0000-0000-0000BC130000}"/>
    <cellStyle name="Note 2 5" xfId="2672" xr:uid="{00000000-0005-0000-0000-0000BD130000}"/>
    <cellStyle name="Note 2 5 2" xfId="2673" xr:uid="{00000000-0005-0000-0000-0000BE130000}"/>
    <cellStyle name="Note 2 5 2 2" xfId="6771" xr:uid="{00000000-0005-0000-0000-0000BF130000}"/>
    <cellStyle name="Note 2 5 3" xfId="6770" xr:uid="{00000000-0005-0000-0000-0000C0130000}"/>
    <cellStyle name="Note 2 6" xfId="2674" xr:uid="{00000000-0005-0000-0000-0000C1130000}"/>
    <cellStyle name="Note 2 6 2" xfId="2675" xr:uid="{00000000-0005-0000-0000-0000C2130000}"/>
    <cellStyle name="Note 2 6 2 2" xfId="6773" xr:uid="{00000000-0005-0000-0000-0000C3130000}"/>
    <cellStyle name="Note 2 6 3" xfId="6772" xr:uid="{00000000-0005-0000-0000-0000C4130000}"/>
    <cellStyle name="Note 2 7" xfId="2676" xr:uid="{00000000-0005-0000-0000-0000C5130000}"/>
    <cellStyle name="Note 2 7 2" xfId="2677" xr:uid="{00000000-0005-0000-0000-0000C6130000}"/>
    <cellStyle name="Note 2 7 2 2" xfId="6775" xr:uid="{00000000-0005-0000-0000-0000C7130000}"/>
    <cellStyle name="Note 2 7 3" xfId="6774" xr:uid="{00000000-0005-0000-0000-0000C8130000}"/>
    <cellStyle name="Note 2 8" xfId="2678" xr:uid="{00000000-0005-0000-0000-0000C9130000}"/>
    <cellStyle name="Note 2 8 2" xfId="6776" xr:uid="{00000000-0005-0000-0000-0000CA130000}"/>
    <cellStyle name="Note 2 9" xfId="6763" xr:uid="{00000000-0005-0000-0000-0000CB130000}"/>
    <cellStyle name="Note 3" xfId="2679" xr:uid="{00000000-0005-0000-0000-0000CC130000}"/>
    <cellStyle name="Note 3 2" xfId="2680" xr:uid="{00000000-0005-0000-0000-0000CD130000}"/>
    <cellStyle name="Note 3 2 2" xfId="2681" xr:uid="{00000000-0005-0000-0000-0000CE130000}"/>
    <cellStyle name="Note 3 2 2 2" xfId="6779" xr:uid="{00000000-0005-0000-0000-0000CF130000}"/>
    <cellStyle name="Note 3 2 3" xfId="6778" xr:uid="{00000000-0005-0000-0000-0000D0130000}"/>
    <cellStyle name="Note 3 3" xfId="2682" xr:uid="{00000000-0005-0000-0000-0000D1130000}"/>
    <cellStyle name="Note 3 3 2" xfId="2683" xr:uid="{00000000-0005-0000-0000-0000D2130000}"/>
    <cellStyle name="Note 3 3 2 2" xfId="6781" xr:uid="{00000000-0005-0000-0000-0000D3130000}"/>
    <cellStyle name="Note 3 3 3" xfId="6780" xr:uid="{00000000-0005-0000-0000-0000D4130000}"/>
    <cellStyle name="Note 3 4" xfId="2684" xr:uid="{00000000-0005-0000-0000-0000D5130000}"/>
    <cellStyle name="Note 3 4 2" xfId="2685" xr:uid="{00000000-0005-0000-0000-0000D6130000}"/>
    <cellStyle name="Note 3 4 2 2" xfId="6783" xr:uid="{00000000-0005-0000-0000-0000D7130000}"/>
    <cellStyle name="Note 3 4 3" xfId="6782" xr:uid="{00000000-0005-0000-0000-0000D8130000}"/>
    <cellStyle name="Note 3 5" xfId="2686" xr:uid="{00000000-0005-0000-0000-0000D9130000}"/>
    <cellStyle name="Note 3 5 2" xfId="2687" xr:uid="{00000000-0005-0000-0000-0000DA130000}"/>
    <cellStyle name="Note 3 5 2 2" xfId="6785" xr:uid="{00000000-0005-0000-0000-0000DB130000}"/>
    <cellStyle name="Note 3 5 3" xfId="6784" xr:uid="{00000000-0005-0000-0000-0000DC130000}"/>
    <cellStyle name="Note 3 6" xfId="2688" xr:uid="{00000000-0005-0000-0000-0000DD130000}"/>
    <cellStyle name="Note 3 6 2" xfId="2689" xr:uid="{00000000-0005-0000-0000-0000DE130000}"/>
    <cellStyle name="Note 3 6 2 2" xfId="6787" xr:uid="{00000000-0005-0000-0000-0000DF130000}"/>
    <cellStyle name="Note 3 6 3" xfId="6786" xr:uid="{00000000-0005-0000-0000-0000E0130000}"/>
    <cellStyle name="Note 3 7" xfId="2690" xr:uid="{00000000-0005-0000-0000-0000E1130000}"/>
    <cellStyle name="Note 3 7 2" xfId="2691" xr:uid="{00000000-0005-0000-0000-0000E2130000}"/>
    <cellStyle name="Note 3 7 2 2" xfId="6789" xr:uid="{00000000-0005-0000-0000-0000E3130000}"/>
    <cellStyle name="Note 3 7 3" xfId="6788" xr:uid="{00000000-0005-0000-0000-0000E4130000}"/>
    <cellStyle name="Note 3 8" xfId="2692" xr:uid="{00000000-0005-0000-0000-0000E5130000}"/>
    <cellStyle name="Note 3 8 2" xfId="6790" xr:uid="{00000000-0005-0000-0000-0000E6130000}"/>
    <cellStyle name="Note 3 9" xfId="6777" xr:uid="{00000000-0005-0000-0000-0000E7130000}"/>
    <cellStyle name="Note 4" xfId="2693" xr:uid="{00000000-0005-0000-0000-0000E8130000}"/>
    <cellStyle name="Note 4 2" xfId="2694" xr:uid="{00000000-0005-0000-0000-0000E9130000}"/>
    <cellStyle name="Note 4 2 2" xfId="2695" xr:uid="{00000000-0005-0000-0000-0000EA130000}"/>
    <cellStyle name="Note 4 2 2 2" xfId="6793" xr:uid="{00000000-0005-0000-0000-0000EB130000}"/>
    <cellStyle name="Note 4 2 3" xfId="6792" xr:uid="{00000000-0005-0000-0000-0000EC130000}"/>
    <cellStyle name="Note 4 3" xfId="2696" xr:uid="{00000000-0005-0000-0000-0000ED130000}"/>
    <cellStyle name="Note 4 3 2" xfId="2697" xr:uid="{00000000-0005-0000-0000-0000EE130000}"/>
    <cellStyle name="Note 4 3 2 2" xfId="6795" xr:uid="{00000000-0005-0000-0000-0000EF130000}"/>
    <cellStyle name="Note 4 3 3" xfId="6794" xr:uid="{00000000-0005-0000-0000-0000F0130000}"/>
    <cellStyle name="Note 4 4" xfId="2698" xr:uid="{00000000-0005-0000-0000-0000F1130000}"/>
    <cellStyle name="Note 4 4 2" xfId="2699" xr:uid="{00000000-0005-0000-0000-0000F2130000}"/>
    <cellStyle name="Note 4 4 2 2" xfId="6797" xr:uid="{00000000-0005-0000-0000-0000F3130000}"/>
    <cellStyle name="Note 4 4 3" xfId="6796" xr:uid="{00000000-0005-0000-0000-0000F4130000}"/>
    <cellStyle name="Note 4 5" xfId="2700" xr:uid="{00000000-0005-0000-0000-0000F5130000}"/>
    <cellStyle name="Note 4 5 2" xfId="2701" xr:uid="{00000000-0005-0000-0000-0000F6130000}"/>
    <cellStyle name="Note 4 5 2 2" xfId="6799" xr:uid="{00000000-0005-0000-0000-0000F7130000}"/>
    <cellStyle name="Note 4 5 3" xfId="6798" xr:uid="{00000000-0005-0000-0000-0000F8130000}"/>
    <cellStyle name="Note 4 6" xfId="2702" xr:uid="{00000000-0005-0000-0000-0000F9130000}"/>
    <cellStyle name="Note 4 6 2" xfId="2703" xr:uid="{00000000-0005-0000-0000-0000FA130000}"/>
    <cellStyle name="Note 4 6 2 2" xfId="6801" xr:uid="{00000000-0005-0000-0000-0000FB130000}"/>
    <cellStyle name="Note 4 6 3" xfId="6800" xr:uid="{00000000-0005-0000-0000-0000FC130000}"/>
    <cellStyle name="Note 4 7" xfId="2704" xr:uid="{00000000-0005-0000-0000-0000FD130000}"/>
    <cellStyle name="Note 4 7 2" xfId="2705" xr:uid="{00000000-0005-0000-0000-0000FE130000}"/>
    <cellStyle name="Note 4 7 2 2" xfId="6803" xr:uid="{00000000-0005-0000-0000-0000FF130000}"/>
    <cellStyle name="Note 4 7 3" xfId="6802" xr:uid="{00000000-0005-0000-0000-000000140000}"/>
    <cellStyle name="Note 4 8" xfId="2706" xr:uid="{00000000-0005-0000-0000-000001140000}"/>
    <cellStyle name="Note 4 8 2" xfId="6804" xr:uid="{00000000-0005-0000-0000-000002140000}"/>
    <cellStyle name="Note 4 9" xfId="6791" xr:uid="{00000000-0005-0000-0000-000003140000}"/>
    <cellStyle name="Note 5" xfId="2707" xr:uid="{00000000-0005-0000-0000-000004140000}"/>
    <cellStyle name="Note 5 2" xfId="2708" xr:uid="{00000000-0005-0000-0000-000005140000}"/>
    <cellStyle name="Note 5 2 2" xfId="2709" xr:uid="{00000000-0005-0000-0000-000006140000}"/>
    <cellStyle name="Note 5 2 2 2" xfId="6807" xr:uid="{00000000-0005-0000-0000-000007140000}"/>
    <cellStyle name="Note 5 2 3" xfId="6806" xr:uid="{00000000-0005-0000-0000-000008140000}"/>
    <cellStyle name="Note 5 3" xfId="2710" xr:uid="{00000000-0005-0000-0000-000009140000}"/>
    <cellStyle name="Note 5 3 2" xfId="2711" xr:uid="{00000000-0005-0000-0000-00000A140000}"/>
    <cellStyle name="Note 5 3 2 2" xfId="6809" xr:uid="{00000000-0005-0000-0000-00000B140000}"/>
    <cellStyle name="Note 5 3 3" xfId="6808" xr:uid="{00000000-0005-0000-0000-00000C140000}"/>
    <cellStyle name="Note 5 4" xfId="2712" xr:uid="{00000000-0005-0000-0000-00000D140000}"/>
    <cellStyle name="Note 5 4 2" xfId="2713" xr:uid="{00000000-0005-0000-0000-00000E140000}"/>
    <cellStyle name="Note 5 4 2 2" xfId="6811" xr:uid="{00000000-0005-0000-0000-00000F140000}"/>
    <cellStyle name="Note 5 4 3" xfId="6810" xr:uid="{00000000-0005-0000-0000-000010140000}"/>
    <cellStyle name="Note 5 5" xfId="2714" xr:uid="{00000000-0005-0000-0000-000011140000}"/>
    <cellStyle name="Note 5 5 2" xfId="2715" xr:uid="{00000000-0005-0000-0000-000012140000}"/>
    <cellStyle name="Note 5 5 2 2" xfId="6813" xr:uid="{00000000-0005-0000-0000-000013140000}"/>
    <cellStyle name="Note 5 5 3" xfId="6812" xr:uid="{00000000-0005-0000-0000-000014140000}"/>
    <cellStyle name="Note 5 6" xfId="2716" xr:uid="{00000000-0005-0000-0000-000015140000}"/>
    <cellStyle name="Note 5 6 2" xfId="2717" xr:uid="{00000000-0005-0000-0000-000016140000}"/>
    <cellStyle name="Note 5 6 2 2" xfId="6815" xr:uid="{00000000-0005-0000-0000-000017140000}"/>
    <cellStyle name="Note 5 6 3" xfId="6814" xr:uid="{00000000-0005-0000-0000-000018140000}"/>
    <cellStyle name="Note 5 7" xfId="2718" xr:uid="{00000000-0005-0000-0000-000019140000}"/>
    <cellStyle name="Note 5 7 2" xfId="2719" xr:uid="{00000000-0005-0000-0000-00001A140000}"/>
    <cellStyle name="Note 5 7 2 2" xfId="6817" xr:uid="{00000000-0005-0000-0000-00001B140000}"/>
    <cellStyle name="Note 5 7 3" xfId="6816" xr:uid="{00000000-0005-0000-0000-00001C140000}"/>
    <cellStyle name="Note 5 8" xfId="2720" xr:uid="{00000000-0005-0000-0000-00001D140000}"/>
    <cellStyle name="Note 5 8 2" xfId="6818" xr:uid="{00000000-0005-0000-0000-00001E140000}"/>
    <cellStyle name="Note 5 9" xfId="6805" xr:uid="{00000000-0005-0000-0000-00001F140000}"/>
    <cellStyle name="Note 6" xfId="2721" xr:uid="{00000000-0005-0000-0000-000020140000}"/>
    <cellStyle name="Note 6 2" xfId="2722" xr:uid="{00000000-0005-0000-0000-000021140000}"/>
    <cellStyle name="Note 6 2 2" xfId="2723" xr:uid="{00000000-0005-0000-0000-000022140000}"/>
    <cellStyle name="Note 6 2 2 2" xfId="6821" xr:uid="{00000000-0005-0000-0000-000023140000}"/>
    <cellStyle name="Note 6 2 3" xfId="6820" xr:uid="{00000000-0005-0000-0000-000024140000}"/>
    <cellStyle name="Note 6 3" xfId="2724" xr:uid="{00000000-0005-0000-0000-000025140000}"/>
    <cellStyle name="Note 6 3 2" xfId="2725" xr:uid="{00000000-0005-0000-0000-000026140000}"/>
    <cellStyle name="Note 6 3 2 2" xfId="6823" xr:uid="{00000000-0005-0000-0000-000027140000}"/>
    <cellStyle name="Note 6 3 3" xfId="6822" xr:uid="{00000000-0005-0000-0000-000028140000}"/>
    <cellStyle name="Note 6 4" xfId="2726" xr:uid="{00000000-0005-0000-0000-000029140000}"/>
    <cellStyle name="Note 6 4 2" xfId="2727" xr:uid="{00000000-0005-0000-0000-00002A140000}"/>
    <cellStyle name="Note 6 4 2 2" xfId="6825" xr:uid="{00000000-0005-0000-0000-00002B140000}"/>
    <cellStyle name="Note 6 4 3" xfId="6824" xr:uid="{00000000-0005-0000-0000-00002C140000}"/>
    <cellStyle name="Note 6 5" xfId="2728" xr:uid="{00000000-0005-0000-0000-00002D140000}"/>
    <cellStyle name="Note 6 5 2" xfId="2729" xr:uid="{00000000-0005-0000-0000-00002E140000}"/>
    <cellStyle name="Note 6 5 2 2" xfId="6827" xr:uid="{00000000-0005-0000-0000-00002F140000}"/>
    <cellStyle name="Note 6 5 3" xfId="6826" xr:uid="{00000000-0005-0000-0000-000030140000}"/>
    <cellStyle name="Note 6 6" xfId="2730" xr:uid="{00000000-0005-0000-0000-000031140000}"/>
    <cellStyle name="Note 6 6 2" xfId="2731" xr:uid="{00000000-0005-0000-0000-000032140000}"/>
    <cellStyle name="Note 6 6 2 2" xfId="6829" xr:uid="{00000000-0005-0000-0000-000033140000}"/>
    <cellStyle name="Note 6 6 3" xfId="6828" xr:uid="{00000000-0005-0000-0000-000034140000}"/>
    <cellStyle name="Note 6 7" xfId="2732" xr:uid="{00000000-0005-0000-0000-000035140000}"/>
    <cellStyle name="Note 6 7 2" xfId="2733" xr:uid="{00000000-0005-0000-0000-000036140000}"/>
    <cellStyle name="Note 6 7 2 2" xfId="6831" xr:uid="{00000000-0005-0000-0000-000037140000}"/>
    <cellStyle name="Note 6 7 3" xfId="6830" xr:uid="{00000000-0005-0000-0000-000038140000}"/>
    <cellStyle name="Note 6 8" xfId="2734" xr:uid="{00000000-0005-0000-0000-000039140000}"/>
    <cellStyle name="Note 6 8 2" xfId="6832" xr:uid="{00000000-0005-0000-0000-00003A140000}"/>
    <cellStyle name="Note 6 9" xfId="6819" xr:uid="{00000000-0005-0000-0000-00003B140000}"/>
    <cellStyle name="Note 7" xfId="2735" xr:uid="{00000000-0005-0000-0000-00003C140000}"/>
    <cellStyle name="Note 7 2" xfId="2736" xr:uid="{00000000-0005-0000-0000-00003D140000}"/>
    <cellStyle name="Note 7 2 2" xfId="2737" xr:uid="{00000000-0005-0000-0000-00003E140000}"/>
    <cellStyle name="Note 7 2 2 2" xfId="6835" xr:uid="{00000000-0005-0000-0000-00003F140000}"/>
    <cellStyle name="Note 7 2 3" xfId="6834" xr:uid="{00000000-0005-0000-0000-000040140000}"/>
    <cellStyle name="Note 7 3" xfId="2738" xr:uid="{00000000-0005-0000-0000-000041140000}"/>
    <cellStyle name="Note 7 3 2" xfId="2739" xr:uid="{00000000-0005-0000-0000-000042140000}"/>
    <cellStyle name="Note 7 3 2 2" xfId="6837" xr:uid="{00000000-0005-0000-0000-000043140000}"/>
    <cellStyle name="Note 7 3 3" xfId="6836" xr:uid="{00000000-0005-0000-0000-000044140000}"/>
    <cellStyle name="Note 7 4" xfId="2740" xr:uid="{00000000-0005-0000-0000-000045140000}"/>
    <cellStyle name="Note 7 4 2" xfId="2741" xr:uid="{00000000-0005-0000-0000-000046140000}"/>
    <cellStyle name="Note 7 4 2 2" xfId="6839" xr:uid="{00000000-0005-0000-0000-000047140000}"/>
    <cellStyle name="Note 7 4 3" xfId="6838" xr:uid="{00000000-0005-0000-0000-000048140000}"/>
    <cellStyle name="Note 7 5" xfId="2742" xr:uid="{00000000-0005-0000-0000-000049140000}"/>
    <cellStyle name="Note 7 5 2" xfId="2743" xr:uid="{00000000-0005-0000-0000-00004A140000}"/>
    <cellStyle name="Note 7 5 2 2" xfId="6841" xr:uid="{00000000-0005-0000-0000-00004B140000}"/>
    <cellStyle name="Note 7 5 3" xfId="6840" xr:uid="{00000000-0005-0000-0000-00004C140000}"/>
    <cellStyle name="Note 7 6" xfId="2744" xr:uid="{00000000-0005-0000-0000-00004D140000}"/>
    <cellStyle name="Note 7 6 2" xfId="2745" xr:uid="{00000000-0005-0000-0000-00004E140000}"/>
    <cellStyle name="Note 7 6 2 2" xfId="6843" xr:uid="{00000000-0005-0000-0000-00004F140000}"/>
    <cellStyle name="Note 7 6 3" xfId="6842" xr:uid="{00000000-0005-0000-0000-000050140000}"/>
    <cellStyle name="Note 7 7" xfId="2746" xr:uid="{00000000-0005-0000-0000-000051140000}"/>
    <cellStyle name="Note 7 7 2" xfId="2747" xr:uid="{00000000-0005-0000-0000-000052140000}"/>
    <cellStyle name="Note 7 7 2 2" xfId="6845" xr:uid="{00000000-0005-0000-0000-000053140000}"/>
    <cellStyle name="Note 7 7 3" xfId="6844" xr:uid="{00000000-0005-0000-0000-000054140000}"/>
    <cellStyle name="Note 7 8" xfId="2748" xr:uid="{00000000-0005-0000-0000-000055140000}"/>
    <cellStyle name="Note 7 8 2" xfId="6846" xr:uid="{00000000-0005-0000-0000-000056140000}"/>
    <cellStyle name="Note 7 9" xfId="6833" xr:uid="{00000000-0005-0000-0000-000057140000}"/>
    <cellStyle name="Note 8" xfId="2749" xr:uid="{00000000-0005-0000-0000-000058140000}"/>
    <cellStyle name="Note 8 2" xfId="2750" xr:uid="{00000000-0005-0000-0000-000059140000}"/>
    <cellStyle name="Note 8 2 2" xfId="2751" xr:uid="{00000000-0005-0000-0000-00005A140000}"/>
    <cellStyle name="Note 8 2 2 2" xfId="6849" xr:uid="{00000000-0005-0000-0000-00005B140000}"/>
    <cellStyle name="Note 8 2 3" xfId="6848" xr:uid="{00000000-0005-0000-0000-00005C140000}"/>
    <cellStyle name="Note 8 3" xfId="2752" xr:uid="{00000000-0005-0000-0000-00005D140000}"/>
    <cellStyle name="Note 8 3 2" xfId="2753" xr:uid="{00000000-0005-0000-0000-00005E140000}"/>
    <cellStyle name="Note 8 3 2 2" xfId="6851" xr:uid="{00000000-0005-0000-0000-00005F140000}"/>
    <cellStyle name="Note 8 3 3" xfId="6850" xr:uid="{00000000-0005-0000-0000-000060140000}"/>
    <cellStyle name="Note 8 4" xfId="2754" xr:uid="{00000000-0005-0000-0000-000061140000}"/>
    <cellStyle name="Note 8 4 2" xfId="2755" xr:uid="{00000000-0005-0000-0000-000062140000}"/>
    <cellStyle name="Note 8 4 2 2" xfId="6853" xr:uid="{00000000-0005-0000-0000-000063140000}"/>
    <cellStyle name="Note 8 4 3" xfId="6852" xr:uid="{00000000-0005-0000-0000-000064140000}"/>
    <cellStyle name="Note 8 5" xfId="2756" xr:uid="{00000000-0005-0000-0000-000065140000}"/>
    <cellStyle name="Note 8 5 2" xfId="2757" xr:uid="{00000000-0005-0000-0000-000066140000}"/>
    <cellStyle name="Note 8 5 2 2" xfId="6855" xr:uid="{00000000-0005-0000-0000-000067140000}"/>
    <cellStyle name="Note 8 5 3" xfId="6854" xr:uid="{00000000-0005-0000-0000-000068140000}"/>
    <cellStyle name="Note 8 6" xfId="2758" xr:uid="{00000000-0005-0000-0000-000069140000}"/>
    <cellStyle name="Note 8 6 2" xfId="2759" xr:uid="{00000000-0005-0000-0000-00006A140000}"/>
    <cellStyle name="Note 8 6 2 2" xfId="6857" xr:uid="{00000000-0005-0000-0000-00006B140000}"/>
    <cellStyle name="Note 8 6 3" xfId="6856" xr:uid="{00000000-0005-0000-0000-00006C140000}"/>
    <cellStyle name="Note 8 7" xfId="2760" xr:uid="{00000000-0005-0000-0000-00006D140000}"/>
    <cellStyle name="Note 8 7 2" xfId="2761" xr:uid="{00000000-0005-0000-0000-00006E140000}"/>
    <cellStyle name="Note 8 7 2 2" xfId="6859" xr:uid="{00000000-0005-0000-0000-00006F140000}"/>
    <cellStyle name="Note 8 7 3" xfId="6858" xr:uid="{00000000-0005-0000-0000-000070140000}"/>
    <cellStyle name="Note 8 8" xfId="2762" xr:uid="{00000000-0005-0000-0000-000071140000}"/>
    <cellStyle name="Note 8 8 2" xfId="6860" xr:uid="{00000000-0005-0000-0000-000072140000}"/>
    <cellStyle name="Note 8 9" xfId="6847" xr:uid="{00000000-0005-0000-0000-000073140000}"/>
    <cellStyle name="Note 9" xfId="2763" xr:uid="{00000000-0005-0000-0000-000074140000}"/>
    <cellStyle name="Note 9 2" xfId="2764" xr:uid="{00000000-0005-0000-0000-000075140000}"/>
    <cellStyle name="Note 9 2 2" xfId="2765" xr:uid="{00000000-0005-0000-0000-000076140000}"/>
    <cellStyle name="Note 9 2 2 2" xfId="6863" xr:uid="{00000000-0005-0000-0000-000077140000}"/>
    <cellStyle name="Note 9 2 3" xfId="6862" xr:uid="{00000000-0005-0000-0000-000078140000}"/>
    <cellStyle name="Note 9 3" xfId="2766" xr:uid="{00000000-0005-0000-0000-000079140000}"/>
    <cellStyle name="Note 9 3 2" xfId="2767" xr:uid="{00000000-0005-0000-0000-00007A140000}"/>
    <cellStyle name="Note 9 3 2 2" xfId="6865" xr:uid="{00000000-0005-0000-0000-00007B140000}"/>
    <cellStyle name="Note 9 3 3" xfId="6864" xr:uid="{00000000-0005-0000-0000-00007C140000}"/>
    <cellStyle name="Note 9 4" xfId="2768" xr:uid="{00000000-0005-0000-0000-00007D140000}"/>
    <cellStyle name="Note 9 4 2" xfId="2769" xr:uid="{00000000-0005-0000-0000-00007E140000}"/>
    <cellStyle name="Note 9 4 2 2" xfId="6867" xr:uid="{00000000-0005-0000-0000-00007F140000}"/>
    <cellStyle name="Note 9 4 3" xfId="6866" xr:uid="{00000000-0005-0000-0000-000080140000}"/>
    <cellStyle name="Note 9 5" xfId="2770" xr:uid="{00000000-0005-0000-0000-000081140000}"/>
    <cellStyle name="Note 9 5 2" xfId="2771" xr:uid="{00000000-0005-0000-0000-000082140000}"/>
    <cellStyle name="Note 9 5 2 2" xfId="6869" xr:uid="{00000000-0005-0000-0000-000083140000}"/>
    <cellStyle name="Note 9 5 3" xfId="6868" xr:uid="{00000000-0005-0000-0000-000084140000}"/>
    <cellStyle name="Note 9 6" xfId="2772" xr:uid="{00000000-0005-0000-0000-000085140000}"/>
    <cellStyle name="Note 9 6 2" xfId="2773" xr:uid="{00000000-0005-0000-0000-000086140000}"/>
    <cellStyle name="Note 9 6 2 2" xfId="6871" xr:uid="{00000000-0005-0000-0000-000087140000}"/>
    <cellStyle name="Note 9 6 3" xfId="6870" xr:uid="{00000000-0005-0000-0000-000088140000}"/>
    <cellStyle name="Note 9 7" xfId="2774" xr:uid="{00000000-0005-0000-0000-000089140000}"/>
    <cellStyle name="Note 9 7 2" xfId="2775" xr:uid="{00000000-0005-0000-0000-00008A140000}"/>
    <cellStyle name="Note 9 7 2 2" xfId="6873" xr:uid="{00000000-0005-0000-0000-00008B140000}"/>
    <cellStyle name="Note 9 7 3" xfId="6872" xr:uid="{00000000-0005-0000-0000-00008C140000}"/>
    <cellStyle name="Note 9 8" xfId="2776" xr:uid="{00000000-0005-0000-0000-00008D140000}"/>
    <cellStyle name="Note 9 8 2" xfId="6874" xr:uid="{00000000-0005-0000-0000-00008E140000}"/>
    <cellStyle name="Note 9 9" xfId="6861" xr:uid="{00000000-0005-0000-0000-00008F140000}"/>
    <cellStyle name="Numeração" xfId="2777" xr:uid="{00000000-0005-0000-0000-000090140000}"/>
    <cellStyle name="NUMEROS" xfId="2778" xr:uid="{00000000-0005-0000-0000-000091140000}"/>
    <cellStyle name="Output" xfId="2779" xr:uid="{00000000-0005-0000-0000-000092140000}"/>
    <cellStyle name="Output 10" xfId="2780" xr:uid="{00000000-0005-0000-0000-000093140000}"/>
    <cellStyle name="Output 10 2" xfId="2781" xr:uid="{00000000-0005-0000-0000-000094140000}"/>
    <cellStyle name="Output 10 2 2" xfId="2782" xr:uid="{00000000-0005-0000-0000-000095140000}"/>
    <cellStyle name="Output 10 2 2 2" xfId="6878" xr:uid="{00000000-0005-0000-0000-000096140000}"/>
    <cellStyle name="Output 10 2 3" xfId="6877" xr:uid="{00000000-0005-0000-0000-000097140000}"/>
    <cellStyle name="Output 10 3" xfId="2783" xr:uid="{00000000-0005-0000-0000-000098140000}"/>
    <cellStyle name="Output 10 3 2" xfId="6879" xr:uid="{00000000-0005-0000-0000-000099140000}"/>
    <cellStyle name="Output 10 4" xfId="6876" xr:uid="{00000000-0005-0000-0000-00009A140000}"/>
    <cellStyle name="Output 11" xfId="2784" xr:uid="{00000000-0005-0000-0000-00009B140000}"/>
    <cellStyle name="Output 11 2" xfId="2785" xr:uid="{00000000-0005-0000-0000-00009C140000}"/>
    <cellStyle name="Output 11 2 2" xfId="2786" xr:uid="{00000000-0005-0000-0000-00009D140000}"/>
    <cellStyle name="Output 11 2 2 2" xfId="6882" xr:uid="{00000000-0005-0000-0000-00009E140000}"/>
    <cellStyle name="Output 11 2 3" xfId="6881" xr:uid="{00000000-0005-0000-0000-00009F140000}"/>
    <cellStyle name="Output 11 3" xfId="2787" xr:uid="{00000000-0005-0000-0000-0000A0140000}"/>
    <cellStyle name="Output 11 3 2" xfId="6883" xr:uid="{00000000-0005-0000-0000-0000A1140000}"/>
    <cellStyle name="Output 11 4" xfId="6880" xr:uid="{00000000-0005-0000-0000-0000A2140000}"/>
    <cellStyle name="Output 12" xfId="2788" xr:uid="{00000000-0005-0000-0000-0000A3140000}"/>
    <cellStyle name="Output 12 2" xfId="2789" xr:uid="{00000000-0005-0000-0000-0000A4140000}"/>
    <cellStyle name="Output 12 2 2" xfId="2790" xr:uid="{00000000-0005-0000-0000-0000A5140000}"/>
    <cellStyle name="Output 12 2 2 2" xfId="6886" xr:uid="{00000000-0005-0000-0000-0000A6140000}"/>
    <cellStyle name="Output 12 2 3" xfId="6885" xr:uid="{00000000-0005-0000-0000-0000A7140000}"/>
    <cellStyle name="Output 12 3" xfId="2791" xr:uid="{00000000-0005-0000-0000-0000A8140000}"/>
    <cellStyle name="Output 12 3 2" xfId="6887" xr:uid="{00000000-0005-0000-0000-0000A9140000}"/>
    <cellStyle name="Output 12 4" xfId="6884" xr:uid="{00000000-0005-0000-0000-0000AA140000}"/>
    <cellStyle name="Output 13" xfId="2792" xr:uid="{00000000-0005-0000-0000-0000AB140000}"/>
    <cellStyle name="Output 13 2" xfId="2793" xr:uid="{00000000-0005-0000-0000-0000AC140000}"/>
    <cellStyle name="Output 13 2 2" xfId="2794" xr:uid="{00000000-0005-0000-0000-0000AD140000}"/>
    <cellStyle name="Output 13 2 2 2" xfId="6890" xr:uid="{00000000-0005-0000-0000-0000AE140000}"/>
    <cellStyle name="Output 13 2 3" xfId="6889" xr:uid="{00000000-0005-0000-0000-0000AF140000}"/>
    <cellStyle name="Output 13 3" xfId="2795" xr:uid="{00000000-0005-0000-0000-0000B0140000}"/>
    <cellStyle name="Output 13 3 2" xfId="6891" xr:uid="{00000000-0005-0000-0000-0000B1140000}"/>
    <cellStyle name="Output 13 4" xfId="6888" xr:uid="{00000000-0005-0000-0000-0000B2140000}"/>
    <cellStyle name="Output 14" xfId="2796" xr:uid="{00000000-0005-0000-0000-0000B3140000}"/>
    <cellStyle name="Output 14 2" xfId="2797" xr:uid="{00000000-0005-0000-0000-0000B4140000}"/>
    <cellStyle name="Output 14 2 2" xfId="6893" xr:uid="{00000000-0005-0000-0000-0000B5140000}"/>
    <cellStyle name="Output 14 3" xfId="6892" xr:uid="{00000000-0005-0000-0000-0000B6140000}"/>
    <cellStyle name="Output 15" xfId="2798" xr:uid="{00000000-0005-0000-0000-0000B7140000}"/>
    <cellStyle name="Output 15 2" xfId="2799" xr:uid="{00000000-0005-0000-0000-0000B8140000}"/>
    <cellStyle name="Output 15 2 2" xfId="6895" xr:uid="{00000000-0005-0000-0000-0000B9140000}"/>
    <cellStyle name="Output 15 3" xfId="6894" xr:uid="{00000000-0005-0000-0000-0000BA140000}"/>
    <cellStyle name="Output 16" xfId="2800" xr:uid="{00000000-0005-0000-0000-0000BB140000}"/>
    <cellStyle name="Output 16 2" xfId="2801" xr:uid="{00000000-0005-0000-0000-0000BC140000}"/>
    <cellStyle name="Output 16 2 2" xfId="6897" xr:uid="{00000000-0005-0000-0000-0000BD140000}"/>
    <cellStyle name="Output 16 3" xfId="6896" xr:uid="{00000000-0005-0000-0000-0000BE140000}"/>
    <cellStyle name="Output 17" xfId="6875" xr:uid="{00000000-0005-0000-0000-0000BF140000}"/>
    <cellStyle name="Output 2" xfId="2802" xr:uid="{00000000-0005-0000-0000-0000C0140000}"/>
    <cellStyle name="Output 2 2" xfId="2803" xr:uid="{00000000-0005-0000-0000-0000C1140000}"/>
    <cellStyle name="Output 2 2 2" xfId="2804" xr:uid="{00000000-0005-0000-0000-0000C2140000}"/>
    <cellStyle name="Output 2 2 2 2" xfId="6900" xr:uid="{00000000-0005-0000-0000-0000C3140000}"/>
    <cellStyle name="Output 2 2 3" xfId="6899" xr:uid="{00000000-0005-0000-0000-0000C4140000}"/>
    <cellStyle name="Output 2 3" xfId="2805" xr:uid="{00000000-0005-0000-0000-0000C5140000}"/>
    <cellStyle name="Output 2 3 2" xfId="2806" xr:uid="{00000000-0005-0000-0000-0000C6140000}"/>
    <cellStyle name="Output 2 3 2 2" xfId="6902" xr:uid="{00000000-0005-0000-0000-0000C7140000}"/>
    <cellStyle name="Output 2 3 3" xfId="6901" xr:uid="{00000000-0005-0000-0000-0000C8140000}"/>
    <cellStyle name="Output 2 4" xfId="2807" xr:uid="{00000000-0005-0000-0000-0000C9140000}"/>
    <cellStyle name="Output 2 4 2" xfId="2808" xr:uid="{00000000-0005-0000-0000-0000CA140000}"/>
    <cellStyle name="Output 2 4 2 2" xfId="6904" xr:uid="{00000000-0005-0000-0000-0000CB140000}"/>
    <cellStyle name="Output 2 4 3" xfId="6903" xr:uid="{00000000-0005-0000-0000-0000CC140000}"/>
    <cellStyle name="Output 2 5" xfId="2809" xr:uid="{00000000-0005-0000-0000-0000CD140000}"/>
    <cellStyle name="Output 2 5 2" xfId="2810" xr:uid="{00000000-0005-0000-0000-0000CE140000}"/>
    <cellStyle name="Output 2 5 2 2" xfId="6906" xr:uid="{00000000-0005-0000-0000-0000CF140000}"/>
    <cellStyle name="Output 2 5 3" xfId="6905" xr:uid="{00000000-0005-0000-0000-0000D0140000}"/>
    <cellStyle name="Output 2 6" xfId="2811" xr:uid="{00000000-0005-0000-0000-0000D1140000}"/>
    <cellStyle name="Output 2 6 2" xfId="2812" xr:uid="{00000000-0005-0000-0000-0000D2140000}"/>
    <cellStyle name="Output 2 6 2 2" xfId="6908" xr:uid="{00000000-0005-0000-0000-0000D3140000}"/>
    <cellStyle name="Output 2 6 3" xfId="6907" xr:uid="{00000000-0005-0000-0000-0000D4140000}"/>
    <cellStyle name="Output 2 7" xfId="2813" xr:uid="{00000000-0005-0000-0000-0000D5140000}"/>
    <cellStyle name="Output 2 7 2" xfId="2814" xr:uid="{00000000-0005-0000-0000-0000D6140000}"/>
    <cellStyle name="Output 2 7 2 2" xfId="6910" xr:uid="{00000000-0005-0000-0000-0000D7140000}"/>
    <cellStyle name="Output 2 7 3" xfId="6909" xr:uid="{00000000-0005-0000-0000-0000D8140000}"/>
    <cellStyle name="Output 2 8" xfId="2815" xr:uid="{00000000-0005-0000-0000-0000D9140000}"/>
    <cellStyle name="Output 2 8 2" xfId="6911" xr:uid="{00000000-0005-0000-0000-0000DA140000}"/>
    <cellStyle name="Output 2 9" xfId="6898" xr:uid="{00000000-0005-0000-0000-0000DB140000}"/>
    <cellStyle name="Output 3" xfId="2816" xr:uid="{00000000-0005-0000-0000-0000DC140000}"/>
    <cellStyle name="Output 3 2" xfId="2817" xr:uid="{00000000-0005-0000-0000-0000DD140000}"/>
    <cellStyle name="Output 3 2 2" xfId="2818" xr:uid="{00000000-0005-0000-0000-0000DE140000}"/>
    <cellStyle name="Output 3 2 2 2" xfId="6914" xr:uid="{00000000-0005-0000-0000-0000DF140000}"/>
    <cellStyle name="Output 3 2 3" xfId="6913" xr:uid="{00000000-0005-0000-0000-0000E0140000}"/>
    <cellStyle name="Output 3 3" xfId="2819" xr:uid="{00000000-0005-0000-0000-0000E1140000}"/>
    <cellStyle name="Output 3 3 2" xfId="2820" xr:uid="{00000000-0005-0000-0000-0000E2140000}"/>
    <cellStyle name="Output 3 3 2 2" xfId="6916" xr:uid="{00000000-0005-0000-0000-0000E3140000}"/>
    <cellStyle name="Output 3 3 3" xfId="6915" xr:uid="{00000000-0005-0000-0000-0000E4140000}"/>
    <cellStyle name="Output 3 4" xfId="2821" xr:uid="{00000000-0005-0000-0000-0000E5140000}"/>
    <cellStyle name="Output 3 4 2" xfId="2822" xr:uid="{00000000-0005-0000-0000-0000E6140000}"/>
    <cellStyle name="Output 3 4 2 2" xfId="6918" xr:uid="{00000000-0005-0000-0000-0000E7140000}"/>
    <cellStyle name="Output 3 4 3" xfId="6917" xr:uid="{00000000-0005-0000-0000-0000E8140000}"/>
    <cellStyle name="Output 3 5" xfId="2823" xr:uid="{00000000-0005-0000-0000-0000E9140000}"/>
    <cellStyle name="Output 3 5 2" xfId="2824" xr:uid="{00000000-0005-0000-0000-0000EA140000}"/>
    <cellStyle name="Output 3 5 2 2" xfId="6920" xr:uid="{00000000-0005-0000-0000-0000EB140000}"/>
    <cellStyle name="Output 3 5 3" xfId="6919" xr:uid="{00000000-0005-0000-0000-0000EC140000}"/>
    <cellStyle name="Output 3 6" xfId="2825" xr:uid="{00000000-0005-0000-0000-0000ED140000}"/>
    <cellStyle name="Output 3 6 2" xfId="2826" xr:uid="{00000000-0005-0000-0000-0000EE140000}"/>
    <cellStyle name="Output 3 6 2 2" xfId="6922" xr:uid="{00000000-0005-0000-0000-0000EF140000}"/>
    <cellStyle name="Output 3 6 3" xfId="6921" xr:uid="{00000000-0005-0000-0000-0000F0140000}"/>
    <cellStyle name="Output 3 7" xfId="2827" xr:uid="{00000000-0005-0000-0000-0000F1140000}"/>
    <cellStyle name="Output 3 7 2" xfId="2828" xr:uid="{00000000-0005-0000-0000-0000F2140000}"/>
    <cellStyle name="Output 3 7 2 2" xfId="6924" xr:uid="{00000000-0005-0000-0000-0000F3140000}"/>
    <cellStyle name="Output 3 7 3" xfId="6923" xr:uid="{00000000-0005-0000-0000-0000F4140000}"/>
    <cellStyle name="Output 3 8" xfId="2829" xr:uid="{00000000-0005-0000-0000-0000F5140000}"/>
    <cellStyle name="Output 3 8 2" xfId="6925" xr:uid="{00000000-0005-0000-0000-0000F6140000}"/>
    <cellStyle name="Output 3 9" xfId="6912" xr:uid="{00000000-0005-0000-0000-0000F7140000}"/>
    <cellStyle name="Output 4" xfId="2830" xr:uid="{00000000-0005-0000-0000-0000F8140000}"/>
    <cellStyle name="Output 4 2" xfId="2831" xr:uid="{00000000-0005-0000-0000-0000F9140000}"/>
    <cellStyle name="Output 4 2 2" xfId="2832" xr:uid="{00000000-0005-0000-0000-0000FA140000}"/>
    <cellStyle name="Output 4 2 2 2" xfId="6928" xr:uid="{00000000-0005-0000-0000-0000FB140000}"/>
    <cellStyle name="Output 4 2 3" xfId="6927" xr:uid="{00000000-0005-0000-0000-0000FC140000}"/>
    <cellStyle name="Output 4 3" xfId="2833" xr:uid="{00000000-0005-0000-0000-0000FD140000}"/>
    <cellStyle name="Output 4 3 2" xfId="2834" xr:uid="{00000000-0005-0000-0000-0000FE140000}"/>
    <cellStyle name="Output 4 3 2 2" xfId="6930" xr:uid="{00000000-0005-0000-0000-0000FF140000}"/>
    <cellStyle name="Output 4 3 3" xfId="6929" xr:uid="{00000000-0005-0000-0000-000000150000}"/>
    <cellStyle name="Output 4 4" xfId="2835" xr:uid="{00000000-0005-0000-0000-000001150000}"/>
    <cellStyle name="Output 4 4 2" xfId="2836" xr:uid="{00000000-0005-0000-0000-000002150000}"/>
    <cellStyle name="Output 4 4 2 2" xfId="6932" xr:uid="{00000000-0005-0000-0000-000003150000}"/>
    <cellStyle name="Output 4 4 3" xfId="6931" xr:uid="{00000000-0005-0000-0000-000004150000}"/>
    <cellStyle name="Output 4 5" xfId="2837" xr:uid="{00000000-0005-0000-0000-000005150000}"/>
    <cellStyle name="Output 4 5 2" xfId="2838" xr:uid="{00000000-0005-0000-0000-000006150000}"/>
    <cellStyle name="Output 4 5 2 2" xfId="6934" xr:uid="{00000000-0005-0000-0000-000007150000}"/>
    <cellStyle name="Output 4 5 3" xfId="6933" xr:uid="{00000000-0005-0000-0000-000008150000}"/>
    <cellStyle name="Output 4 6" xfId="2839" xr:uid="{00000000-0005-0000-0000-000009150000}"/>
    <cellStyle name="Output 4 6 2" xfId="2840" xr:uid="{00000000-0005-0000-0000-00000A150000}"/>
    <cellStyle name="Output 4 6 2 2" xfId="6936" xr:uid="{00000000-0005-0000-0000-00000B150000}"/>
    <cellStyle name="Output 4 6 3" xfId="6935" xr:uid="{00000000-0005-0000-0000-00000C150000}"/>
    <cellStyle name="Output 4 7" xfId="2841" xr:uid="{00000000-0005-0000-0000-00000D150000}"/>
    <cellStyle name="Output 4 7 2" xfId="2842" xr:uid="{00000000-0005-0000-0000-00000E150000}"/>
    <cellStyle name="Output 4 7 2 2" xfId="6938" xr:uid="{00000000-0005-0000-0000-00000F150000}"/>
    <cellStyle name="Output 4 7 3" xfId="6937" xr:uid="{00000000-0005-0000-0000-000010150000}"/>
    <cellStyle name="Output 4 8" xfId="2843" xr:uid="{00000000-0005-0000-0000-000011150000}"/>
    <cellStyle name="Output 4 8 2" xfId="6939" xr:uid="{00000000-0005-0000-0000-000012150000}"/>
    <cellStyle name="Output 4 9" xfId="6926" xr:uid="{00000000-0005-0000-0000-000013150000}"/>
    <cellStyle name="Output 5" xfId="2844" xr:uid="{00000000-0005-0000-0000-000014150000}"/>
    <cellStyle name="Output 5 2" xfId="2845" xr:uid="{00000000-0005-0000-0000-000015150000}"/>
    <cellStyle name="Output 5 2 2" xfId="2846" xr:uid="{00000000-0005-0000-0000-000016150000}"/>
    <cellStyle name="Output 5 2 2 2" xfId="6942" xr:uid="{00000000-0005-0000-0000-000017150000}"/>
    <cellStyle name="Output 5 2 3" xfId="6941" xr:uid="{00000000-0005-0000-0000-000018150000}"/>
    <cellStyle name="Output 5 3" xfId="2847" xr:uid="{00000000-0005-0000-0000-000019150000}"/>
    <cellStyle name="Output 5 3 2" xfId="2848" xr:uid="{00000000-0005-0000-0000-00001A150000}"/>
    <cellStyle name="Output 5 3 2 2" xfId="6944" xr:uid="{00000000-0005-0000-0000-00001B150000}"/>
    <cellStyle name="Output 5 3 3" xfId="6943" xr:uid="{00000000-0005-0000-0000-00001C150000}"/>
    <cellStyle name="Output 5 4" xfId="2849" xr:uid="{00000000-0005-0000-0000-00001D150000}"/>
    <cellStyle name="Output 5 4 2" xfId="2850" xr:uid="{00000000-0005-0000-0000-00001E150000}"/>
    <cellStyle name="Output 5 4 2 2" xfId="6946" xr:uid="{00000000-0005-0000-0000-00001F150000}"/>
    <cellStyle name="Output 5 4 3" xfId="6945" xr:uid="{00000000-0005-0000-0000-000020150000}"/>
    <cellStyle name="Output 5 5" xfId="2851" xr:uid="{00000000-0005-0000-0000-000021150000}"/>
    <cellStyle name="Output 5 5 2" xfId="2852" xr:uid="{00000000-0005-0000-0000-000022150000}"/>
    <cellStyle name="Output 5 5 2 2" xfId="6948" xr:uid="{00000000-0005-0000-0000-000023150000}"/>
    <cellStyle name="Output 5 5 3" xfId="6947" xr:uid="{00000000-0005-0000-0000-000024150000}"/>
    <cellStyle name="Output 5 6" xfId="2853" xr:uid="{00000000-0005-0000-0000-000025150000}"/>
    <cellStyle name="Output 5 6 2" xfId="2854" xr:uid="{00000000-0005-0000-0000-000026150000}"/>
    <cellStyle name="Output 5 6 2 2" xfId="6950" xr:uid="{00000000-0005-0000-0000-000027150000}"/>
    <cellStyle name="Output 5 6 3" xfId="6949" xr:uid="{00000000-0005-0000-0000-000028150000}"/>
    <cellStyle name="Output 5 7" xfId="2855" xr:uid="{00000000-0005-0000-0000-000029150000}"/>
    <cellStyle name="Output 5 7 2" xfId="2856" xr:uid="{00000000-0005-0000-0000-00002A150000}"/>
    <cellStyle name="Output 5 7 2 2" xfId="6952" xr:uid="{00000000-0005-0000-0000-00002B150000}"/>
    <cellStyle name="Output 5 7 3" xfId="6951" xr:uid="{00000000-0005-0000-0000-00002C150000}"/>
    <cellStyle name="Output 5 8" xfId="2857" xr:uid="{00000000-0005-0000-0000-00002D150000}"/>
    <cellStyle name="Output 5 8 2" xfId="6953" xr:uid="{00000000-0005-0000-0000-00002E150000}"/>
    <cellStyle name="Output 5 9" xfId="6940" xr:uid="{00000000-0005-0000-0000-00002F150000}"/>
    <cellStyle name="Output 6" xfId="2858" xr:uid="{00000000-0005-0000-0000-000030150000}"/>
    <cellStyle name="Output 6 2" xfId="2859" xr:uid="{00000000-0005-0000-0000-000031150000}"/>
    <cellStyle name="Output 6 2 2" xfId="2860" xr:uid="{00000000-0005-0000-0000-000032150000}"/>
    <cellStyle name="Output 6 2 2 2" xfId="6956" xr:uid="{00000000-0005-0000-0000-000033150000}"/>
    <cellStyle name="Output 6 2 3" xfId="6955" xr:uid="{00000000-0005-0000-0000-000034150000}"/>
    <cellStyle name="Output 6 3" xfId="2861" xr:uid="{00000000-0005-0000-0000-000035150000}"/>
    <cellStyle name="Output 6 3 2" xfId="2862" xr:uid="{00000000-0005-0000-0000-000036150000}"/>
    <cellStyle name="Output 6 3 2 2" xfId="6958" xr:uid="{00000000-0005-0000-0000-000037150000}"/>
    <cellStyle name="Output 6 3 3" xfId="6957" xr:uid="{00000000-0005-0000-0000-000038150000}"/>
    <cellStyle name="Output 6 4" xfId="2863" xr:uid="{00000000-0005-0000-0000-000039150000}"/>
    <cellStyle name="Output 6 4 2" xfId="2864" xr:uid="{00000000-0005-0000-0000-00003A150000}"/>
    <cellStyle name="Output 6 4 2 2" xfId="6960" xr:uid="{00000000-0005-0000-0000-00003B150000}"/>
    <cellStyle name="Output 6 4 3" xfId="6959" xr:uid="{00000000-0005-0000-0000-00003C150000}"/>
    <cellStyle name="Output 6 5" xfId="2865" xr:uid="{00000000-0005-0000-0000-00003D150000}"/>
    <cellStyle name="Output 6 5 2" xfId="2866" xr:uid="{00000000-0005-0000-0000-00003E150000}"/>
    <cellStyle name="Output 6 5 2 2" xfId="6962" xr:uid="{00000000-0005-0000-0000-00003F150000}"/>
    <cellStyle name="Output 6 5 3" xfId="6961" xr:uid="{00000000-0005-0000-0000-000040150000}"/>
    <cellStyle name="Output 6 6" xfId="2867" xr:uid="{00000000-0005-0000-0000-000041150000}"/>
    <cellStyle name="Output 6 6 2" xfId="2868" xr:uid="{00000000-0005-0000-0000-000042150000}"/>
    <cellStyle name="Output 6 6 2 2" xfId="6964" xr:uid="{00000000-0005-0000-0000-000043150000}"/>
    <cellStyle name="Output 6 6 3" xfId="6963" xr:uid="{00000000-0005-0000-0000-000044150000}"/>
    <cellStyle name="Output 6 7" xfId="2869" xr:uid="{00000000-0005-0000-0000-000045150000}"/>
    <cellStyle name="Output 6 7 2" xfId="2870" xr:uid="{00000000-0005-0000-0000-000046150000}"/>
    <cellStyle name="Output 6 7 2 2" xfId="6966" xr:uid="{00000000-0005-0000-0000-000047150000}"/>
    <cellStyle name="Output 6 7 3" xfId="6965" xr:uid="{00000000-0005-0000-0000-000048150000}"/>
    <cellStyle name="Output 6 8" xfId="2871" xr:uid="{00000000-0005-0000-0000-000049150000}"/>
    <cellStyle name="Output 6 8 2" xfId="6967" xr:uid="{00000000-0005-0000-0000-00004A150000}"/>
    <cellStyle name="Output 6 9" xfId="6954" xr:uid="{00000000-0005-0000-0000-00004B150000}"/>
    <cellStyle name="Output 7" xfId="2872" xr:uid="{00000000-0005-0000-0000-00004C150000}"/>
    <cellStyle name="Output 7 2" xfId="2873" xr:uid="{00000000-0005-0000-0000-00004D150000}"/>
    <cellStyle name="Output 7 2 2" xfId="2874" xr:uid="{00000000-0005-0000-0000-00004E150000}"/>
    <cellStyle name="Output 7 2 2 2" xfId="6970" xr:uid="{00000000-0005-0000-0000-00004F150000}"/>
    <cellStyle name="Output 7 2 3" xfId="6969" xr:uid="{00000000-0005-0000-0000-000050150000}"/>
    <cellStyle name="Output 7 3" xfId="2875" xr:uid="{00000000-0005-0000-0000-000051150000}"/>
    <cellStyle name="Output 7 3 2" xfId="2876" xr:uid="{00000000-0005-0000-0000-000052150000}"/>
    <cellStyle name="Output 7 3 2 2" xfId="6972" xr:uid="{00000000-0005-0000-0000-000053150000}"/>
    <cellStyle name="Output 7 3 3" xfId="6971" xr:uid="{00000000-0005-0000-0000-000054150000}"/>
    <cellStyle name="Output 7 4" xfId="2877" xr:uid="{00000000-0005-0000-0000-000055150000}"/>
    <cellStyle name="Output 7 4 2" xfId="2878" xr:uid="{00000000-0005-0000-0000-000056150000}"/>
    <cellStyle name="Output 7 4 2 2" xfId="6974" xr:uid="{00000000-0005-0000-0000-000057150000}"/>
    <cellStyle name="Output 7 4 3" xfId="6973" xr:uid="{00000000-0005-0000-0000-000058150000}"/>
    <cellStyle name="Output 7 5" xfId="2879" xr:uid="{00000000-0005-0000-0000-000059150000}"/>
    <cellStyle name="Output 7 5 2" xfId="2880" xr:uid="{00000000-0005-0000-0000-00005A150000}"/>
    <cellStyle name="Output 7 5 2 2" xfId="6976" xr:uid="{00000000-0005-0000-0000-00005B150000}"/>
    <cellStyle name="Output 7 5 3" xfId="6975" xr:uid="{00000000-0005-0000-0000-00005C150000}"/>
    <cellStyle name="Output 7 6" xfId="2881" xr:uid="{00000000-0005-0000-0000-00005D150000}"/>
    <cellStyle name="Output 7 6 2" xfId="2882" xr:uid="{00000000-0005-0000-0000-00005E150000}"/>
    <cellStyle name="Output 7 6 2 2" xfId="6978" xr:uid="{00000000-0005-0000-0000-00005F150000}"/>
    <cellStyle name="Output 7 6 3" xfId="6977" xr:uid="{00000000-0005-0000-0000-000060150000}"/>
    <cellStyle name="Output 7 7" xfId="2883" xr:uid="{00000000-0005-0000-0000-000061150000}"/>
    <cellStyle name="Output 7 7 2" xfId="2884" xr:uid="{00000000-0005-0000-0000-000062150000}"/>
    <cellStyle name="Output 7 7 2 2" xfId="6980" xr:uid="{00000000-0005-0000-0000-000063150000}"/>
    <cellStyle name="Output 7 7 3" xfId="6979" xr:uid="{00000000-0005-0000-0000-000064150000}"/>
    <cellStyle name="Output 7 8" xfId="2885" xr:uid="{00000000-0005-0000-0000-000065150000}"/>
    <cellStyle name="Output 7 8 2" xfId="6981" xr:uid="{00000000-0005-0000-0000-000066150000}"/>
    <cellStyle name="Output 7 9" xfId="6968" xr:uid="{00000000-0005-0000-0000-000067150000}"/>
    <cellStyle name="Output 8" xfId="2886" xr:uid="{00000000-0005-0000-0000-000068150000}"/>
    <cellStyle name="Output 8 2" xfId="2887" xr:uid="{00000000-0005-0000-0000-000069150000}"/>
    <cellStyle name="Output 8 2 2" xfId="2888" xr:uid="{00000000-0005-0000-0000-00006A150000}"/>
    <cellStyle name="Output 8 2 2 2" xfId="6984" xr:uid="{00000000-0005-0000-0000-00006B150000}"/>
    <cellStyle name="Output 8 2 3" xfId="6983" xr:uid="{00000000-0005-0000-0000-00006C150000}"/>
    <cellStyle name="Output 8 3" xfId="2889" xr:uid="{00000000-0005-0000-0000-00006D150000}"/>
    <cellStyle name="Output 8 3 2" xfId="2890" xr:uid="{00000000-0005-0000-0000-00006E150000}"/>
    <cellStyle name="Output 8 3 2 2" xfId="6986" xr:uid="{00000000-0005-0000-0000-00006F150000}"/>
    <cellStyle name="Output 8 3 3" xfId="6985" xr:uid="{00000000-0005-0000-0000-000070150000}"/>
    <cellStyle name="Output 8 4" xfId="2891" xr:uid="{00000000-0005-0000-0000-000071150000}"/>
    <cellStyle name="Output 8 4 2" xfId="2892" xr:uid="{00000000-0005-0000-0000-000072150000}"/>
    <cellStyle name="Output 8 4 2 2" xfId="6988" xr:uid="{00000000-0005-0000-0000-000073150000}"/>
    <cellStyle name="Output 8 4 3" xfId="6987" xr:uid="{00000000-0005-0000-0000-000074150000}"/>
    <cellStyle name="Output 8 5" xfId="2893" xr:uid="{00000000-0005-0000-0000-000075150000}"/>
    <cellStyle name="Output 8 5 2" xfId="2894" xr:uid="{00000000-0005-0000-0000-000076150000}"/>
    <cellStyle name="Output 8 5 2 2" xfId="6990" xr:uid="{00000000-0005-0000-0000-000077150000}"/>
    <cellStyle name="Output 8 5 3" xfId="6989" xr:uid="{00000000-0005-0000-0000-000078150000}"/>
    <cellStyle name="Output 8 6" xfId="2895" xr:uid="{00000000-0005-0000-0000-000079150000}"/>
    <cellStyle name="Output 8 6 2" xfId="2896" xr:uid="{00000000-0005-0000-0000-00007A150000}"/>
    <cellStyle name="Output 8 6 2 2" xfId="6992" xr:uid="{00000000-0005-0000-0000-00007B150000}"/>
    <cellStyle name="Output 8 6 3" xfId="6991" xr:uid="{00000000-0005-0000-0000-00007C150000}"/>
    <cellStyle name="Output 8 7" xfId="2897" xr:uid="{00000000-0005-0000-0000-00007D150000}"/>
    <cellStyle name="Output 8 7 2" xfId="2898" xr:uid="{00000000-0005-0000-0000-00007E150000}"/>
    <cellStyle name="Output 8 7 2 2" xfId="6994" xr:uid="{00000000-0005-0000-0000-00007F150000}"/>
    <cellStyle name="Output 8 7 3" xfId="6993" xr:uid="{00000000-0005-0000-0000-000080150000}"/>
    <cellStyle name="Output 8 8" xfId="2899" xr:uid="{00000000-0005-0000-0000-000081150000}"/>
    <cellStyle name="Output 8 8 2" xfId="6995" xr:uid="{00000000-0005-0000-0000-000082150000}"/>
    <cellStyle name="Output 8 9" xfId="6982" xr:uid="{00000000-0005-0000-0000-000083150000}"/>
    <cellStyle name="Output 9" xfId="2900" xr:uid="{00000000-0005-0000-0000-000084150000}"/>
    <cellStyle name="Output 9 2" xfId="2901" xr:uid="{00000000-0005-0000-0000-000085150000}"/>
    <cellStyle name="Output 9 2 2" xfId="2902" xr:uid="{00000000-0005-0000-0000-000086150000}"/>
    <cellStyle name="Output 9 2 2 2" xfId="6998" xr:uid="{00000000-0005-0000-0000-000087150000}"/>
    <cellStyle name="Output 9 2 3" xfId="6997" xr:uid="{00000000-0005-0000-0000-000088150000}"/>
    <cellStyle name="Output 9 3" xfId="2903" xr:uid="{00000000-0005-0000-0000-000089150000}"/>
    <cellStyle name="Output 9 3 2" xfId="2904" xr:uid="{00000000-0005-0000-0000-00008A150000}"/>
    <cellStyle name="Output 9 3 2 2" xfId="7000" xr:uid="{00000000-0005-0000-0000-00008B150000}"/>
    <cellStyle name="Output 9 3 3" xfId="6999" xr:uid="{00000000-0005-0000-0000-00008C150000}"/>
    <cellStyle name="Output 9 4" xfId="2905" xr:uid="{00000000-0005-0000-0000-00008D150000}"/>
    <cellStyle name="Output 9 4 2" xfId="2906" xr:uid="{00000000-0005-0000-0000-00008E150000}"/>
    <cellStyle name="Output 9 4 2 2" xfId="7002" xr:uid="{00000000-0005-0000-0000-00008F150000}"/>
    <cellStyle name="Output 9 4 3" xfId="7001" xr:uid="{00000000-0005-0000-0000-000090150000}"/>
    <cellStyle name="Output 9 5" xfId="2907" xr:uid="{00000000-0005-0000-0000-000091150000}"/>
    <cellStyle name="Output 9 5 2" xfId="2908" xr:uid="{00000000-0005-0000-0000-000092150000}"/>
    <cellStyle name="Output 9 5 2 2" xfId="7004" xr:uid="{00000000-0005-0000-0000-000093150000}"/>
    <cellStyle name="Output 9 5 3" xfId="7003" xr:uid="{00000000-0005-0000-0000-000094150000}"/>
    <cellStyle name="Output 9 6" xfId="2909" xr:uid="{00000000-0005-0000-0000-000095150000}"/>
    <cellStyle name="Output 9 6 2" xfId="2910" xr:uid="{00000000-0005-0000-0000-000096150000}"/>
    <cellStyle name="Output 9 6 2 2" xfId="7006" xr:uid="{00000000-0005-0000-0000-000097150000}"/>
    <cellStyle name="Output 9 6 3" xfId="7005" xr:uid="{00000000-0005-0000-0000-000098150000}"/>
    <cellStyle name="Output 9 7" xfId="2911" xr:uid="{00000000-0005-0000-0000-000099150000}"/>
    <cellStyle name="Output 9 7 2" xfId="2912" xr:uid="{00000000-0005-0000-0000-00009A150000}"/>
    <cellStyle name="Output 9 7 2 2" xfId="7008" xr:uid="{00000000-0005-0000-0000-00009B150000}"/>
    <cellStyle name="Output 9 7 3" xfId="7007" xr:uid="{00000000-0005-0000-0000-00009C150000}"/>
    <cellStyle name="Output 9 8" xfId="2913" xr:uid="{00000000-0005-0000-0000-00009D150000}"/>
    <cellStyle name="Output 9 8 2" xfId="7009" xr:uid="{00000000-0005-0000-0000-00009E150000}"/>
    <cellStyle name="Output 9 9" xfId="6996" xr:uid="{00000000-0005-0000-0000-00009F150000}"/>
    <cellStyle name="Percent" xfId="2914" xr:uid="{00000000-0005-0000-0000-0000A0150000}"/>
    <cellStyle name="Percent 4" xfId="7010" xr:uid="{00000000-0005-0000-0000-0000A1150000}"/>
    <cellStyle name="Percentual" xfId="2915" xr:uid="{00000000-0005-0000-0000-0000A2150000}"/>
    <cellStyle name="Ponto" xfId="2916" xr:uid="{00000000-0005-0000-0000-0000A3150000}"/>
    <cellStyle name="Porcentagem 10" xfId="2917" xr:uid="{00000000-0005-0000-0000-0000A4150000}"/>
    <cellStyle name="Porcentagem 10 2" xfId="2918" xr:uid="{00000000-0005-0000-0000-0000A5150000}"/>
    <cellStyle name="Porcentagem 10 3" xfId="7011" xr:uid="{00000000-0005-0000-0000-0000A6150000}"/>
    <cellStyle name="Porcentagem 11" xfId="2919" xr:uid="{00000000-0005-0000-0000-0000A7150000}"/>
    <cellStyle name="Porcentagem 11 2" xfId="2920" xr:uid="{00000000-0005-0000-0000-0000A8150000}"/>
    <cellStyle name="Porcentagem 11 3" xfId="7012" xr:uid="{00000000-0005-0000-0000-0000A9150000}"/>
    <cellStyle name="Porcentagem 12" xfId="2921" xr:uid="{00000000-0005-0000-0000-0000AA150000}"/>
    <cellStyle name="Porcentagem 12 2" xfId="2922" xr:uid="{00000000-0005-0000-0000-0000AB150000}"/>
    <cellStyle name="Porcentagem 12 3" xfId="7013" xr:uid="{00000000-0005-0000-0000-0000AC150000}"/>
    <cellStyle name="Porcentagem 13" xfId="8345" xr:uid="{00000000-0005-0000-0000-0000AD150000}"/>
    <cellStyle name="Porcentagem 2" xfId="2923" xr:uid="{00000000-0005-0000-0000-0000AE150000}"/>
    <cellStyle name="Porcentagem 2 2" xfId="2924" xr:uid="{00000000-0005-0000-0000-0000AF150000}"/>
    <cellStyle name="Porcentagem 2 3" xfId="2925" xr:uid="{00000000-0005-0000-0000-0000B0150000}"/>
    <cellStyle name="Porcentagem 2 3 2" xfId="7014" xr:uid="{00000000-0005-0000-0000-0000B1150000}"/>
    <cellStyle name="Porcentagem 3" xfId="2926" xr:uid="{00000000-0005-0000-0000-0000B2150000}"/>
    <cellStyle name="Porcentagem 3 2" xfId="2927" xr:uid="{00000000-0005-0000-0000-0000B3150000}"/>
    <cellStyle name="Porcentagem 3 2 2" xfId="7015" xr:uid="{00000000-0005-0000-0000-0000B4150000}"/>
    <cellStyle name="Porcentagem 3 3" xfId="2928" xr:uid="{00000000-0005-0000-0000-0000B5150000}"/>
    <cellStyle name="Porcentagem 4" xfId="2929" xr:uid="{00000000-0005-0000-0000-0000B6150000}"/>
    <cellStyle name="Porcentagem 4 2" xfId="7016" xr:uid="{00000000-0005-0000-0000-0000B7150000}"/>
    <cellStyle name="Porcentagem 4 3" xfId="7017" xr:uid="{00000000-0005-0000-0000-0000B8150000}"/>
    <cellStyle name="Porcentagem 5" xfId="2930" xr:uid="{00000000-0005-0000-0000-0000B9150000}"/>
    <cellStyle name="Porcentagem 5 10" xfId="7018" xr:uid="{00000000-0005-0000-0000-0000BA150000}"/>
    <cellStyle name="Porcentagem 5 2" xfId="2931" xr:uid="{00000000-0005-0000-0000-0000BB150000}"/>
    <cellStyle name="Porcentagem 5 2 2" xfId="2932" xr:uid="{00000000-0005-0000-0000-0000BC150000}"/>
    <cellStyle name="Porcentagem 5 2 2 2" xfId="2933" xr:uid="{00000000-0005-0000-0000-0000BD150000}"/>
    <cellStyle name="Porcentagem 5 2 2 2 2" xfId="2934" xr:uid="{00000000-0005-0000-0000-0000BE150000}"/>
    <cellStyle name="Porcentagem 5 2 2 2 3" xfId="7021" xr:uid="{00000000-0005-0000-0000-0000BF150000}"/>
    <cellStyle name="Porcentagem 5 2 2 3" xfId="2935" xr:uid="{00000000-0005-0000-0000-0000C0150000}"/>
    <cellStyle name="Porcentagem 5 2 2 3 2" xfId="2936" xr:uid="{00000000-0005-0000-0000-0000C1150000}"/>
    <cellStyle name="Porcentagem 5 2 2 3 3" xfId="7022" xr:uid="{00000000-0005-0000-0000-0000C2150000}"/>
    <cellStyle name="Porcentagem 5 2 2 4" xfId="2937" xr:uid="{00000000-0005-0000-0000-0000C3150000}"/>
    <cellStyle name="Porcentagem 5 2 2 5" xfId="7020" xr:uid="{00000000-0005-0000-0000-0000C4150000}"/>
    <cellStyle name="Porcentagem 5 2 3" xfId="2938" xr:uid="{00000000-0005-0000-0000-0000C5150000}"/>
    <cellStyle name="Porcentagem 5 2 3 2" xfId="2939" xr:uid="{00000000-0005-0000-0000-0000C6150000}"/>
    <cellStyle name="Porcentagem 5 2 3 2 2" xfId="2940" xr:uid="{00000000-0005-0000-0000-0000C7150000}"/>
    <cellStyle name="Porcentagem 5 2 3 2 3" xfId="7024" xr:uid="{00000000-0005-0000-0000-0000C8150000}"/>
    <cellStyle name="Porcentagem 5 2 3 3" xfId="2941" xr:uid="{00000000-0005-0000-0000-0000C9150000}"/>
    <cellStyle name="Porcentagem 5 2 3 4" xfId="7023" xr:uid="{00000000-0005-0000-0000-0000CA150000}"/>
    <cellStyle name="Porcentagem 5 2 4" xfId="2942" xr:uid="{00000000-0005-0000-0000-0000CB150000}"/>
    <cellStyle name="Porcentagem 5 2 4 2" xfId="2943" xr:uid="{00000000-0005-0000-0000-0000CC150000}"/>
    <cellStyle name="Porcentagem 5 2 4 2 2" xfId="2944" xr:uid="{00000000-0005-0000-0000-0000CD150000}"/>
    <cellStyle name="Porcentagem 5 2 4 2 3" xfId="7026" xr:uid="{00000000-0005-0000-0000-0000CE150000}"/>
    <cellStyle name="Porcentagem 5 2 4 3" xfId="2945" xr:uid="{00000000-0005-0000-0000-0000CF150000}"/>
    <cellStyle name="Porcentagem 5 2 4 4" xfId="7025" xr:uid="{00000000-0005-0000-0000-0000D0150000}"/>
    <cellStyle name="Porcentagem 5 2 5" xfId="2946" xr:uid="{00000000-0005-0000-0000-0000D1150000}"/>
    <cellStyle name="Porcentagem 5 2 5 2" xfId="2947" xr:uid="{00000000-0005-0000-0000-0000D2150000}"/>
    <cellStyle name="Porcentagem 5 2 5 3" xfId="7027" xr:uid="{00000000-0005-0000-0000-0000D3150000}"/>
    <cellStyle name="Porcentagem 5 2 6" xfId="2948" xr:uid="{00000000-0005-0000-0000-0000D4150000}"/>
    <cellStyle name="Porcentagem 5 2 6 2" xfId="2949" xr:uid="{00000000-0005-0000-0000-0000D5150000}"/>
    <cellStyle name="Porcentagem 5 2 6 3" xfId="7028" xr:uid="{00000000-0005-0000-0000-0000D6150000}"/>
    <cellStyle name="Porcentagem 5 2 7" xfId="2950" xr:uid="{00000000-0005-0000-0000-0000D7150000}"/>
    <cellStyle name="Porcentagem 5 2 8" xfId="7019" xr:uid="{00000000-0005-0000-0000-0000D8150000}"/>
    <cellStyle name="Porcentagem 5 3" xfId="2951" xr:uid="{00000000-0005-0000-0000-0000D9150000}"/>
    <cellStyle name="Porcentagem 5 3 2" xfId="2952" xr:uid="{00000000-0005-0000-0000-0000DA150000}"/>
    <cellStyle name="Porcentagem 5 3 2 2" xfId="2953" xr:uid="{00000000-0005-0000-0000-0000DB150000}"/>
    <cellStyle name="Porcentagem 5 3 2 3" xfId="7030" xr:uid="{00000000-0005-0000-0000-0000DC150000}"/>
    <cellStyle name="Porcentagem 5 3 3" xfId="2954" xr:uid="{00000000-0005-0000-0000-0000DD150000}"/>
    <cellStyle name="Porcentagem 5 3 3 2" xfId="2955" xr:uid="{00000000-0005-0000-0000-0000DE150000}"/>
    <cellStyle name="Porcentagem 5 3 3 3" xfId="7031" xr:uid="{00000000-0005-0000-0000-0000DF150000}"/>
    <cellStyle name="Porcentagem 5 3 4" xfId="2956" xr:uid="{00000000-0005-0000-0000-0000E0150000}"/>
    <cellStyle name="Porcentagem 5 3 5" xfId="7029" xr:uid="{00000000-0005-0000-0000-0000E1150000}"/>
    <cellStyle name="Porcentagem 5 4" xfId="2957" xr:uid="{00000000-0005-0000-0000-0000E2150000}"/>
    <cellStyle name="Porcentagem 5 4 2" xfId="2958" xr:uid="{00000000-0005-0000-0000-0000E3150000}"/>
    <cellStyle name="Porcentagem 5 4 2 2" xfId="2959" xr:uid="{00000000-0005-0000-0000-0000E4150000}"/>
    <cellStyle name="Porcentagem 5 4 2 3" xfId="7033" xr:uid="{00000000-0005-0000-0000-0000E5150000}"/>
    <cellStyle name="Porcentagem 5 4 3" xfId="2960" xr:uid="{00000000-0005-0000-0000-0000E6150000}"/>
    <cellStyle name="Porcentagem 5 4 4" xfId="7032" xr:uid="{00000000-0005-0000-0000-0000E7150000}"/>
    <cellStyle name="Porcentagem 5 5" xfId="2961" xr:uid="{00000000-0005-0000-0000-0000E8150000}"/>
    <cellStyle name="Porcentagem 5 5 2" xfId="2962" xr:uid="{00000000-0005-0000-0000-0000E9150000}"/>
    <cellStyle name="Porcentagem 5 5 2 2" xfId="2963" xr:uid="{00000000-0005-0000-0000-0000EA150000}"/>
    <cellStyle name="Porcentagem 5 5 2 3" xfId="7035" xr:uid="{00000000-0005-0000-0000-0000EB150000}"/>
    <cellStyle name="Porcentagem 5 5 3" xfId="2964" xr:uid="{00000000-0005-0000-0000-0000EC150000}"/>
    <cellStyle name="Porcentagem 5 5 4" xfId="7034" xr:uid="{00000000-0005-0000-0000-0000ED150000}"/>
    <cellStyle name="Porcentagem 5 6" xfId="2965" xr:uid="{00000000-0005-0000-0000-0000EE150000}"/>
    <cellStyle name="Porcentagem 5 6 2" xfId="2966" xr:uid="{00000000-0005-0000-0000-0000EF150000}"/>
    <cellStyle name="Porcentagem 5 6 3" xfId="7036" xr:uid="{00000000-0005-0000-0000-0000F0150000}"/>
    <cellStyle name="Porcentagem 5 7" xfId="2967" xr:uid="{00000000-0005-0000-0000-0000F1150000}"/>
    <cellStyle name="Porcentagem 5 7 2" xfId="2968" xr:uid="{00000000-0005-0000-0000-0000F2150000}"/>
    <cellStyle name="Porcentagem 5 7 3" xfId="7037" xr:uid="{00000000-0005-0000-0000-0000F3150000}"/>
    <cellStyle name="Porcentagem 5 8" xfId="2969" xr:uid="{00000000-0005-0000-0000-0000F4150000}"/>
    <cellStyle name="Porcentagem 5 9" xfId="7038" xr:uid="{00000000-0005-0000-0000-0000F5150000}"/>
    <cellStyle name="Porcentagem 6" xfId="2970" xr:uid="{00000000-0005-0000-0000-0000F6150000}"/>
    <cellStyle name="Porcentagem 7" xfId="2971" xr:uid="{00000000-0005-0000-0000-0000F7150000}"/>
    <cellStyle name="Porcentagem 8" xfId="2972" xr:uid="{00000000-0005-0000-0000-0000F8150000}"/>
    <cellStyle name="Porcentagem 9" xfId="2973" xr:uid="{00000000-0005-0000-0000-0000F9150000}"/>
    <cellStyle name="Porcentagem 9 2" xfId="2974" xr:uid="{00000000-0005-0000-0000-0000FA150000}"/>
    <cellStyle name="Porcentagem 9 2 2" xfId="2975" xr:uid="{00000000-0005-0000-0000-0000FB150000}"/>
    <cellStyle name="Porcentagem 9 2 2 2" xfId="2976" xr:uid="{00000000-0005-0000-0000-0000FC150000}"/>
    <cellStyle name="Porcentagem 9 2 2 3" xfId="7041" xr:uid="{00000000-0005-0000-0000-0000FD150000}"/>
    <cellStyle name="Porcentagem 9 2 3" xfId="2977" xr:uid="{00000000-0005-0000-0000-0000FE150000}"/>
    <cellStyle name="Porcentagem 9 2 3 2" xfId="2978" xr:uid="{00000000-0005-0000-0000-0000FF150000}"/>
    <cellStyle name="Porcentagem 9 2 3 3" xfId="7042" xr:uid="{00000000-0005-0000-0000-000000160000}"/>
    <cellStyle name="Porcentagem 9 2 4" xfId="2979" xr:uid="{00000000-0005-0000-0000-000001160000}"/>
    <cellStyle name="Porcentagem 9 2 5" xfId="7040" xr:uid="{00000000-0005-0000-0000-000002160000}"/>
    <cellStyle name="Porcentagem 9 3" xfId="2980" xr:uid="{00000000-0005-0000-0000-000003160000}"/>
    <cellStyle name="Porcentagem 9 3 2" xfId="2981" xr:uid="{00000000-0005-0000-0000-000004160000}"/>
    <cellStyle name="Porcentagem 9 3 2 2" xfId="2982" xr:uid="{00000000-0005-0000-0000-000005160000}"/>
    <cellStyle name="Porcentagem 9 3 2 3" xfId="7044" xr:uid="{00000000-0005-0000-0000-000006160000}"/>
    <cellStyle name="Porcentagem 9 3 3" xfId="2983" xr:uid="{00000000-0005-0000-0000-000007160000}"/>
    <cellStyle name="Porcentagem 9 3 4" xfId="7043" xr:uid="{00000000-0005-0000-0000-000008160000}"/>
    <cellStyle name="Porcentagem 9 4" xfId="2984" xr:uid="{00000000-0005-0000-0000-000009160000}"/>
    <cellStyle name="Porcentagem 9 4 2" xfId="2985" xr:uid="{00000000-0005-0000-0000-00000A160000}"/>
    <cellStyle name="Porcentagem 9 4 2 2" xfId="2986" xr:uid="{00000000-0005-0000-0000-00000B160000}"/>
    <cellStyle name="Porcentagem 9 4 2 3" xfId="7046" xr:uid="{00000000-0005-0000-0000-00000C160000}"/>
    <cellStyle name="Porcentagem 9 4 3" xfId="2987" xr:uid="{00000000-0005-0000-0000-00000D160000}"/>
    <cellStyle name="Porcentagem 9 4 4" xfId="7045" xr:uid="{00000000-0005-0000-0000-00000E160000}"/>
    <cellStyle name="Porcentagem 9 5" xfId="2988" xr:uid="{00000000-0005-0000-0000-00000F160000}"/>
    <cellStyle name="Porcentagem 9 5 2" xfId="2989" xr:uid="{00000000-0005-0000-0000-000010160000}"/>
    <cellStyle name="Porcentagem 9 5 3" xfId="7047" xr:uid="{00000000-0005-0000-0000-000011160000}"/>
    <cellStyle name="Porcentagem 9 6" xfId="2990" xr:uid="{00000000-0005-0000-0000-000012160000}"/>
    <cellStyle name="Porcentagem 9 6 2" xfId="2991" xr:uid="{00000000-0005-0000-0000-000013160000}"/>
    <cellStyle name="Porcentagem 9 6 3" xfId="7048" xr:uid="{00000000-0005-0000-0000-000014160000}"/>
    <cellStyle name="Porcentagem 9 7" xfId="2992" xr:uid="{00000000-0005-0000-0000-000015160000}"/>
    <cellStyle name="Porcentagem 9 8" xfId="7039" xr:uid="{00000000-0005-0000-0000-000016160000}"/>
    <cellStyle name="Porcentaje" xfId="2993" xr:uid="{00000000-0005-0000-0000-000017160000}"/>
    <cellStyle name="RM" xfId="2994" xr:uid="{00000000-0005-0000-0000-000018160000}"/>
    <cellStyle name="Saída 2" xfId="2995" xr:uid="{00000000-0005-0000-0000-000019160000}"/>
    <cellStyle name="Saída 2 10" xfId="2996" xr:uid="{00000000-0005-0000-0000-00001A160000}"/>
    <cellStyle name="Saída 2 10 2" xfId="2997" xr:uid="{00000000-0005-0000-0000-00001B160000}"/>
    <cellStyle name="Saída 2 10 2 2" xfId="2998" xr:uid="{00000000-0005-0000-0000-00001C160000}"/>
    <cellStyle name="Saída 2 10 2 2 2" xfId="7052" xr:uid="{00000000-0005-0000-0000-00001D160000}"/>
    <cellStyle name="Saída 2 10 2 3" xfId="7051" xr:uid="{00000000-0005-0000-0000-00001E160000}"/>
    <cellStyle name="Saída 2 10 3" xfId="2999" xr:uid="{00000000-0005-0000-0000-00001F160000}"/>
    <cellStyle name="Saída 2 10 3 2" xfId="7053" xr:uid="{00000000-0005-0000-0000-000020160000}"/>
    <cellStyle name="Saída 2 10 4" xfId="7050" xr:uid="{00000000-0005-0000-0000-000021160000}"/>
    <cellStyle name="Saída 2 11" xfId="3000" xr:uid="{00000000-0005-0000-0000-000022160000}"/>
    <cellStyle name="Saída 2 11 2" xfId="3001" xr:uid="{00000000-0005-0000-0000-000023160000}"/>
    <cellStyle name="Saída 2 11 2 2" xfId="3002" xr:uid="{00000000-0005-0000-0000-000024160000}"/>
    <cellStyle name="Saída 2 11 2 2 2" xfId="7056" xr:uid="{00000000-0005-0000-0000-000025160000}"/>
    <cellStyle name="Saída 2 11 2 3" xfId="7055" xr:uid="{00000000-0005-0000-0000-000026160000}"/>
    <cellStyle name="Saída 2 11 3" xfId="3003" xr:uid="{00000000-0005-0000-0000-000027160000}"/>
    <cellStyle name="Saída 2 11 3 2" xfId="7057" xr:uid="{00000000-0005-0000-0000-000028160000}"/>
    <cellStyle name="Saída 2 11 4" xfId="7054" xr:uid="{00000000-0005-0000-0000-000029160000}"/>
    <cellStyle name="Saída 2 12" xfId="3004" xr:uid="{00000000-0005-0000-0000-00002A160000}"/>
    <cellStyle name="Saída 2 12 2" xfId="3005" xr:uid="{00000000-0005-0000-0000-00002B160000}"/>
    <cellStyle name="Saída 2 12 2 2" xfId="3006" xr:uid="{00000000-0005-0000-0000-00002C160000}"/>
    <cellStyle name="Saída 2 12 2 2 2" xfId="7060" xr:uid="{00000000-0005-0000-0000-00002D160000}"/>
    <cellStyle name="Saída 2 12 2 3" xfId="7059" xr:uid="{00000000-0005-0000-0000-00002E160000}"/>
    <cellStyle name="Saída 2 12 3" xfId="3007" xr:uid="{00000000-0005-0000-0000-00002F160000}"/>
    <cellStyle name="Saída 2 12 3 2" xfId="7061" xr:uid="{00000000-0005-0000-0000-000030160000}"/>
    <cellStyle name="Saída 2 12 4" xfId="7058" xr:uid="{00000000-0005-0000-0000-000031160000}"/>
    <cellStyle name="Saída 2 13" xfId="3008" xr:uid="{00000000-0005-0000-0000-000032160000}"/>
    <cellStyle name="Saída 2 13 2" xfId="3009" xr:uid="{00000000-0005-0000-0000-000033160000}"/>
    <cellStyle name="Saída 2 13 2 2" xfId="3010" xr:uid="{00000000-0005-0000-0000-000034160000}"/>
    <cellStyle name="Saída 2 13 2 2 2" xfId="7064" xr:uid="{00000000-0005-0000-0000-000035160000}"/>
    <cellStyle name="Saída 2 13 2 3" xfId="7063" xr:uid="{00000000-0005-0000-0000-000036160000}"/>
    <cellStyle name="Saída 2 13 3" xfId="3011" xr:uid="{00000000-0005-0000-0000-000037160000}"/>
    <cellStyle name="Saída 2 13 3 2" xfId="7065" xr:uid="{00000000-0005-0000-0000-000038160000}"/>
    <cellStyle name="Saída 2 13 4" xfId="7062" xr:uid="{00000000-0005-0000-0000-000039160000}"/>
    <cellStyle name="Saída 2 14" xfId="3012" xr:uid="{00000000-0005-0000-0000-00003A160000}"/>
    <cellStyle name="Saída 2 14 2" xfId="3013" xr:uid="{00000000-0005-0000-0000-00003B160000}"/>
    <cellStyle name="Saída 2 14 2 2" xfId="7067" xr:uid="{00000000-0005-0000-0000-00003C160000}"/>
    <cellStyle name="Saída 2 14 3" xfId="7066" xr:uid="{00000000-0005-0000-0000-00003D160000}"/>
    <cellStyle name="Saída 2 15" xfId="3014" xr:uid="{00000000-0005-0000-0000-00003E160000}"/>
    <cellStyle name="Saída 2 15 2" xfId="3015" xr:uid="{00000000-0005-0000-0000-00003F160000}"/>
    <cellStyle name="Saída 2 15 2 2" xfId="7069" xr:uid="{00000000-0005-0000-0000-000040160000}"/>
    <cellStyle name="Saída 2 15 3" xfId="7068" xr:uid="{00000000-0005-0000-0000-000041160000}"/>
    <cellStyle name="Saída 2 16" xfId="3016" xr:uid="{00000000-0005-0000-0000-000042160000}"/>
    <cellStyle name="Saída 2 16 2" xfId="3017" xr:uid="{00000000-0005-0000-0000-000043160000}"/>
    <cellStyle name="Saída 2 16 2 2" xfId="7071" xr:uid="{00000000-0005-0000-0000-000044160000}"/>
    <cellStyle name="Saída 2 16 3" xfId="7070" xr:uid="{00000000-0005-0000-0000-000045160000}"/>
    <cellStyle name="Saída 2 17" xfId="7049" xr:uid="{00000000-0005-0000-0000-000046160000}"/>
    <cellStyle name="Saída 2 2" xfId="3018" xr:uid="{00000000-0005-0000-0000-000047160000}"/>
    <cellStyle name="Saída 2 2 2" xfId="3019" xr:uid="{00000000-0005-0000-0000-000048160000}"/>
    <cellStyle name="Saída 2 2 2 2" xfId="3020" xr:uid="{00000000-0005-0000-0000-000049160000}"/>
    <cellStyle name="Saída 2 2 2 2 2" xfId="7074" xr:uid="{00000000-0005-0000-0000-00004A160000}"/>
    <cellStyle name="Saída 2 2 2 3" xfId="7073" xr:uid="{00000000-0005-0000-0000-00004B160000}"/>
    <cellStyle name="Saída 2 2 3" xfId="3021" xr:uid="{00000000-0005-0000-0000-00004C160000}"/>
    <cellStyle name="Saída 2 2 3 2" xfId="3022" xr:uid="{00000000-0005-0000-0000-00004D160000}"/>
    <cellStyle name="Saída 2 2 3 2 2" xfId="7076" xr:uid="{00000000-0005-0000-0000-00004E160000}"/>
    <cellStyle name="Saída 2 2 3 3" xfId="7075" xr:uid="{00000000-0005-0000-0000-00004F160000}"/>
    <cellStyle name="Saída 2 2 4" xfId="3023" xr:uid="{00000000-0005-0000-0000-000050160000}"/>
    <cellStyle name="Saída 2 2 4 2" xfId="3024" xr:uid="{00000000-0005-0000-0000-000051160000}"/>
    <cellStyle name="Saída 2 2 4 2 2" xfId="7078" xr:uid="{00000000-0005-0000-0000-000052160000}"/>
    <cellStyle name="Saída 2 2 4 3" xfId="7077" xr:uid="{00000000-0005-0000-0000-000053160000}"/>
    <cellStyle name="Saída 2 2 5" xfId="3025" xr:uid="{00000000-0005-0000-0000-000054160000}"/>
    <cellStyle name="Saída 2 2 5 2" xfId="3026" xr:uid="{00000000-0005-0000-0000-000055160000}"/>
    <cellStyle name="Saída 2 2 5 2 2" xfId="7080" xr:uid="{00000000-0005-0000-0000-000056160000}"/>
    <cellStyle name="Saída 2 2 5 3" xfId="7079" xr:uid="{00000000-0005-0000-0000-000057160000}"/>
    <cellStyle name="Saída 2 2 6" xfId="3027" xr:uid="{00000000-0005-0000-0000-000058160000}"/>
    <cellStyle name="Saída 2 2 6 2" xfId="3028" xr:uid="{00000000-0005-0000-0000-000059160000}"/>
    <cellStyle name="Saída 2 2 6 2 2" xfId="7082" xr:uid="{00000000-0005-0000-0000-00005A160000}"/>
    <cellStyle name="Saída 2 2 6 3" xfId="7081" xr:uid="{00000000-0005-0000-0000-00005B160000}"/>
    <cellStyle name="Saída 2 2 7" xfId="3029" xr:uid="{00000000-0005-0000-0000-00005C160000}"/>
    <cellStyle name="Saída 2 2 7 2" xfId="3030" xr:uid="{00000000-0005-0000-0000-00005D160000}"/>
    <cellStyle name="Saída 2 2 7 2 2" xfId="7084" xr:uid="{00000000-0005-0000-0000-00005E160000}"/>
    <cellStyle name="Saída 2 2 7 3" xfId="7083" xr:uid="{00000000-0005-0000-0000-00005F160000}"/>
    <cellStyle name="Saída 2 2 8" xfId="3031" xr:uid="{00000000-0005-0000-0000-000060160000}"/>
    <cellStyle name="Saída 2 2 8 2" xfId="7085" xr:uid="{00000000-0005-0000-0000-000061160000}"/>
    <cellStyle name="Saída 2 2 9" xfId="7072" xr:uid="{00000000-0005-0000-0000-000062160000}"/>
    <cellStyle name="Saída 2 3" xfId="3032" xr:uid="{00000000-0005-0000-0000-000063160000}"/>
    <cellStyle name="Saída 2 3 2" xfId="3033" xr:uid="{00000000-0005-0000-0000-000064160000}"/>
    <cellStyle name="Saída 2 3 2 2" xfId="3034" xr:uid="{00000000-0005-0000-0000-000065160000}"/>
    <cellStyle name="Saída 2 3 2 2 2" xfId="7088" xr:uid="{00000000-0005-0000-0000-000066160000}"/>
    <cellStyle name="Saída 2 3 2 3" xfId="7087" xr:uid="{00000000-0005-0000-0000-000067160000}"/>
    <cellStyle name="Saída 2 3 3" xfId="3035" xr:uid="{00000000-0005-0000-0000-000068160000}"/>
    <cellStyle name="Saída 2 3 3 2" xfId="3036" xr:uid="{00000000-0005-0000-0000-000069160000}"/>
    <cellStyle name="Saída 2 3 3 2 2" xfId="7090" xr:uid="{00000000-0005-0000-0000-00006A160000}"/>
    <cellStyle name="Saída 2 3 3 3" xfId="7089" xr:uid="{00000000-0005-0000-0000-00006B160000}"/>
    <cellStyle name="Saída 2 3 4" xfId="3037" xr:uid="{00000000-0005-0000-0000-00006C160000}"/>
    <cellStyle name="Saída 2 3 4 2" xfId="3038" xr:uid="{00000000-0005-0000-0000-00006D160000}"/>
    <cellStyle name="Saída 2 3 4 2 2" xfId="7092" xr:uid="{00000000-0005-0000-0000-00006E160000}"/>
    <cellStyle name="Saída 2 3 4 3" xfId="7091" xr:uid="{00000000-0005-0000-0000-00006F160000}"/>
    <cellStyle name="Saída 2 3 5" xfId="3039" xr:uid="{00000000-0005-0000-0000-000070160000}"/>
    <cellStyle name="Saída 2 3 5 2" xfId="3040" xr:uid="{00000000-0005-0000-0000-000071160000}"/>
    <cellStyle name="Saída 2 3 5 2 2" xfId="7094" xr:uid="{00000000-0005-0000-0000-000072160000}"/>
    <cellStyle name="Saída 2 3 5 3" xfId="7093" xr:uid="{00000000-0005-0000-0000-000073160000}"/>
    <cellStyle name="Saída 2 3 6" xfId="3041" xr:uid="{00000000-0005-0000-0000-000074160000}"/>
    <cellStyle name="Saída 2 3 6 2" xfId="3042" xr:uid="{00000000-0005-0000-0000-000075160000}"/>
    <cellStyle name="Saída 2 3 6 2 2" xfId="7096" xr:uid="{00000000-0005-0000-0000-000076160000}"/>
    <cellStyle name="Saída 2 3 6 3" xfId="7095" xr:uid="{00000000-0005-0000-0000-000077160000}"/>
    <cellStyle name="Saída 2 3 7" xfId="3043" xr:uid="{00000000-0005-0000-0000-000078160000}"/>
    <cellStyle name="Saída 2 3 7 2" xfId="3044" xr:uid="{00000000-0005-0000-0000-000079160000}"/>
    <cellStyle name="Saída 2 3 7 2 2" xfId="7098" xr:uid="{00000000-0005-0000-0000-00007A160000}"/>
    <cellStyle name="Saída 2 3 7 3" xfId="7097" xr:uid="{00000000-0005-0000-0000-00007B160000}"/>
    <cellStyle name="Saída 2 3 8" xfId="3045" xr:uid="{00000000-0005-0000-0000-00007C160000}"/>
    <cellStyle name="Saída 2 3 8 2" xfId="7099" xr:uid="{00000000-0005-0000-0000-00007D160000}"/>
    <cellStyle name="Saída 2 3 9" xfId="7086" xr:uid="{00000000-0005-0000-0000-00007E160000}"/>
    <cellStyle name="Saída 2 4" xfId="3046" xr:uid="{00000000-0005-0000-0000-00007F160000}"/>
    <cellStyle name="Saída 2 4 2" xfId="3047" xr:uid="{00000000-0005-0000-0000-000080160000}"/>
    <cellStyle name="Saída 2 4 2 2" xfId="3048" xr:uid="{00000000-0005-0000-0000-000081160000}"/>
    <cellStyle name="Saída 2 4 2 2 2" xfId="7102" xr:uid="{00000000-0005-0000-0000-000082160000}"/>
    <cellStyle name="Saída 2 4 2 3" xfId="7101" xr:uid="{00000000-0005-0000-0000-000083160000}"/>
    <cellStyle name="Saída 2 4 3" xfId="3049" xr:uid="{00000000-0005-0000-0000-000084160000}"/>
    <cellStyle name="Saída 2 4 3 2" xfId="3050" xr:uid="{00000000-0005-0000-0000-000085160000}"/>
    <cellStyle name="Saída 2 4 3 2 2" xfId="7104" xr:uid="{00000000-0005-0000-0000-000086160000}"/>
    <cellStyle name="Saída 2 4 3 3" xfId="7103" xr:uid="{00000000-0005-0000-0000-000087160000}"/>
    <cellStyle name="Saída 2 4 4" xfId="3051" xr:uid="{00000000-0005-0000-0000-000088160000}"/>
    <cellStyle name="Saída 2 4 4 2" xfId="3052" xr:uid="{00000000-0005-0000-0000-000089160000}"/>
    <cellStyle name="Saída 2 4 4 2 2" xfId="7106" xr:uid="{00000000-0005-0000-0000-00008A160000}"/>
    <cellStyle name="Saída 2 4 4 3" xfId="7105" xr:uid="{00000000-0005-0000-0000-00008B160000}"/>
    <cellStyle name="Saída 2 4 5" xfId="3053" xr:uid="{00000000-0005-0000-0000-00008C160000}"/>
    <cellStyle name="Saída 2 4 5 2" xfId="3054" xr:uid="{00000000-0005-0000-0000-00008D160000}"/>
    <cellStyle name="Saída 2 4 5 2 2" xfId="7108" xr:uid="{00000000-0005-0000-0000-00008E160000}"/>
    <cellStyle name="Saída 2 4 5 3" xfId="7107" xr:uid="{00000000-0005-0000-0000-00008F160000}"/>
    <cellStyle name="Saída 2 4 6" xfId="3055" xr:uid="{00000000-0005-0000-0000-000090160000}"/>
    <cellStyle name="Saída 2 4 6 2" xfId="3056" xr:uid="{00000000-0005-0000-0000-000091160000}"/>
    <cellStyle name="Saída 2 4 6 2 2" xfId="7110" xr:uid="{00000000-0005-0000-0000-000092160000}"/>
    <cellStyle name="Saída 2 4 6 3" xfId="7109" xr:uid="{00000000-0005-0000-0000-000093160000}"/>
    <cellStyle name="Saída 2 4 7" xfId="3057" xr:uid="{00000000-0005-0000-0000-000094160000}"/>
    <cellStyle name="Saída 2 4 7 2" xfId="3058" xr:uid="{00000000-0005-0000-0000-000095160000}"/>
    <cellStyle name="Saída 2 4 7 2 2" xfId="7112" xr:uid="{00000000-0005-0000-0000-000096160000}"/>
    <cellStyle name="Saída 2 4 7 3" xfId="7111" xr:uid="{00000000-0005-0000-0000-000097160000}"/>
    <cellStyle name="Saída 2 4 8" xfId="3059" xr:uid="{00000000-0005-0000-0000-000098160000}"/>
    <cellStyle name="Saída 2 4 8 2" xfId="7113" xr:uid="{00000000-0005-0000-0000-000099160000}"/>
    <cellStyle name="Saída 2 4 9" xfId="7100" xr:uid="{00000000-0005-0000-0000-00009A160000}"/>
    <cellStyle name="Saída 2 5" xfId="3060" xr:uid="{00000000-0005-0000-0000-00009B160000}"/>
    <cellStyle name="Saída 2 5 2" xfId="3061" xr:uid="{00000000-0005-0000-0000-00009C160000}"/>
    <cellStyle name="Saída 2 5 2 2" xfId="3062" xr:uid="{00000000-0005-0000-0000-00009D160000}"/>
    <cellStyle name="Saída 2 5 2 2 2" xfId="7116" xr:uid="{00000000-0005-0000-0000-00009E160000}"/>
    <cellStyle name="Saída 2 5 2 3" xfId="7115" xr:uid="{00000000-0005-0000-0000-00009F160000}"/>
    <cellStyle name="Saída 2 5 3" xfId="3063" xr:uid="{00000000-0005-0000-0000-0000A0160000}"/>
    <cellStyle name="Saída 2 5 3 2" xfId="3064" xr:uid="{00000000-0005-0000-0000-0000A1160000}"/>
    <cellStyle name="Saída 2 5 3 2 2" xfId="7118" xr:uid="{00000000-0005-0000-0000-0000A2160000}"/>
    <cellStyle name="Saída 2 5 3 3" xfId="7117" xr:uid="{00000000-0005-0000-0000-0000A3160000}"/>
    <cellStyle name="Saída 2 5 4" xfId="3065" xr:uid="{00000000-0005-0000-0000-0000A4160000}"/>
    <cellStyle name="Saída 2 5 4 2" xfId="3066" xr:uid="{00000000-0005-0000-0000-0000A5160000}"/>
    <cellStyle name="Saída 2 5 4 2 2" xfId="7120" xr:uid="{00000000-0005-0000-0000-0000A6160000}"/>
    <cellStyle name="Saída 2 5 4 3" xfId="7119" xr:uid="{00000000-0005-0000-0000-0000A7160000}"/>
    <cellStyle name="Saída 2 5 5" xfId="3067" xr:uid="{00000000-0005-0000-0000-0000A8160000}"/>
    <cellStyle name="Saída 2 5 5 2" xfId="3068" xr:uid="{00000000-0005-0000-0000-0000A9160000}"/>
    <cellStyle name="Saída 2 5 5 2 2" xfId="7122" xr:uid="{00000000-0005-0000-0000-0000AA160000}"/>
    <cellStyle name="Saída 2 5 5 3" xfId="7121" xr:uid="{00000000-0005-0000-0000-0000AB160000}"/>
    <cellStyle name="Saída 2 5 6" xfId="3069" xr:uid="{00000000-0005-0000-0000-0000AC160000}"/>
    <cellStyle name="Saída 2 5 6 2" xfId="3070" xr:uid="{00000000-0005-0000-0000-0000AD160000}"/>
    <cellStyle name="Saída 2 5 6 2 2" xfId="7124" xr:uid="{00000000-0005-0000-0000-0000AE160000}"/>
    <cellStyle name="Saída 2 5 6 3" xfId="7123" xr:uid="{00000000-0005-0000-0000-0000AF160000}"/>
    <cellStyle name="Saída 2 5 7" xfId="3071" xr:uid="{00000000-0005-0000-0000-0000B0160000}"/>
    <cellStyle name="Saída 2 5 7 2" xfId="3072" xr:uid="{00000000-0005-0000-0000-0000B1160000}"/>
    <cellStyle name="Saída 2 5 7 2 2" xfId="7126" xr:uid="{00000000-0005-0000-0000-0000B2160000}"/>
    <cellStyle name="Saída 2 5 7 3" xfId="7125" xr:uid="{00000000-0005-0000-0000-0000B3160000}"/>
    <cellStyle name="Saída 2 5 8" xfId="3073" xr:uid="{00000000-0005-0000-0000-0000B4160000}"/>
    <cellStyle name="Saída 2 5 8 2" xfId="7127" xr:uid="{00000000-0005-0000-0000-0000B5160000}"/>
    <cellStyle name="Saída 2 5 9" xfId="7114" xr:uid="{00000000-0005-0000-0000-0000B6160000}"/>
    <cellStyle name="Saída 2 6" xfId="3074" xr:uid="{00000000-0005-0000-0000-0000B7160000}"/>
    <cellStyle name="Saída 2 6 2" xfId="3075" xr:uid="{00000000-0005-0000-0000-0000B8160000}"/>
    <cellStyle name="Saída 2 6 2 2" xfId="3076" xr:uid="{00000000-0005-0000-0000-0000B9160000}"/>
    <cellStyle name="Saída 2 6 2 2 2" xfId="7130" xr:uid="{00000000-0005-0000-0000-0000BA160000}"/>
    <cellStyle name="Saída 2 6 2 3" xfId="7129" xr:uid="{00000000-0005-0000-0000-0000BB160000}"/>
    <cellStyle name="Saída 2 6 3" xfId="3077" xr:uid="{00000000-0005-0000-0000-0000BC160000}"/>
    <cellStyle name="Saída 2 6 3 2" xfId="3078" xr:uid="{00000000-0005-0000-0000-0000BD160000}"/>
    <cellStyle name="Saída 2 6 3 2 2" xfId="7132" xr:uid="{00000000-0005-0000-0000-0000BE160000}"/>
    <cellStyle name="Saída 2 6 3 3" xfId="7131" xr:uid="{00000000-0005-0000-0000-0000BF160000}"/>
    <cellStyle name="Saída 2 6 4" xfId="3079" xr:uid="{00000000-0005-0000-0000-0000C0160000}"/>
    <cellStyle name="Saída 2 6 4 2" xfId="3080" xr:uid="{00000000-0005-0000-0000-0000C1160000}"/>
    <cellStyle name="Saída 2 6 4 2 2" xfId="7134" xr:uid="{00000000-0005-0000-0000-0000C2160000}"/>
    <cellStyle name="Saída 2 6 4 3" xfId="7133" xr:uid="{00000000-0005-0000-0000-0000C3160000}"/>
    <cellStyle name="Saída 2 6 5" xfId="3081" xr:uid="{00000000-0005-0000-0000-0000C4160000}"/>
    <cellStyle name="Saída 2 6 5 2" xfId="3082" xr:uid="{00000000-0005-0000-0000-0000C5160000}"/>
    <cellStyle name="Saída 2 6 5 2 2" xfId="7136" xr:uid="{00000000-0005-0000-0000-0000C6160000}"/>
    <cellStyle name="Saída 2 6 5 3" xfId="7135" xr:uid="{00000000-0005-0000-0000-0000C7160000}"/>
    <cellStyle name="Saída 2 6 6" xfId="3083" xr:uid="{00000000-0005-0000-0000-0000C8160000}"/>
    <cellStyle name="Saída 2 6 6 2" xfId="3084" xr:uid="{00000000-0005-0000-0000-0000C9160000}"/>
    <cellStyle name="Saída 2 6 6 2 2" xfId="7138" xr:uid="{00000000-0005-0000-0000-0000CA160000}"/>
    <cellStyle name="Saída 2 6 6 3" xfId="7137" xr:uid="{00000000-0005-0000-0000-0000CB160000}"/>
    <cellStyle name="Saída 2 6 7" xfId="3085" xr:uid="{00000000-0005-0000-0000-0000CC160000}"/>
    <cellStyle name="Saída 2 6 7 2" xfId="3086" xr:uid="{00000000-0005-0000-0000-0000CD160000}"/>
    <cellStyle name="Saída 2 6 7 2 2" xfId="7140" xr:uid="{00000000-0005-0000-0000-0000CE160000}"/>
    <cellStyle name="Saída 2 6 7 3" xfId="7139" xr:uid="{00000000-0005-0000-0000-0000CF160000}"/>
    <cellStyle name="Saída 2 6 8" xfId="3087" xr:uid="{00000000-0005-0000-0000-0000D0160000}"/>
    <cellStyle name="Saída 2 6 8 2" xfId="7141" xr:uid="{00000000-0005-0000-0000-0000D1160000}"/>
    <cellStyle name="Saída 2 6 9" xfId="7128" xr:uid="{00000000-0005-0000-0000-0000D2160000}"/>
    <cellStyle name="Saída 2 7" xfId="3088" xr:uid="{00000000-0005-0000-0000-0000D3160000}"/>
    <cellStyle name="Saída 2 7 2" xfId="3089" xr:uid="{00000000-0005-0000-0000-0000D4160000}"/>
    <cellStyle name="Saída 2 7 2 2" xfId="3090" xr:uid="{00000000-0005-0000-0000-0000D5160000}"/>
    <cellStyle name="Saída 2 7 2 2 2" xfId="7144" xr:uid="{00000000-0005-0000-0000-0000D6160000}"/>
    <cellStyle name="Saída 2 7 2 3" xfId="7143" xr:uid="{00000000-0005-0000-0000-0000D7160000}"/>
    <cellStyle name="Saída 2 7 3" xfId="3091" xr:uid="{00000000-0005-0000-0000-0000D8160000}"/>
    <cellStyle name="Saída 2 7 3 2" xfId="3092" xr:uid="{00000000-0005-0000-0000-0000D9160000}"/>
    <cellStyle name="Saída 2 7 3 2 2" xfId="7146" xr:uid="{00000000-0005-0000-0000-0000DA160000}"/>
    <cellStyle name="Saída 2 7 3 3" xfId="7145" xr:uid="{00000000-0005-0000-0000-0000DB160000}"/>
    <cellStyle name="Saída 2 7 4" xfId="3093" xr:uid="{00000000-0005-0000-0000-0000DC160000}"/>
    <cellStyle name="Saída 2 7 4 2" xfId="3094" xr:uid="{00000000-0005-0000-0000-0000DD160000}"/>
    <cellStyle name="Saída 2 7 4 2 2" xfId="7148" xr:uid="{00000000-0005-0000-0000-0000DE160000}"/>
    <cellStyle name="Saída 2 7 4 3" xfId="7147" xr:uid="{00000000-0005-0000-0000-0000DF160000}"/>
    <cellStyle name="Saída 2 7 5" xfId="3095" xr:uid="{00000000-0005-0000-0000-0000E0160000}"/>
    <cellStyle name="Saída 2 7 5 2" xfId="3096" xr:uid="{00000000-0005-0000-0000-0000E1160000}"/>
    <cellStyle name="Saída 2 7 5 2 2" xfId="7150" xr:uid="{00000000-0005-0000-0000-0000E2160000}"/>
    <cellStyle name="Saída 2 7 5 3" xfId="7149" xr:uid="{00000000-0005-0000-0000-0000E3160000}"/>
    <cellStyle name="Saída 2 7 6" xfId="3097" xr:uid="{00000000-0005-0000-0000-0000E4160000}"/>
    <cellStyle name="Saída 2 7 6 2" xfId="3098" xr:uid="{00000000-0005-0000-0000-0000E5160000}"/>
    <cellStyle name="Saída 2 7 6 2 2" xfId="7152" xr:uid="{00000000-0005-0000-0000-0000E6160000}"/>
    <cellStyle name="Saída 2 7 6 3" xfId="7151" xr:uid="{00000000-0005-0000-0000-0000E7160000}"/>
    <cellStyle name="Saída 2 7 7" xfId="3099" xr:uid="{00000000-0005-0000-0000-0000E8160000}"/>
    <cellStyle name="Saída 2 7 7 2" xfId="3100" xr:uid="{00000000-0005-0000-0000-0000E9160000}"/>
    <cellStyle name="Saída 2 7 7 2 2" xfId="7154" xr:uid="{00000000-0005-0000-0000-0000EA160000}"/>
    <cellStyle name="Saída 2 7 7 3" xfId="7153" xr:uid="{00000000-0005-0000-0000-0000EB160000}"/>
    <cellStyle name="Saída 2 7 8" xfId="3101" xr:uid="{00000000-0005-0000-0000-0000EC160000}"/>
    <cellStyle name="Saída 2 7 8 2" xfId="7155" xr:uid="{00000000-0005-0000-0000-0000ED160000}"/>
    <cellStyle name="Saída 2 7 9" xfId="7142" xr:uid="{00000000-0005-0000-0000-0000EE160000}"/>
    <cellStyle name="Saída 2 8" xfId="3102" xr:uid="{00000000-0005-0000-0000-0000EF160000}"/>
    <cellStyle name="Saída 2 8 2" xfId="3103" xr:uid="{00000000-0005-0000-0000-0000F0160000}"/>
    <cellStyle name="Saída 2 8 2 2" xfId="3104" xr:uid="{00000000-0005-0000-0000-0000F1160000}"/>
    <cellStyle name="Saída 2 8 2 2 2" xfId="7158" xr:uid="{00000000-0005-0000-0000-0000F2160000}"/>
    <cellStyle name="Saída 2 8 2 3" xfId="7157" xr:uid="{00000000-0005-0000-0000-0000F3160000}"/>
    <cellStyle name="Saída 2 8 3" xfId="3105" xr:uid="{00000000-0005-0000-0000-0000F4160000}"/>
    <cellStyle name="Saída 2 8 3 2" xfId="3106" xr:uid="{00000000-0005-0000-0000-0000F5160000}"/>
    <cellStyle name="Saída 2 8 3 2 2" xfId="7160" xr:uid="{00000000-0005-0000-0000-0000F6160000}"/>
    <cellStyle name="Saída 2 8 3 3" xfId="7159" xr:uid="{00000000-0005-0000-0000-0000F7160000}"/>
    <cellStyle name="Saída 2 8 4" xfId="3107" xr:uid="{00000000-0005-0000-0000-0000F8160000}"/>
    <cellStyle name="Saída 2 8 4 2" xfId="3108" xr:uid="{00000000-0005-0000-0000-0000F9160000}"/>
    <cellStyle name="Saída 2 8 4 2 2" xfId="7162" xr:uid="{00000000-0005-0000-0000-0000FA160000}"/>
    <cellStyle name="Saída 2 8 4 3" xfId="7161" xr:uid="{00000000-0005-0000-0000-0000FB160000}"/>
    <cellStyle name="Saída 2 8 5" xfId="3109" xr:uid="{00000000-0005-0000-0000-0000FC160000}"/>
    <cellStyle name="Saída 2 8 5 2" xfId="3110" xr:uid="{00000000-0005-0000-0000-0000FD160000}"/>
    <cellStyle name="Saída 2 8 5 2 2" xfId="7164" xr:uid="{00000000-0005-0000-0000-0000FE160000}"/>
    <cellStyle name="Saída 2 8 5 3" xfId="7163" xr:uid="{00000000-0005-0000-0000-0000FF160000}"/>
    <cellStyle name="Saída 2 8 6" xfId="3111" xr:uid="{00000000-0005-0000-0000-000000170000}"/>
    <cellStyle name="Saída 2 8 6 2" xfId="3112" xr:uid="{00000000-0005-0000-0000-000001170000}"/>
    <cellStyle name="Saída 2 8 6 2 2" xfId="7166" xr:uid="{00000000-0005-0000-0000-000002170000}"/>
    <cellStyle name="Saída 2 8 6 3" xfId="7165" xr:uid="{00000000-0005-0000-0000-000003170000}"/>
    <cellStyle name="Saída 2 8 7" xfId="3113" xr:uid="{00000000-0005-0000-0000-000004170000}"/>
    <cellStyle name="Saída 2 8 7 2" xfId="3114" xr:uid="{00000000-0005-0000-0000-000005170000}"/>
    <cellStyle name="Saída 2 8 7 2 2" xfId="7168" xr:uid="{00000000-0005-0000-0000-000006170000}"/>
    <cellStyle name="Saída 2 8 7 3" xfId="7167" xr:uid="{00000000-0005-0000-0000-000007170000}"/>
    <cellStyle name="Saída 2 8 8" xfId="3115" xr:uid="{00000000-0005-0000-0000-000008170000}"/>
    <cellStyle name="Saída 2 8 8 2" xfId="7169" xr:uid="{00000000-0005-0000-0000-000009170000}"/>
    <cellStyle name="Saída 2 8 9" xfId="7156" xr:uid="{00000000-0005-0000-0000-00000A170000}"/>
    <cellStyle name="Saída 2 9" xfId="3116" xr:uid="{00000000-0005-0000-0000-00000B170000}"/>
    <cellStyle name="Saída 2 9 2" xfId="3117" xr:uid="{00000000-0005-0000-0000-00000C170000}"/>
    <cellStyle name="Saída 2 9 2 2" xfId="3118" xr:uid="{00000000-0005-0000-0000-00000D170000}"/>
    <cellStyle name="Saída 2 9 2 2 2" xfId="7172" xr:uid="{00000000-0005-0000-0000-00000E170000}"/>
    <cellStyle name="Saída 2 9 2 3" xfId="7171" xr:uid="{00000000-0005-0000-0000-00000F170000}"/>
    <cellStyle name="Saída 2 9 3" xfId="3119" xr:uid="{00000000-0005-0000-0000-000010170000}"/>
    <cellStyle name="Saída 2 9 3 2" xfId="3120" xr:uid="{00000000-0005-0000-0000-000011170000}"/>
    <cellStyle name="Saída 2 9 3 2 2" xfId="7174" xr:uid="{00000000-0005-0000-0000-000012170000}"/>
    <cellStyle name="Saída 2 9 3 3" xfId="7173" xr:uid="{00000000-0005-0000-0000-000013170000}"/>
    <cellStyle name="Saída 2 9 4" xfId="3121" xr:uid="{00000000-0005-0000-0000-000014170000}"/>
    <cellStyle name="Saída 2 9 4 2" xfId="3122" xr:uid="{00000000-0005-0000-0000-000015170000}"/>
    <cellStyle name="Saída 2 9 4 2 2" xfId="7176" xr:uid="{00000000-0005-0000-0000-000016170000}"/>
    <cellStyle name="Saída 2 9 4 3" xfId="7175" xr:uid="{00000000-0005-0000-0000-000017170000}"/>
    <cellStyle name="Saída 2 9 5" xfId="3123" xr:uid="{00000000-0005-0000-0000-000018170000}"/>
    <cellStyle name="Saída 2 9 5 2" xfId="3124" xr:uid="{00000000-0005-0000-0000-000019170000}"/>
    <cellStyle name="Saída 2 9 5 2 2" xfId="7178" xr:uid="{00000000-0005-0000-0000-00001A170000}"/>
    <cellStyle name="Saída 2 9 5 3" xfId="7177" xr:uid="{00000000-0005-0000-0000-00001B170000}"/>
    <cellStyle name="Saída 2 9 6" xfId="3125" xr:uid="{00000000-0005-0000-0000-00001C170000}"/>
    <cellStyle name="Saída 2 9 6 2" xfId="3126" xr:uid="{00000000-0005-0000-0000-00001D170000}"/>
    <cellStyle name="Saída 2 9 6 2 2" xfId="7180" xr:uid="{00000000-0005-0000-0000-00001E170000}"/>
    <cellStyle name="Saída 2 9 6 3" xfId="7179" xr:uid="{00000000-0005-0000-0000-00001F170000}"/>
    <cellStyle name="Saída 2 9 7" xfId="3127" xr:uid="{00000000-0005-0000-0000-000020170000}"/>
    <cellStyle name="Saída 2 9 7 2" xfId="3128" xr:uid="{00000000-0005-0000-0000-000021170000}"/>
    <cellStyle name="Saída 2 9 7 2 2" xfId="7182" xr:uid="{00000000-0005-0000-0000-000022170000}"/>
    <cellStyle name="Saída 2 9 7 3" xfId="7181" xr:uid="{00000000-0005-0000-0000-000023170000}"/>
    <cellStyle name="Saída 2 9 8" xfId="3129" xr:uid="{00000000-0005-0000-0000-000024170000}"/>
    <cellStyle name="Saída 2 9 8 2" xfId="7183" xr:uid="{00000000-0005-0000-0000-000025170000}"/>
    <cellStyle name="Saída 2 9 9" xfId="7170" xr:uid="{00000000-0005-0000-0000-000026170000}"/>
    <cellStyle name="Saída 3" xfId="3130" xr:uid="{00000000-0005-0000-0000-000027170000}"/>
    <cellStyle name="Saída 3 10" xfId="3131" xr:uid="{00000000-0005-0000-0000-000028170000}"/>
    <cellStyle name="Saída 3 10 2" xfId="3132" xr:uid="{00000000-0005-0000-0000-000029170000}"/>
    <cellStyle name="Saída 3 10 2 2" xfId="3133" xr:uid="{00000000-0005-0000-0000-00002A170000}"/>
    <cellStyle name="Saída 3 10 2 2 2" xfId="7187" xr:uid="{00000000-0005-0000-0000-00002B170000}"/>
    <cellStyle name="Saída 3 10 2 3" xfId="7186" xr:uid="{00000000-0005-0000-0000-00002C170000}"/>
    <cellStyle name="Saída 3 10 3" xfId="3134" xr:uid="{00000000-0005-0000-0000-00002D170000}"/>
    <cellStyle name="Saída 3 10 3 2" xfId="7188" xr:uid="{00000000-0005-0000-0000-00002E170000}"/>
    <cellStyle name="Saída 3 10 4" xfId="7185" xr:uid="{00000000-0005-0000-0000-00002F170000}"/>
    <cellStyle name="Saída 3 11" xfId="3135" xr:uid="{00000000-0005-0000-0000-000030170000}"/>
    <cellStyle name="Saída 3 11 2" xfId="3136" xr:uid="{00000000-0005-0000-0000-000031170000}"/>
    <cellStyle name="Saída 3 11 2 2" xfId="3137" xr:uid="{00000000-0005-0000-0000-000032170000}"/>
    <cellStyle name="Saída 3 11 2 2 2" xfId="7191" xr:uid="{00000000-0005-0000-0000-000033170000}"/>
    <cellStyle name="Saída 3 11 2 3" xfId="7190" xr:uid="{00000000-0005-0000-0000-000034170000}"/>
    <cellStyle name="Saída 3 11 3" xfId="3138" xr:uid="{00000000-0005-0000-0000-000035170000}"/>
    <cellStyle name="Saída 3 11 3 2" xfId="7192" xr:uid="{00000000-0005-0000-0000-000036170000}"/>
    <cellStyle name="Saída 3 11 4" xfId="7189" xr:uid="{00000000-0005-0000-0000-000037170000}"/>
    <cellStyle name="Saída 3 12" xfId="3139" xr:uid="{00000000-0005-0000-0000-000038170000}"/>
    <cellStyle name="Saída 3 12 2" xfId="3140" xr:uid="{00000000-0005-0000-0000-000039170000}"/>
    <cellStyle name="Saída 3 12 2 2" xfId="3141" xr:uid="{00000000-0005-0000-0000-00003A170000}"/>
    <cellStyle name="Saída 3 12 2 2 2" xfId="7195" xr:uid="{00000000-0005-0000-0000-00003B170000}"/>
    <cellStyle name="Saída 3 12 2 3" xfId="7194" xr:uid="{00000000-0005-0000-0000-00003C170000}"/>
    <cellStyle name="Saída 3 12 3" xfId="3142" xr:uid="{00000000-0005-0000-0000-00003D170000}"/>
    <cellStyle name="Saída 3 12 3 2" xfId="7196" xr:uid="{00000000-0005-0000-0000-00003E170000}"/>
    <cellStyle name="Saída 3 12 4" xfId="7193" xr:uid="{00000000-0005-0000-0000-00003F170000}"/>
    <cellStyle name="Saída 3 13" xfId="3143" xr:uid="{00000000-0005-0000-0000-000040170000}"/>
    <cellStyle name="Saída 3 13 2" xfId="3144" xr:uid="{00000000-0005-0000-0000-000041170000}"/>
    <cellStyle name="Saída 3 13 2 2" xfId="3145" xr:uid="{00000000-0005-0000-0000-000042170000}"/>
    <cellStyle name="Saída 3 13 2 2 2" xfId="7199" xr:uid="{00000000-0005-0000-0000-000043170000}"/>
    <cellStyle name="Saída 3 13 2 3" xfId="7198" xr:uid="{00000000-0005-0000-0000-000044170000}"/>
    <cellStyle name="Saída 3 13 3" xfId="3146" xr:uid="{00000000-0005-0000-0000-000045170000}"/>
    <cellStyle name="Saída 3 13 3 2" xfId="7200" xr:uid="{00000000-0005-0000-0000-000046170000}"/>
    <cellStyle name="Saída 3 13 4" xfId="7197" xr:uid="{00000000-0005-0000-0000-000047170000}"/>
    <cellStyle name="Saída 3 14" xfId="3147" xr:uid="{00000000-0005-0000-0000-000048170000}"/>
    <cellStyle name="Saída 3 14 2" xfId="3148" xr:uid="{00000000-0005-0000-0000-000049170000}"/>
    <cellStyle name="Saída 3 14 2 2" xfId="7202" xr:uid="{00000000-0005-0000-0000-00004A170000}"/>
    <cellStyle name="Saída 3 14 3" xfId="7201" xr:uid="{00000000-0005-0000-0000-00004B170000}"/>
    <cellStyle name="Saída 3 15" xfId="3149" xr:uid="{00000000-0005-0000-0000-00004C170000}"/>
    <cellStyle name="Saída 3 15 2" xfId="3150" xr:uid="{00000000-0005-0000-0000-00004D170000}"/>
    <cellStyle name="Saída 3 15 2 2" xfId="7204" xr:uid="{00000000-0005-0000-0000-00004E170000}"/>
    <cellStyle name="Saída 3 15 3" xfId="7203" xr:uid="{00000000-0005-0000-0000-00004F170000}"/>
    <cellStyle name="Saída 3 16" xfId="3151" xr:uid="{00000000-0005-0000-0000-000050170000}"/>
    <cellStyle name="Saída 3 16 2" xfId="3152" xr:uid="{00000000-0005-0000-0000-000051170000}"/>
    <cellStyle name="Saída 3 16 2 2" xfId="7206" xr:uid="{00000000-0005-0000-0000-000052170000}"/>
    <cellStyle name="Saída 3 16 3" xfId="7205" xr:uid="{00000000-0005-0000-0000-000053170000}"/>
    <cellStyle name="Saída 3 17" xfId="7184" xr:uid="{00000000-0005-0000-0000-000054170000}"/>
    <cellStyle name="Saída 3 2" xfId="3153" xr:uid="{00000000-0005-0000-0000-000055170000}"/>
    <cellStyle name="Saída 3 2 2" xfId="3154" xr:uid="{00000000-0005-0000-0000-000056170000}"/>
    <cellStyle name="Saída 3 2 2 2" xfId="3155" xr:uid="{00000000-0005-0000-0000-000057170000}"/>
    <cellStyle name="Saída 3 2 2 2 2" xfId="7209" xr:uid="{00000000-0005-0000-0000-000058170000}"/>
    <cellStyle name="Saída 3 2 2 3" xfId="7208" xr:uid="{00000000-0005-0000-0000-000059170000}"/>
    <cellStyle name="Saída 3 2 3" xfId="3156" xr:uid="{00000000-0005-0000-0000-00005A170000}"/>
    <cellStyle name="Saída 3 2 3 2" xfId="3157" xr:uid="{00000000-0005-0000-0000-00005B170000}"/>
    <cellStyle name="Saída 3 2 3 2 2" xfId="7211" xr:uid="{00000000-0005-0000-0000-00005C170000}"/>
    <cellStyle name="Saída 3 2 3 3" xfId="7210" xr:uid="{00000000-0005-0000-0000-00005D170000}"/>
    <cellStyle name="Saída 3 2 4" xfId="3158" xr:uid="{00000000-0005-0000-0000-00005E170000}"/>
    <cellStyle name="Saída 3 2 4 2" xfId="3159" xr:uid="{00000000-0005-0000-0000-00005F170000}"/>
    <cellStyle name="Saída 3 2 4 2 2" xfId="7213" xr:uid="{00000000-0005-0000-0000-000060170000}"/>
    <cellStyle name="Saída 3 2 4 3" xfId="7212" xr:uid="{00000000-0005-0000-0000-000061170000}"/>
    <cellStyle name="Saída 3 2 5" xfId="3160" xr:uid="{00000000-0005-0000-0000-000062170000}"/>
    <cellStyle name="Saída 3 2 5 2" xfId="3161" xr:uid="{00000000-0005-0000-0000-000063170000}"/>
    <cellStyle name="Saída 3 2 5 2 2" xfId="7215" xr:uid="{00000000-0005-0000-0000-000064170000}"/>
    <cellStyle name="Saída 3 2 5 3" xfId="7214" xr:uid="{00000000-0005-0000-0000-000065170000}"/>
    <cellStyle name="Saída 3 2 6" xfId="3162" xr:uid="{00000000-0005-0000-0000-000066170000}"/>
    <cellStyle name="Saída 3 2 6 2" xfId="3163" xr:uid="{00000000-0005-0000-0000-000067170000}"/>
    <cellStyle name="Saída 3 2 6 2 2" xfId="7217" xr:uid="{00000000-0005-0000-0000-000068170000}"/>
    <cellStyle name="Saída 3 2 6 3" xfId="7216" xr:uid="{00000000-0005-0000-0000-000069170000}"/>
    <cellStyle name="Saída 3 2 7" xfId="3164" xr:uid="{00000000-0005-0000-0000-00006A170000}"/>
    <cellStyle name="Saída 3 2 7 2" xfId="3165" xr:uid="{00000000-0005-0000-0000-00006B170000}"/>
    <cellStyle name="Saída 3 2 7 2 2" xfId="7219" xr:uid="{00000000-0005-0000-0000-00006C170000}"/>
    <cellStyle name="Saída 3 2 7 3" xfId="7218" xr:uid="{00000000-0005-0000-0000-00006D170000}"/>
    <cellStyle name="Saída 3 2 8" xfId="3166" xr:uid="{00000000-0005-0000-0000-00006E170000}"/>
    <cellStyle name="Saída 3 2 8 2" xfId="7220" xr:uid="{00000000-0005-0000-0000-00006F170000}"/>
    <cellStyle name="Saída 3 2 9" xfId="7207" xr:uid="{00000000-0005-0000-0000-000070170000}"/>
    <cellStyle name="Saída 3 3" xfId="3167" xr:uid="{00000000-0005-0000-0000-000071170000}"/>
    <cellStyle name="Saída 3 3 2" xfId="3168" xr:uid="{00000000-0005-0000-0000-000072170000}"/>
    <cellStyle name="Saída 3 3 2 2" xfId="3169" xr:uid="{00000000-0005-0000-0000-000073170000}"/>
    <cellStyle name="Saída 3 3 2 2 2" xfId="7223" xr:uid="{00000000-0005-0000-0000-000074170000}"/>
    <cellStyle name="Saída 3 3 2 3" xfId="7222" xr:uid="{00000000-0005-0000-0000-000075170000}"/>
    <cellStyle name="Saída 3 3 3" xfId="3170" xr:uid="{00000000-0005-0000-0000-000076170000}"/>
    <cellStyle name="Saída 3 3 3 2" xfId="3171" xr:uid="{00000000-0005-0000-0000-000077170000}"/>
    <cellStyle name="Saída 3 3 3 2 2" xfId="7225" xr:uid="{00000000-0005-0000-0000-000078170000}"/>
    <cellStyle name="Saída 3 3 3 3" xfId="7224" xr:uid="{00000000-0005-0000-0000-000079170000}"/>
    <cellStyle name="Saída 3 3 4" xfId="3172" xr:uid="{00000000-0005-0000-0000-00007A170000}"/>
    <cellStyle name="Saída 3 3 4 2" xfId="3173" xr:uid="{00000000-0005-0000-0000-00007B170000}"/>
    <cellStyle name="Saída 3 3 4 2 2" xfId="7227" xr:uid="{00000000-0005-0000-0000-00007C170000}"/>
    <cellStyle name="Saída 3 3 4 3" xfId="7226" xr:uid="{00000000-0005-0000-0000-00007D170000}"/>
    <cellStyle name="Saída 3 3 5" xfId="3174" xr:uid="{00000000-0005-0000-0000-00007E170000}"/>
    <cellStyle name="Saída 3 3 5 2" xfId="3175" xr:uid="{00000000-0005-0000-0000-00007F170000}"/>
    <cellStyle name="Saída 3 3 5 2 2" xfId="7229" xr:uid="{00000000-0005-0000-0000-000080170000}"/>
    <cellStyle name="Saída 3 3 5 3" xfId="7228" xr:uid="{00000000-0005-0000-0000-000081170000}"/>
    <cellStyle name="Saída 3 3 6" xfId="3176" xr:uid="{00000000-0005-0000-0000-000082170000}"/>
    <cellStyle name="Saída 3 3 6 2" xfId="3177" xr:uid="{00000000-0005-0000-0000-000083170000}"/>
    <cellStyle name="Saída 3 3 6 2 2" xfId="7231" xr:uid="{00000000-0005-0000-0000-000084170000}"/>
    <cellStyle name="Saída 3 3 6 3" xfId="7230" xr:uid="{00000000-0005-0000-0000-000085170000}"/>
    <cellStyle name="Saída 3 3 7" xfId="3178" xr:uid="{00000000-0005-0000-0000-000086170000}"/>
    <cellStyle name="Saída 3 3 7 2" xfId="3179" xr:uid="{00000000-0005-0000-0000-000087170000}"/>
    <cellStyle name="Saída 3 3 7 2 2" xfId="7233" xr:uid="{00000000-0005-0000-0000-000088170000}"/>
    <cellStyle name="Saída 3 3 7 3" xfId="7232" xr:uid="{00000000-0005-0000-0000-000089170000}"/>
    <cellStyle name="Saída 3 3 8" xfId="3180" xr:uid="{00000000-0005-0000-0000-00008A170000}"/>
    <cellStyle name="Saída 3 3 8 2" xfId="7234" xr:uid="{00000000-0005-0000-0000-00008B170000}"/>
    <cellStyle name="Saída 3 3 9" xfId="7221" xr:uid="{00000000-0005-0000-0000-00008C170000}"/>
    <cellStyle name="Saída 3 4" xfId="3181" xr:uid="{00000000-0005-0000-0000-00008D170000}"/>
    <cellStyle name="Saída 3 4 2" xfId="3182" xr:uid="{00000000-0005-0000-0000-00008E170000}"/>
    <cellStyle name="Saída 3 4 2 2" xfId="3183" xr:uid="{00000000-0005-0000-0000-00008F170000}"/>
    <cellStyle name="Saída 3 4 2 2 2" xfId="7237" xr:uid="{00000000-0005-0000-0000-000090170000}"/>
    <cellStyle name="Saída 3 4 2 3" xfId="7236" xr:uid="{00000000-0005-0000-0000-000091170000}"/>
    <cellStyle name="Saída 3 4 3" xfId="3184" xr:uid="{00000000-0005-0000-0000-000092170000}"/>
    <cellStyle name="Saída 3 4 3 2" xfId="3185" xr:uid="{00000000-0005-0000-0000-000093170000}"/>
    <cellStyle name="Saída 3 4 3 2 2" xfId="7239" xr:uid="{00000000-0005-0000-0000-000094170000}"/>
    <cellStyle name="Saída 3 4 3 3" xfId="7238" xr:uid="{00000000-0005-0000-0000-000095170000}"/>
    <cellStyle name="Saída 3 4 4" xfId="3186" xr:uid="{00000000-0005-0000-0000-000096170000}"/>
    <cellStyle name="Saída 3 4 4 2" xfId="3187" xr:uid="{00000000-0005-0000-0000-000097170000}"/>
    <cellStyle name="Saída 3 4 4 2 2" xfId="7241" xr:uid="{00000000-0005-0000-0000-000098170000}"/>
    <cellStyle name="Saída 3 4 4 3" xfId="7240" xr:uid="{00000000-0005-0000-0000-000099170000}"/>
    <cellStyle name="Saída 3 4 5" xfId="3188" xr:uid="{00000000-0005-0000-0000-00009A170000}"/>
    <cellStyle name="Saída 3 4 5 2" xfId="3189" xr:uid="{00000000-0005-0000-0000-00009B170000}"/>
    <cellStyle name="Saída 3 4 5 2 2" xfId="7243" xr:uid="{00000000-0005-0000-0000-00009C170000}"/>
    <cellStyle name="Saída 3 4 5 3" xfId="7242" xr:uid="{00000000-0005-0000-0000-00009D170000}"/>
    <cellStyle name="Saída 3 4 6" xfId="3190" xr:uid="{00000000-0005-0000-0000-00009E170000}"/>
    <cellStyle name="Saída 3 4 6 2" xfId="3191" xr:uid="{00000000-0005-0000-0000-00009F170000}"/>
    <cellStyle name="Saída 3 4 6 2 2" xfId="7245" xr:uid="{00000000-0005-0000-0000-0000A0170000}"/>
    <cellStyle name="Saída 3 4 6 3" xfId="7244" xr:uid="{00000000-0005-0000-0000-0000A1170000}"/>
    <cellStyle name="Saída 3 4 7" xfId="3192" xr:uid="{00000000-0005-0000-0000-0000A2170000}"/>
    <cellStyle name="Saída 3 4 7 2" xfId="3193" xr:uid="{00000000-0005-0000-0000-0000A3170000}"/>
    <cellStyle name="Saída 3 4 7 2 2" xfId="7247" xr:uid="{00000000-0005-0000-0000-0000A4170000}"/>
    <cellStyle name="Saída 3 4 7 3" xfId="7246" xr:uid="{00000000-0005-0000-0000-0000A5170000}"/>
    <cellStyle name="Saída 3 4 8" xfId="3194" xr:uid="{00000000-0005-0000-0000-0000A6170000}"/>
    <cellStyle name="Saída 3 4 8 2" xfId="7248" xr:uid="{00000000-0005-0000-0000-0000A7170000}"/>
    <cellStyle name="Saída 3 4 9" xfId="7235" xr:uid="{00000000-0005-0000-0000-0000A8170000}"/>
    <cellStyle name="Saída 3 5" xfId="3195" xr:uid="{00000000-0005-0000-0000-0000A9170000}"/>
    <cellStyle name="Saída 3 5 2" xfId="3196" xr:uid="{00000000-0005-0000-0000-0000AA170000}"/>
    <cellStyle name="Saída 3 5 2 2" xfId="3197" xr:uid="{00000000-0005-0000-0000-0000AB170000}"/>
    <cellStyle name="Saída 3 5 2 2 2" xfId="7251" xr:uid="{00000000-0005-0000-0000-0000AC170000}"/>
    <cellStyle name="Saída 3 5 2 3" xfId="7250" xr:uid="{00000000-0005-0000-0000-0000AD170000}"/>
    <cellStyle name="Saída 3 5 3" xfId="3198" xr:uid="{00000000-0005-0000-0000-0000AE170000}"/>
    <cellStyle name="Saída 3 5 3 2" xfId="3199" xr:uid="{00000000-0005-0000-0000-0000AF170000}"/>
    <cellStyle name="Saída 3 5 3 2 2" xfId="7253" xr:uid="{00000000-0005-0000-0000-0000B0170000}"/>
    <cellStyle name="Saída 3 5 3 3" xfId="7252" xr:uid="{00000000-0005-0000-0000-0000B1170000}"/>
    <cellStyle name="Saída 3 5 4" xfId="3200" xr:uid="{00000000-0005-0000-0000-0000B2170000}"/>
    <cellStyle name="Saída 3 5 4 2" xfId="3201" xr:uid="{00000000-0005-0000-0000-0000B3170000}"/>
    <cellStyle name="Saída 3 5 4 2 2" xfId="7255" xr:uid="{00000000-0005-0000-0000-0000B4170000}"/>
    <cellStyle name="Saída 3 5 4 3" xfId="7254" xr:uid="{00000000-0005-0000-0000-0000B5170000}"/>
    <cellStyle name="Saída 3 5 5" xfId="3202" xr:uid="{00000000-0005-0000-0000-0000B6170000}"/>
    <cellStyle name="Saída 3 5 5 2" xfId="3203" xr:uid="{00000000-0005-0000-0000-0000B7170000}"/>
    <cellStyle name="Saída 3 5 5 2 2" xfId="7257" xr:uid="{00000000-0005-0000-0000-0000B8170000}"/>
    <cellStyle name="Saída 3 5 5 3" xfId="7256" xr:uid="{00000000-0005-0000-0000-0000B9170000}"/>
    <cellStyle name="Saída 3 5 6" xfId="3204" xr:uid="{00000000-0005-0000-0000-0000BA170000}"/>
    <cellStyle name="Saída 3 5 6 2" xfId="3205" xr:uid="{00000000-0005-0000-0000-0000BB170000}"/>
    <cellStyle name="Saída 3 5 6 2 2" xfId="7259" xr:uid="{00000000-0005-0000-0000-0000BC170000}"/>
    <cellStyle name="Saída 3 5 6 3" xfId="7258" xr:uid="{00000000-0005-0000-0000-0000BD170000}"/>
    <cellStyle name="Saída 3 5 7" xfId="3206" xr:uid="{00000000-0005-0000-0000-0000BE170000}"/>
    <cellStyle name="Saída 3 5 7 2" xfId="3207" xr:uid="{00000000-0005-0000-0000-0000BF170000}"/>
    <cellStyle name="Saída 3 5 7 2 2" xfId="7261" xr:uid="{00000000-0005-0000-0000-0000C0170000}"/>
    <cellStyle name="Saída 3 5 7 3" xfId="7260" xr:uid="{00000000-0005-0000-0000-0000C1170000}"/>
    <cellStyle name="Saída 3 5 8" xfId="3208" xr:uid="{00000000-0005-0000-0000-0000C2170000}"/>
    <cellStyle name="Saída 3 5 8 2" xfId="7262" xr:uid="{00000000-0005-0000-0000-0000C3170000}"/>
    <cellStyle name="Saída 3 5 9" xfId="7249" xr:uid="{00000000-0005-0000-0000-0000C4170000}"/>
    <cellStyle name="Saída 3 6" xfId="3209" xr:uid="{00000000-0005-0000-0000-0000C5170000}"/>
    <cellStyle name="Saída 3 6 2" xfId="3210" xr:uid="{00000000-0005-0000-0000-0000C6170000}"/>
    <cellStyle name="Saída 3 6 2 2" xfId="3211" xr:uid="{00000000-0005-0000-0000-0000C7170000}"/>
    <cellStyle name="Saída 3 6 2 2 2" xfId="7265" xr:uid="{00000000-0005-0000-0000-0000C8170000}"/>
    <cellStyle name="Saída 3 6 2 3" xfId="7264" xr:uid="{00000000-0005-0000-0000-0000C9170000}"/>
    <cellStyle name="Saída 3 6 3" xfId="3212" xr:uid="{00000000-0005-0000-0000-0000CA170000}"/>
    <cellStyle name="Saída 3 6 3 2" xfId="3213" xr:uid="{00000000-0005-0000-0000-0000CB170000}"/>
    <cellStyle name="Saída 3 6 3 2 2" xfId="7267" xr:uid="{00000000-0005-0000-0000-0000CC170000}"/>
    <cellStyle name="Saída 3 6 3 3" xfId="7266" xr:uid="{00000000-0005-0000-0000-0000CD170000}"/>
    <cellStyle name="Saída 3 6 4" xfId="3214" xr:uid="{00000000-0005-0000-0000-0000CE170000}"/>
    <cellStyle name="Saída 3 6 4 2" xfId="3215" xr:uid="{00000000-0005-0000-0000-0000CF170000}"/>
    <cellStyle name="Saída 3 6 4 2 2" xfId="7269" xr:uid="{00000000-0005-0000-0000-0000D0170000}"/>
    <cellStyle name="Saída 3 6 4 3" xfId="7268" xr:uid="{00000000-0005-0000-0000-0000D1170000}"/>
    <cellStyle name="Saída 3 6 5" xfId="3216" xr:uid="{00000000-0005-0000-0000-0000D2170000}"/>
    <cellStyle name="Saída 3 6 5 2" xfId="3217" xr:uid="{00000000-0005-0000-0000-0000D3170000}"/>
    <cellStyle name="Saída 3 6 5 2 2" xfId="7271" xr:uid="{00000000-0005-0000-0000-0000D4170000}"/>
    <cellStyle name="Saída 3 6 5 3" xfId="7270" xr:uid="{00000000-0005-0000-0000-0000D5170000}"/>
    <cellStyle name="Saída 3 6 6" xfId="3218" xr:uid="{00000000-0005-0000-0000-0000D6170000}"/>
    <cellStyle name="Saída 3 6 6 2" xfId="3219" xr:uid="{00000000-0005-0000-0000-0000D7170000}"/>
    <cellStyle name="Saída 3 6 6 2 2" xfId="7273" xr:uid="{00000000-0005-0000-0000-0000D8170000}"/>
    <cellStyle name="Saída 3 6 6 3" xfId="7272" xr:uid="{00000000-0005-0000-0000-0000D9170000}"/>
    <cellStyle name="Saída 3 6 7" xfId="3220" xr:uid="{00000000-0005-0000-0000-0000DA170000}"/>
    <cellStyle name="Saída 3 6 7 2" xfId="3221" xr:uid="{00000000-0005-0000-0000-0000DB170000}"/>
    <cellStyle name="Saída 3 6 7 2 2" xfId="7275" xr:uid="{00000000-0005-0000-0000-0000DC170000}"/>
    <cellStyle name="Saída 3 6 7 3" xfId="7274" xr:uid="{00000000-0005-0000-0000-0000DD170000}"/>
    <cellStyle name="Saída 3 6 8" xfId="3222" xr:uid="{00000000-0005-0000-0000-0000DE170000}"/>
    <cellStyle name="Saída 3 6 8 2" xfId="7276" xr:uid="{00000000-0005-0000-0000-0000DF170000}"/>
    <cellStyle name="Saída 3 6 9" xfId="7263" xr:uid="{00000000-0005-0000-0000-0000E0170000}"/>
    <cellStyle name="Saída 3 7" xfId="3223" xr:uid="{00000000-0005-0000-0000-0000E1170000}"/>
    <cellStyle name="Saída 3 7 2" xfId="3224" xr:uid="{00000000-0005-0000-0000-0000E2170000}"/>
    <cellStyle name="Saída 3 7 2 2" xfId="3225" xr:uid="{00000000-0005-0000-0000-0000E3170000}"/>
    <cellStyle name="Saída 3 7 2 2 2" xfId="7279" xr:uid="{00000000-0005-0000-0000-0000E4170000}"/>
    <cellStyle name="Saída 3 7 2 3" xfId="7278" xr:uid="{00000000-0005-0000-0000-0000E5170000}"/>
    <cellStyle name="Saída 3 7 3" xfId="3226" xr:uid="{00000000-0005-0000-0000-0000E6170000}"/>
    <cellStyle name="Saída 3 7 3 2" xfId="3227" xr:uid="{00000000-0005-0000-0000-0000E7170000}"/>
    <cellStyle name="Saída 3 7 3 2 2" xfId="7281" xr:uid="{00000000-0005-0000-0000-0000E8170000}"/>
    <cellStyle name="Saída 3 7 3 3" xfId="7280" xr:uid="{00000000-0005-0000-0000-0000E9170000}"/>
    <cellStyle name="Saída 3 7 4" xfId="3228" xr:uid="{00000000-0005-0000-0000-0000EA170000}"/>
    <cellStyle name="Saída 3 7 4 2" xfId="3229" xr:uid="{00000000-0005-0000-0000-0000EB170000}"/>
    <cellStyle name="Saída 3 7 4 2 2" xfId="7283" xr:uid="{00000000-0005-0000-0000-0000EC170000}"/>
    <cellStyle name="Saída 3 7 4 3" xfId="7282" xr:uid="{00000000-0005-0000-0000-0000ED170000}"/>
    <cellStyle name="Saída 3 7 5" xfId="3230" xr:uid="{00000000-0005-0000-0000-0000EE170000}"/>
    <cellStyle name="Saída 3 7 5 2" xfId="3231" xr:uid="{00000000-0005-0000-0000-0000EF170000}"/>
    <cellStyle name="Saída 3 7 5 2 2" xfId="7285" xr:uid="{00000000-0005-0000-0000-0000F0170000}"/>
    <cellStyle name="Saída 3 7 5 3" xfId="7284" xr:uid="{00000000-0005-0000-0000-0000F1170000}"/>
    <cellStyle name="Saída 3 7 6" xfId="3232" xr:uid="{00000000-0005-0000-0000-0000F2170000}"/>
    <cellStyle name="Saída 3 7 6 2" xfId="3233" xr:uid="{00000000-0005-0000-0000-0000F3170000}"/>
    <cellStyle name="Saída 3 7 6 2 2" xfId="7287" xr:uid="{00000000-0005-0000-0000-0000F4170000}"/>
    <cellStyle name="Saída 3 7 6 3" xfId="7286" xr:uid="{00000000-0005-0000-0000-0000F5170000}"/>
    <cellStyle name="Saída 3 7 7" xfId="3234" xr:uid="{00000000-0005-0000-0000-0000F6170000}"/>
    <cellStyle name="Saída 3 7 7 2" xfId="3235" xr:uid="{00000000-0005-0000-0000-0000F7170000}"/>
    <cellStyle name="Saída 3 7 7 2 2" xfId="7289" xr:uid="{00000000-0005-0000-0000-0000F8170000}"/>
    <cellStyle name="Saída 3 7 7 3" xfId="7288" xr:uid="{00000000-0005-0000-0000-0000F9170000}"/>
    <cellStyle name="Saída 3 7 8" xfId="3236" xr:uid="{00000000-0005-0000-0000-0000FA170000}"/>
    <cellStyle name="Saída 3 7 8 2" xfId="7290" xr:uid="{00000000-0005-0000-0000-0000FB170000}"/>
    <cellStyle name="Saída 3 7 9" xfId="7277" xr:uid="{00000000-0005-0000-0000-0000FC170000}"/>
    <cellStyle name="Saída 3 8" xfId="3237" xr:uid="{00000000-0005-0000-0000-0000FD170000}"/>
    <cellStyle name="Saída 3 8 2" xfId="3238" xr:uid="{00000000-0005-0000-0000-0000FE170000}"/>
    <cellStyle name="Saída 3 8 2 2" xfId="3239" xr:uid="{00000000-0005-0000-0000-0000FF170000}"/>
    <cellStyle name="Saída 3 8 2 2 2" xfId="7293" xr:uid="{00000000-0005-0000-0000-000000180000}"/>
    <cellStyle name="Saída 3 8 2 3" xfId="7292" xr:uid="{00000000-0005-0000-0000-000001180000}"/>
    <cellStyle name="Saída 3 8 3" xfId="3240" xr:uid="{00000000-0005-0000-0000-000002180000}"/>
    <cellStyle name="Saída 3 8 3 2" xfId="3241" xr:uid="{00000000-0005-0000-0000-000003180000}"/>
    <cellStyle name="Saída 3 8 3 2 2" xfId="7295" xr:uid="{00000000-0005-0000-0000-000004180000}"/>
    <cellStyle name="Saída 3 8 3 3" xfId="7294" xr:uid="{00000000-0005-0000-0000-000005180000}"/>
    <cellStyle name="Saída 3 8 4" xfId="3242" xr:uid="{00000000-0005-0000-0000-000006180000}"/>
    <cellStyle name="Saída 3 8 4 2" xfId="3243" xr:uid="{00000000-0005-0000-0000-000007180000}"/>
    <cellStyle name="Saída 3 8 4 2 2" xfId="7297" xr:uid="{00000000-0005-0000-0000-000008180000}"/>
    <cellStyle name="Saída 3 8 4 3" xfId="7296" xr:uid="{00000000-0005-0000-0000-000009180000}"/>
    <cellStyle name="Saída 3 8 5" xfId="3244" xr:uid="{00000000-0005-0000-0000-00000A180000}"/>
    <cellStyle name="Saída 3 8 5 2" xfId="3245" xr:uid="{00000000-0005-0000-0000-00000B180000}"/>
    <cellStyle name="Saída 3 8 5 2 2" xfId="7299" xr:uid="{00000000-0005-0000-0000-00000C180000}"/>
    <cellStyle name="Saída 3 8 5 3" xfId="7298" xr:uid="{00000000-0005-0000-0000-00000D180000}"/>
    <cellStyle name="Saída 3 8 6" xfId="3246" xr:uid="{00000000-0005-0000-0000-00000E180000}"/>
    <cellStyle name="Saída 3 8 6 2" xfId="3247" xr:uid="{00000000-0005-0000-0000-00000F180000}"/>
    <cellStyle name="Saída 3 8 6 2 2" xfId="7301" xr:uid="{00000000-0005-0000-0000-000010180000}"/>
    <cellStyle name="Saída 3 8 6 3" xfId="7300" xr:uid="{00000000-0005-0000-0000-000011180000}"/>
    <cellStyle name="Saída 3 8 7" xfId="3248" xr:uid="{00000000-0005-0000-0000-000012180000}"/>
    <cellStyle name="Saída 3 8 7 2" xfId="3249" xr:uid="{00000000-0005-0000-0000-000013180000}"/>
    <cellStyle name="Saída 3 8 7 2 2" xfId="7303" xr:uid="{00000000-0005-0000-0000-000014180000}"/>
    <cellStyle name="Saída 3 8 7 3" xfId="7302" xr:uid="{00000000-0005-0000-0000-000015180000}"/>
    <cellStyle name="Saída 3 8 8" xfId="3250" xr:uid="{00000000-0005-0000-0000-000016180000}"/>
    <cellStyle name="Saída 3 8 8 2" xfId="7304" xr:uid="{00000000-0005-0000-0000-000017180000}"/>
    <cellStyle name="Saída 3 8 9" xfId="7291" xr:uid="{00000000-0005-0000-0000-000018180000}"/>
    <cellStyle name="Saída 3 9" xfId="3251" xr:uid="{00000000-0005-0000-0000-000019180000}"/>
    <cellStyle name="Saída 3 9 2" xfId="3252" xr:uid="{00000000-0005-0000-0000-00001A180000}"/>
    <cellStyle name="Saída 3 9 2 2" xfId="3253" xr:uid="{00000000-0005-0000-0000-00001B180000}"/>
    <cellStyle name="Saída 3 9 2 2 2" xfId="7307" xr:uid="{00000000-0005-0000-0000-00001C180000}"/>
    <cellStyle name="Saída 3 9 2 3" xfId="7306" xr:uid="{00000000-0005-0000-0000-00001D180000}"/>
    <cellStyle name="Saída 3 9 3" xfId="3254" xr:uid="{00000000-0005-0000-0000-00001E180000}"/>
    <cellStyle name="Saída 3 9 3 2" xfId="3255" xr:uid="{00000000-0005-0000-0000-00001F180000}"/>
    <cellStyle name="Saída 3 9 3 2 2" xfId="7309" xr:uid="{00000000-0005-0000-0000-000020180000}"/>
    <cellStyle name="Saída 3 9 3 3" xfId="7308" xr:uid="{00000000-0005-0000-0000-000021180000}"/>
    <cellStyle name="Saída 3 9 4" xfId="3256" xr:uid="{00000000-0005-0000-0000-000022180000}"/>
    <cellStyle name="Saída 3 9 4 2" xfId="3257" xr:uid="{00000000-0005-0000-0000-000023180000}"/>
    <cellStyle name="Saída 3 9 4 2 2" xfId="7311" xr:uid="{00000000-0005-0000-0000-000024180000}"/>
    <cellStyle name="Saída 3 9 4 3" xfId="7310" xr:uid="{00000000-0005-0000-0000-000025180000}"/>
    <cellStyle name="Saída 3 9 5" xfId="3258" xr:uid="{00000000-0005-0000-0000-000026180000}"/>
    <cellStyle name="Saída 3 9 5 2" xfId="3259" xr:uid="{00000000-0005-0000-0000-000027180000}"/>
    <cellStyle name="Saída 3 9 5 2 2" xfId="7313" xr:uid="{00000000-0005-0000-0000-000028180000}"/>
    <cellStyle name="Saída 3 9 5 3" xfId="7312" xr:uid="{00000000-0005-0000-0000-000029180000}"/>
    <cellStyle name="Saída 3 9 6" xfId="3260" xr:uid="{00000000-0005-0000-0000-00002A180000}"/>
    <cellStyle name="Saída 3 9 6 2" xfId="3261" xr:uid="{00000000-0005-0000-0000-00002B180000}"/>
    <cellStyle name="Saída 3 9 6 2 2" xfId="7315" xr:uid="{00000000-0005-0000-0000-00002C180000}"/>
    <cellStyle name="Saída 3 9 6 3" xfId="7314" xr:uid="{00000000-0005-0000-0000-00002D180000}"/>
    <cellStyle name="Saída 3 9 7" xfId="3262" xr:uid="{00000000-0005-0000-0000-00002E180000}"/>
    <cellStyle name="Saída 3 9 7 2" xfId="3263" xr:uid="{00000000-0005-0000-0000-00002F180000}"/>
    <cellStyle name="Saída 3 9 7 2 2" xfId="7317" xr:uid="{00000000-0005-0000-0000-000030180000}"/>
    <cellStyle name="Saída 3 9 7 3" xfId="7316" xr:uid="{00000000-0005-0000-0000-000031180000}"/>
    <cellStyle name="Saída 3 9 8" xfId="3264" xr:uid="{00000000-0005-0000-0000-000032180000}"/>
    <cellStyle name="Saída 3 9 8 2" xfId="7318" xr:uid="{00000000-0005-0000-0000-000033180000}"/>
    <cellStyle name="Saída 3 9 9" xfId="7305" xr:uid="{00000000-0005-0000-0000-000034180000}"/>
    <cellStyle name="Saída 4" xfId="3265" xr:uid="{00000000-0005-0000-0000-000035180000}"/>
    <cellStyle name="Saída 4 10" xfId="3266" xr:uid="{00000000-0005-0000-0000-000036180000}"/>
    <cellStyle name="Saída 4 10 2" xfId="3267" xr:uid="{00000000-0005-0000-0000-000037180000}"/>
    <cellStyle name="Saída 4 10 2 2" xfId="3268" xr:uid="{00000000-0005-0000-0000-000038180000}"/>
    <cellStyle name="Saída 4 10 2 2 2" xfId="7322" xr:uid="{00000000-0005-0000-0000-000039180000}"/>
    <cellStyle name="Saída 4 10 2 3" xfId="7321" xr:uid="{00000000-0005-0000-0000-00003A180000}"/>
    <cellStyle name="Saída 4 10 3" xfId="3269" xr:uid="{00000000-0005-0000-0000-00003B180000}"/>
    <cellStyle name="Saída 4 10 3 2" xfId="7323" xr:uid="{00000000-0005-0000-0000-00003C180000}"/>
    <cellStyle name="Saída 4 10 4" xfId="7320" xr:uid="{00000000-0005-0000-0000-00003D180000}"/>
    <cellStyle name="Saída 4 11" xfId="3270" xr:uid="{00000000-0005-0000-0000-00003E180000}"/>
    <cellStyle name="Saída 4 11 2" xfId="3271" xr:uid="{00000000-0005-0000-0000-00003F180000}"/>
    <cellStyle name="Saída 4 11 2 2" xfId="3272" xr:uid="{00000000-0005-0000-0000-000040180000}"/>
    <cellStyle name="Saída 4 11 2 2 2" xfId="7326" xr:uid="{00000000-0005-0000-0000-000041180000}"/>
    <cellStyle name="Saída 4 11 2 3" xfId="7325" xr:uid="{00000000-0005-0000-0000-000042180000}"/>
    <cellStyle name="Saída 4 11 3" xfId="3273" xr:uid="{00000000-0005-0000-0000-000043180000}"/>
    <cellStyle name="Saída 4 11 3 2" xfId="7327" xr:uid="{00000000-0005-0000-0000-000044180000}"/>
    <cellStyle name="Saída 4 11 4" xfId="7324" xr:uid="{00000000-0005-0000-0000-000045180000}"/>
    <cellStyle name="Saída 4 12" xfId="3274" xr:uid="{00000000-0005-0000-0000-000046180000}"/>
    <cellStyle name="Saída 4 12 2" xfId="3275" xr:uid="{00000000-0005-0000-0000-000047180000}"/>
    <cellStyle name="Saída 4 12 2 2" xfId="3276" xr:uid="{00000000-0005-0000-0000-000048180000}"/>
    <cellStyle name="Saída 4 12 2 2 2" xfId="7330" xr:uid="{00000000-0005-0000-0000-000049180000}"/>
    <cellStyle name="Saída 4 12 2 3" xfId="7329" xr:uid="{00000000-0005-0000-0000-00004A180000}"/>
    <cellStyle name="Saída 4 12 3" xfId="3277" xr:uid="{00000000-0005-0000-0000-00004B180000}"/>
    <cellStyle name="Saída 4 12 3 2" xfId="7331" xr:uid="{00000000-0005-0000-0000-00004C180000}"/>
    <cellStyle name="Saída 4 12 4" xfId="7328" xr:uid="{00000000-0005-0000-0000-00004D180000}"/>
    <cellStyle name="Saída 4 13" xfId="3278" xr:uid="{00000000-0005-0000-0000-00004E180000}"/>
    <cellStyle name="Saída 4 13 2" xfId="3279" xr:uid="{00000000-0005-0000-0000-00004F180000}"/>
    <cellStyle name="Saída 4 13 2 2" xfId="3280" xr:uid="{00000000-0005-0000-0000-000050180000}"/>
    <cellStyle name="Saída 4 13 2 2 2" xfId="7334" xr:uid="{00000000-0005-0000-0000-000051180000}"/>
    <cellStyle name="Saída 4 13 2 3" xfId="7333" xr:uid="{00000000-0005-0000-0000-000052180000}"/>
    <cellStyle name="Saída 4 13 3" xfId="3281" xr:uid="{00000000-0005-0000-0000-000053180000}"/>
    <cellStyle name="Saída 4 13 3 2" xfId="7335" xr:uid="{00000000-0005-0000-0000-000054180000}"/>
    <cellStyle name="Saída 4 13 4" xfId="7332" xr:uid="{00000000-0005-0000-0000-000055180000}"/>
    <cellStyle name="Saída 4 14" xfId="3282" xr:uid="{00000000-0005-0000-0000-000056180000}"/>
    <cellStyle name="Saída 4 14 2" xfId="3283" xr:uid="{00000000-0005-0000-0000-000057180000}"/>
    <cellStyle name="Saída 4 14 2 2" xfId="7337" xr:uid="{00000000-0005-0000-0000-000058180000}"/>
    <cellStyle name="Saída 4 14 3" xfId="7336" xr:uid="{00000000-0005-0000-0000-000059180000}"/>
    <cellStyle name="Saída 4 15" xfId="3284" xr:uid="{00000000-0005-0000-0000-00005A180000}"/>
    <cellStyle name="Saída 4 15 2" xfId="3285" xr:uid="{00000000-0005-0000-0000-00005B180000}"/>
    <cellStyle name="Saída 4 15 2 2" xfId="7339" xr:uid="{00000000-0005-0000-0000-00005C180000}"/>
    <cellStyle name="Saída 4 15 3" xfId="7338" xr:uid="{00000000-0005-0000-0000-00005D180000}"/>
    <cellStyle name="Saída 4 16" xfId="3286" xr:uid="{00000000-0005-0000-0000-00005E180000}"/>
    <cellStyle name="Saída 4 16 2" xfId="3287" xr:uid="{00000000-0005-0000-0000-00005F180000}"/>
    <cellStyle name="Saída 4 16 2 2" xfId="7341" xr:uid="{00000000-0005-0000-0000-000060180000}"/>
    <cellStyle name="Saída 4 16 3" xfId="7340" xr:uid="{00000000-0005-0000-0000-000061180000}"/>
    <cellStyle name="Saída 4 17" xfId="7319" xr:uid="{00000000-0005-0000-0000-000062180000}"/>
    <cellStyle name="Saída 4 2" xfId="3288" xr:uid="{00000000-0005-0000-0000-000063180000}"/>
    <cellStyle name="Saída 4 2 2" xfId="3289" xr:uid="{00000000-0005-0000-0000-000064180000}"/>
    <cellStyle name="Saída 4 2 2 2" xfId="3290" xr:uid="{00000000-0005-0000-0000-000065180000}"/>
    <cellStyle name="Saída 4 2 2 2 2" xfId="7344" xr:uid="{00000000-0005-0000-0000-000066180000}"/>
    <cellStyle name="Saída 4 2 2 3" xfId="7343" xr:uid="{00000000-0005-0000-0000-000067180000}"/>
    <cellStyle name="Saída 4 2 3" xfId="3291" xr:uid="{00000000-0005-0000-0000-000068180000}"/>
    <cellStyle name="Saída 4 2 3 2" xfId="3292" xr:uid="{00000000-0005-0000-0000-000069180000}"/>
    <cellStyle name="Saída 4 2 3 2 2" xfId="7346" xr:uid="{00000000-0005-0000-0000-00006A180000}"/>
    <cellStyle name="Saída 4 2 3 3" xfId="7345" xr:uid="{00000000-0005-0000-0000-00006B180000}"/>
    <cellStyle name="Saída 4 2 4" xfId="3293" xr:uid="{00000000-0005-0000-0000-00006C180000}"/>
    <cellStyle name="Saída 4 2 4 2" xfId="3294" xr:uid="{00000000-0005-0000-0000-00006D180000}"/>
    <cellStyle name="Saída 4 2 4 2 2" xfId="7348" xr:uid="{00000000-0005-0000-0000-00006E180000}"/>
    <cellStyle name="Saída 4 2 4 3" xfId="7347" xr:uid="{00000000-0005-0000-0000-00006F180000}"/>
    <cellStyle name="Saída 4 2 5" xfId="3295" xr:uid="{00000000-0005-0000-0000-000070180000}"/>
    <cellStyle name="Saída 4 2 5 2" xfId="3296" xr:uid="{00000000-0005-0000-0000-000071180000}"/>
    <cellStyle name="Saída 4 2 5 2 2" xfId="7350" xr:uid="{00000000-0005-0000-0000-000072180000}"/>
    <cellStyle name="Saída 4 2 5 3" xfId="7349" xr:uid="{00000000-0005-0000-0000-000073180000}"/>
    <cellStyle name="Saída 4 2 6" xfId="3297" xr:uid="{00000000-0005-0000-0000-000074180000}"/>
    <cellStyle name="Saída 4 2 6 2" xfId="3298" xr:uid="{00000000-0005-0000-0000-000075180000}"/>
    <cellStyle name="Saída 4 2 6 2 2" xfId="7352" xr:uid="{00000000-0005-0000-0000-000076180000}"/>
    <cellStyle name="Saída 4 2 6 3" xfId="7351" xr:uid="{00000000-0005-0000-0000-000077180000}"/>
    <cellStyle name="Saída 4 2 7" xfId="3299" xr:uid="{00000000-0005-0000-0000-000078180000}"/>
    <cellStyle name="Saída 4 2 7 2" xfId="3300" xr:uid="{00000000-0005-0000-0000-000079180000}"/>
    <cellStyle name="Saída 4 2 7 2 2" xfId="7354" xr:uid="{00000000-0005-0000-0000-00007A180000}"/>
    <cellStyle name="Saída 4 2 7 3" xfId="7353" xr:uid="{00000000-0005-0000-0000-00007B180000}"/>
    <cellStyle name="Saída 4 2 8" xfId="3301" xr:uid="{00000000-0005-0000-0000-00007C180000}"/>
    <cellStyle name="Saída 4 2 8 2" xfId="7355" xr:uid="{00000000-0005-0000-0000-00007D180000}"/>
    <cellStyle name="Saída 4 2 9" xfId="7342" xr:uid="{00000000-0005-0000-0000-00007E180000}"/>
    <cellStyle name="Saída 4 3" xfId="3302" xr:uid="{00000000-0005-0000-0000-00007F180000}"/>
    <cellStyle name="Saída 4 3 2" xfId="3303" xr:uid="{00000000-0005-0000-0000-000080180000}"/>
    <cellStyle name="Saída 4 3 2 2" xfId="3304" xr:uid="{00000000-0005-0000-0000-000081180000}"/>
    <cellStyle name="Saída 4 3 2 2 2" xfId="7358" xr:uid="{00000000-0005-0000-0000-000082180000}"/>
    <cellStyle name="Saída 4 3 2 3" xfId="7357" xr:uid="{00000000-0005-0000-0000-000083180000}"/>
    <cellStyle name="Saída 4 3 3" xfId="3305" xr:uid="{00000000-0005-0000-0000-000084180000}"/>
    <cellStyle name="Saída 4 3 3 2" xfId="3306" xr:uid="{00000000-0005-0000-0000-000085180000}"/>
    <cellStyle name="Saída 4 3 3 2 2" xfId="7360" xr:uid="{00000000-0005-0000-0000-000086180000}"/>
    <cellStyle name="Saída 4 3 3 3" xfId="7359" xr:uid="{00000000-0005-0000-0000-000087180000}"/>
    <cellStyle name="Saída 4 3 4" xfId="3307" xr:uid="{00000000-0005-0000-0000-000088180000}"/>
    <cellStyle name="Saída 4 3 4 2" xfId="3308" xr:uid="{00000000-0005-0000-0000-000089180000}"/>
    <cellStyle name="Saída 4 3 4 2 2" xfId="7362" xr:uid="{00000000-0005-0000-0000-00008A180000}"/>
    <cellStyle name="Saída 4 3 4 3" xfId="7361" xr:uid="{00000000-0005-0000-0000-00008B180000}"/>
    <cellStyle name="Saída 4 3 5" xfId="3309" xr:uid="{00000000-0005-0000-0000-00008C180000}"/>
    <cellStyle name="Saída 4 3 5 2" xfId="3310" xr:uid="{00000000-0005-0000-0000-00008D180000}"/>
    <cellStyle name="Saída 4 3 5 2 2" xfId="7364" xr:uid="{00000000-0005-0000-0000-00008E180000}"/>
    <cellStyle name="Saída 4 3 5 3" xfId="7363" xr:uid="{00000000-0005-0000-0000-00008F180000}"/>
    <cellStyle name="Saída 4 3 6" xfId="3311" xr:uid="{00000000-0005-0000-0000-000090180000}"/>
    <cellStyle name="Saída 4 3 6 2" xfId="3312" xr:uid="{00000000-0005-0000-0000-000091180000}"/>
    <cellStyle name="Saída 4 3 6 2 2" xfId="7366" xr:uid="{00000000-0005-0000-0000-000092180000}"/>
    <cellStyle name="Saída 4 3 6 3" xfId="7365" xr:uid="{00000000-0005-0000-0000-000093180000}"/>
    <cellStyle name="Saída 4 3 7" xfId="3313" xr:uid="{00000000-0005-0000-0000-000094180000}"/>
    <cellStyle name="Saída 4 3 7 2" xfId="3314" xr:uid="{00000000-0005-0000-0000-000095180000}"/>
    <cellStyle name="Saída 4 3 7 2 2" xfId="7368" xr:uid="{00000000-0005-0000-0000-000096180000}"/>
    <cellStyle name="Saída 4 3 7 3" xfId="7367" xr:uid="{00000000-0005-0000-0000-000097180000}"/>
    <cellStyle name="Saída 4 3 8" xfId="3315" xr:uid="{00000000-0005-0000-0000-000098180000}"/>
    <cellStyle name="Saída 4 3 8 2" xfId="7369" xr:uid="{00000000-0005-0000-0000-000099180000}"/>
    <cellStyle name="Saída 4 3 9" xfId="7356" xr:uid="{00000000-0005-0000-0000-00009A180000}"/>
    <cellStyle name="Saída 4 4" xfId="3316" xr:uid="{00000000-0005-0000-0000-00009B180000}"/>
    <cellStyle name="Saída 4 4 2" xfId="3317" xr:uid="{00000000-0005-0000-0000-00009C180000}"/>
    <cellStyle name="Saída 4 4 2 2" xfId="3318" xr:uid="{00000000-0005-0000-0000-00009D180000}"/>
    <cellStyle name="Saída 4 4 2 2 2" xfId="7372" xr:uid="{00000000-0005-0000-0000-00009E180000}"/>
    <cellStyle name="Saída 4 4 2 3" xfId="7371" xr:uid="{00000000-0005-0000-0000-00009F180000}"/>
    <cellStyle name="Saída 4 4 3" xfId="3319" xr:uid="{00000000-0005-0000-0000-0000A0180000}"/>
    <cellStyle name="Saída 4 4 3 2" xfId="3320" xr:uid="{00000000-0005-0000-0000-0000A1180000}"/>
    <cellStyle name="Saída 4 4 3 2 2" xfId="7374" xr:uid="{00000000-0005-0000-0000-0000A2180000}"/>
    <cellStyle name="Saída 4 4 3 3" xfId="7373" xr:uid="{00000000-0005-0000-0000-0000A3180000}"/>
    <cellStyle name="Saída 4 4 4" xfId="3321" xr:uid="{00000000-0005-0000-0000-0000A4180000}"/>
    <cellStyle name="Saída 4 4 4 2" xfId="3322" xr:uid="{00000000-0005-0000-0000-0000A5180000}"/>
    <cellStyle name="Saída 4 4 4 2 2" xfId="7376" xr:uid="{00000000-0005-0000-0000-0000A6180000}"/>
    <cellStyle name="Saída 4 4 4 3" xfId="7375" xr:uid="{00000000-0005-0000-0000-0000A7180000}"/>
    <cellStyle name="Saída 4 4 5" xfId="3323" xr:uid="{00000000-0005-0000-0000-0000A8180000}"/>
    <cellStyle name="Saída 4 4 5 2" xfId="3324" xr:uid="{00000000-0005-0000-0000-0000A9180000}"/>
    <cellStyle name="Saída 4 4 5 2 2" xfId="7378" xr:uid="{00000000-0005-0000-0000-0000AA180000}"/>
    <cellStyle name="Saída 4 4 5 3" xfId="7377" xr:uid="{00000000-0005-0000-0000-0000AB180000}"/>
    <cellStyle name="Saída 4 4 6" xfId="3325" xr:uid="{00000000-0005-0000-0000-0000AC180000}"/>
    <cellStyle name="Saída 4 4 6 2" xfId="3326" xr:uid="{00000000-0005-0000-0000-0000AD180000}"/>
    <cellStyle name="Saída 4 4 6 2 2" xfId="7380" xr:uid="{00000000-0005-0000-0000-0000AE180000}"/>
    <cellStyle name="Saída 4 4 6 3" xfId="7379" xr:uid="{00000000-0005-0000-0000-0000AF180000}"/>
    <cellStyle name="Saída 4 4 7" xfId="3327" xr:uid="{00000000-0005-0000-0000-0000B0180000}"/>
    <cellStyle name="Saída 4 4 7 2" xfId="3328" xr:uid="{00000000-0005-0000-0000-0000B1180000}"/>
    <cellStyle name="Saída 4 4 7 2 2" xfId="7382" xr:uid="{00000000-0005-0000-0000-0000B2180000}"/>
    <cellStyle name="Saída 4 4 7 3" xfId="7381" xr:uid="{00000000-0005-0000-0000-0000B3180000}"/>
    <cellStyle name="Saída 4 4 8" xfId="3329" xr:uid="{00000000-0005-0000-0000-0000B4180000}"/>
    <cellStyle name="Saída 4 4 8 2" xfId="7383" xr:uid="{00000000-0005-0000-0000-0000B5180000}"/>
    <cellStyle name="Saída 4 4 9" xfId="7370" xr:uid="{00000000-0005-0000-0000-0000B6180000}"/>
    <cellStyle name="Saída 4 5" xfId="3330" xr:uid="{00000000-0005-0000-0000-0000B7180000}"/>
    <cellStyle name="Saída 4 5 2" xfId="3331" xr:uid="{00000000-0005-0000-0000-0000B8180000}"/>
    <cellStyle name="Saída 4 5 2 2" xfId="3332" xr:uid="{00000000-0005-0000-0000-0000B9180000}"/>
    <cellStyle name="Saída 4 5 2 2 2" xfId="7386" xr:uid="{00000000-0005-0000-0000-0000BA180000}"/>
    <cellStyle name="Saída 4 5 2 3" xfId="7385" xr:uid="{00000000-0005-0000-0000-0000BB180000}"/>
    <cellStyle name="Saída 4 5 3" xfId="3333" xr:uid="{00000000-0005-0000-0000-0000BC180000}"/>
    <cellStyle name="Saída 4 5 3 2" xfId="3334" xr:uid="{00000000-0005-0000-0000-0000BD180000}"/>
    <cellStyle name="Saída 4 5 3 2 2" xfId="7388" xr:uid="{00000000-0005-0000-0000-0000BE180000}"/>
    <cellStyle name="Saída 4 5 3 3" xfId="7387" xr:uid="{00000000-0005-0000-0000-0000BF180000}"/>
    <cellStyle name="Saída 4 5 4" xfId="3335" xr:uid="{00000000-0005-0000-0000-0000C0180000}"/>
    <cellStyle name="Saída 4 5 4 2" xfId="3336" xr:uid="{00000000-0005-0000-0000-0000C1180000}"/>
    <cellStyle name="Saída 4 5 4 2 2" xfId="7390" xr:uid="{00000000-0005-0000-0000-0000C2180000}"/>
    <cellStyle name="Saída 4 5 4 3" xfId="7389" xr:uid="{00000000-0005-0000-0000-0000C3180000}"/>
    <cellStyle name="Saída 4 5 5" xfId="3337" xr:uid="{00000000-0005-0000-0000-0000C4180000}"/>
    <cellStyle name="Saída 4 5 5 2" xfId="3338" xr:uid="{00000000-0005-0000-0000-0000C5180000}"/>
    <cellStyle name="Saída 4 5 5 2 2" xfId="7392" xr:uid="{00000000-0005-0000-0000-0000C6180000}"/>
    <cellStyle name="Saída 4 5 5 3" xfId="7391" xr:uid="{00000000-0005-0000-0000-0000C7180000}"/>
    <cellStyle name="Saída 4 5 6" xfId="3339" xr:uid="{00000000-0005-0000-0000-0000C8180000}"/>
    <cellStyle name="Saída 4 5 6 2" xfId="3340" xr:uid="{00000000-0005-0000-0000-0000C9180000}"/>
    <cellStyle name="Saída 4 5 6 2 2" xfId="7394" xr:uid="{00000000-0005-0000-0000-0000CA180000}"/>
    <cellStyle name="Saída 4 5 6 3" xfId="7393" xr:uid="{00000000-0005-0000-0000-0000CB180000}"/>
    <cellStyle name="Saída 4 5 7" xfId="3341" xr:uid="{00000000-0005-0000-0000-0000CC180000}"/>
    <cellStyle name="Saída 4 5 7 2" xfId="3342" xr:uid="{00000000-0005-0000-0000-0000CD180000}"/>
    <cellStyle name="Saída 4 5 7 2 2" xfId="7396" xr:uid="{00000000-0005-0000-0000-0000CE180000}"/>
    <cellStyle name="Saída 4 5 7 3" xfId="7395" xr:uid="{00000000-0005-0000-0000-0000CF180000}"/>
    <cellStyle name="Saída 4 5 8" xfId="3343" xr:uid="{00000000-0005-0000-0000-0000D0180000}"/>
    <cellStyle name="Saída 4 5 8 2" xfId="7397" xr:uid="{00000000-0005-0000-0000-0000D1180000}"/>
    <cellStyle name="Saída 4 5 9" xfId="7384" xr:uid="{00000000-0005-0000-0000-0000D2180000}"/>
    <cellStyle name="Saída 4 6" xfId="3344" xr:uid="{00000000-0005-0000-0000-0000D3180000}"/>
    <cellStyle name="Saída 4 6 2" xfId="3345" xr:uid="{00000000-0005-0000-0000-0000D4180000}"/>
    <cellStyle name="Saída 4 6 2 2" xfId="3346" xr:uid="{00000000-0005-0000-0000-0000D5180000}"/>
    <cellStyle name="Saída 4 6 2 2 2" xfId="7400" xr:uid="{00000000-0005-0000-0000-0000D6180000}"/>
    <cellStyle name="Saída 4 6 2 3" xfId="7399" xr:uid="{00000000-0005-0000-0000-0000D7180000}"/>
    <cellStyle name="Saída 4 6 3" xfId="3347" xr:uid="{00000000-0005-0000-0000-0000D8180000}"/>
    <cellStyle name="Saída 4 6 3 2" xfId="3348" xr:uid="{00000000-0005-0000-0000-0000D9180000}"/>
    <cellStyle name="Saída 4 6 3 2 2" xfId="7402" xr:uid="{00000000-0005-0000-0000-0000DA180000}"/>
    <cellStyle name="Saída 4 6 3 3" xfId="7401" xr:uid="{00000000-0005-0000-0000-0000DB180000}"/>
    <cellStyle name="Saída 4 6 4" xfId="3349" xr:uid="{00000000-0005-0000-0000-0000DC180000}"/>
    <cellStyle name="Saída 4 6 4 2" xfId="3350" xr:uid="{00000000-0005-0000-0000-0000DD180000}"/>
    <cellStyle name="Saída 4 6 4 2 2" xfId="7404" xr:uid="{00000000-0005-0000-0000-0000DE180000}"/>
    <cellStyle name="Saída 4 6 4 3" xfId="7403" xr:uid="{00000000-0005-0000-0000-0000DF180000}"/>
    <cellStyle name="Saída 4 6 5" xfId="3351" xr:uid="{00000000-0005-0000-0000-0000E0180000}"/>
    <cellStyle name="Saída 4 6 5 2" xfId="3352" xr:uid="{00000000-0005-0000-0000-0000E1180000}"/>
    <cellStyle name="Saída 4 6 5 2 2" xfId="7406" xr:uid="{00000000-0005-0000-0000-0000E2180000}"/>
    <cellStyle name="Saída 4 6 5 3" xfId="7405" xr:uid="{00000000-0005-0000-0000-0000E3180000}"/>
    <cellStyle name="Saída 4 6 6" xfId="3353" xr:uid="{00000000-0005-0000-0000-0000E4180000}"/>
    <cellStyle name="Saída 4 6 6 2" xfId="3354" xr:uid="{00000000-0005-0000-0000-0000E5180000}"/>
    <cellStyle name="Saída 4 6 6 2 2" xfId="7408" xr:uid="{00000000-0005-0000-0000-0000E6180000}"/>
    <cellStyle name="Saída 4 6 6 3" xfId="7407" xr:uid="{00000000-0005-0000-0000-0000E7180000}"/>
    <cellStyle name="Saída 4 6 7" xfId="3355" xr:uid="{00000000-0005-0000-0000-0000E8180000}"/>
    <cellStyle name="Saída 4 6 7 2" xfId="3356" xr:uid="{00000000-0005-0000-0000-0000E9180000}"/>
    <cellStyle name="Saída 4 6 7 2 2" xfId="7410" xr:uid="{00000000-0005-0000-0000-0000EA180000}"/>
    <cellStyle name="Saída 4 6 7 3" xfId="7409" xr:uid="{00000000-0005-0000-0000-0000EB180000}"/>
    <cellStyle name="Saída 4 6 8" xfId="3357" xr:uid="{00000000-0005-0000-0000-0000EC180000}"/>
    <cellStyle name="Saída 4 6 8 2" xfId="7411" xr:uid="{00000000-0005-0000-0000-0000ED180000}"/>
    <cellStyle name="Saída 4 6 9" xfId="7398" xr:uid="{00000000-0005-0000-0000-0000EE180000}"/>
    <cellStyle name="Saída 4 7" xfId="3358" xr:uid="{00000000-0005-0000-0000-0000EF180000}"/>
    <cellStyle name="Saída 4 7 2" xfId="3359" xr:uid="{00000000-0005-0000-0000-0000F0180000}"/>
    <cellStyle name="Saída 4 7 2 2" xfId="3360" xr:uid="{00000000-0005-0000-0000-0000F1180000}"/>
    <cellStyle name="Saída 4 7 2 2 2" xfId="7414" xr:uid="{00000000-0005-0000-0000-0000F2180000}"/>
    <cellStyle name="Saída 4 7 2 3" xfId="7413" xr:uid="{00000000-0005-0000-0000-0000F3180000}"/>
    <cellStyle name="Saída 4 7 3" xfId="3361" xr:uid="{00000000-0005-0000-0000-0000F4180000}"/>
    <cellStyle name="Saída 4 7 3 2" xfId="3362" xr:uid="{00000000-0005-0000-0000-0000F5180000}"/>
    <cellStyle name="Saída 4 7 3 2 2" xfId="7416" xr:uid="{00000000-0005-0000-0000-0000F6180000}"/>
    <cellStyle name="Saída 4 7 3 3" xfId="7415" xr:uid="{00000000-0005-0000-0000-0000F7180000}"/>
    <cellStyle name="Saída 4 7 4" xfId="3363" xr:uid="{00000000-0005-0000-0000-0000F8180000}"/>
    <cellStyle name="Saída 4 7 4 2" xfId="3364" xr:uid="{00000000-0005-0000-0000-0000F9180000}"/>
    <cellStyle name="Saída 4 7 4 2 2" xfId="7418" xr:uid="{00000000-0005-0000-0000-0000FA180000}"/>
    <cellStyle name="Saída 4 7 4 3" xfId="7417" xr:uid="{00000000-0005-0000-0000-0000FB180000}"/>
    <cellStyle name="Saída 4 7 5" xfId="3365" xr:uid="{00000000-0005-0000-0000-0000FC180000}"/>
    <cellStyle name="Saída 4 7 5 2" xfId="3366" xr:uid="{00000000-0005-0000-0000-0000FD180000}"/>
    <cellStyle name="Saída 4 7 5 2 2" xfId="7420" xr:uid="{00000000-0005-0000-0000-0000FE180000}"/>
    <cellStyle name="Saída 4 7 5 3" xfId="7419" xr:uid="{00000000-0005-0000-0000-0000FF180000}"/>
    <cellStyle name="Saída 4 7 6" xfId="3367" xr:uid="{00000000-0005-0000-0000-000000190000}"/>
    <cellStyle name="Saída 4 7 6 2" xfId="3368" xr:uid="{00000000-0005-0000-0000-000001190000}"/>
    <cellStyle name="Saída 4 7 6 2 2" xfId="7422" xr:uid="{00000000-0005-0000-0000-000002190000}"/>
    <cellStyle name="Saída 4 7 6 3" xfId="7421" xr:uid="{00000000-0005-0000-0000-000003190000}"/>
    <cellStyle name="Saída 4 7 7" xfId="3369" xr:uid="{00000000-0005-0000-0000-000004190000}"/>
    <cellStyle name="Saída 4 7 7 2" xfId="3370" xr:uid="{00000000-0005-0000-0000-000005190000}"/>
    <cellStyle name="Saída 4 7 7 2 2" xfId="7424" xr:uid="{00000000-0005-0000-0000-000006190000}"/>
    <cellStyle name="Saída 4 7 7 3" xfId="7423" xr:uid="{00000000-0005-0000-0000-000007190000}"/>
    <cellStyle name="Saída 4 7 8" xfId="3371" xr:uid="{00000000-0005-0000-0000-000008190000}"/>
    <cellStyle name="Saída 4 7 8 2" xfId="7425" xr:uid="{00000000-0005-0000-0000-000009190000}"/>
    <cellStyle name="Saída 4 7 9" xfId="7412" xr:uid="{00000000-0005-0000-0000-00000A190000}"/>
    <cellStyle name="Saída 4 8" xfId="3372" xr:uid="{00000000-0005-0000-0000-00000B190000}"/>
    <cellStyle name="Saída 4 8 2" xfId="3373" xr:uid="{00000000-0005-0000-0000-00000C190000}"/>
    <cellStyle name="Saída 4 8 2 2" xfId="3374" xr:uid="{00000000-0005-0000-0000-00000D190000}"/>
    <cellStyle name="Saída 4 8 2 2 2" xfId="7428" xr:uid="{00000000-0005-0000-0000-00000E190000}"/>
    <cellStyle name="Saída 4 8 2 3" xfId="7427" xr:uid="{00000000-0005-0000-0000-00000F190000}"/>
    <cellStyle name="Saída 4 8 3" xfId="3375" xr:uid="{00000000-0005-0000-0000-000010190000}"/>
    <cellStyle name="Saída 4 8 3 2" xfId="3376" xr:uid="{00000000-0005-0000-0000-000011190000}"/>
    <cellStyle name="Saída 4 8 3 2 2" xfId="7430" xr:uid="{00000000-0005-0000-0000-000012190000}"/>
    <cellStyle name="Saída 4 8 3 3" xfId="7429" xr:uid="{00000000-0005-0000-0000-000013190000}"/>
    <cellStyle name="Saída 4 8 4" xfId="3377" xr:uid="{00000000-0005-0000-0000-000014190000}"/>
    <cellStyle name="Saída 4 8 4 2" xfId="3378" xr:uid="{00000000-0005-0000-0000-000015190000}"/>
    <cellStyle name="Saída 4 8 4 2 2" xfId="7432" xr:uid="{00000000-0005-0000-0000-000016190000}"/>
    <cellStyle name="Saída 4 8 4 3" xfId="7431" xr:uid="{00000000-0005-0000-0000-000017190000}"/>
    <cellStyle name="Saída 4 8 5" xfId="3379" xr:uid="{00000000-0005-0000-0000-000018190000}"/>
    <cellStyle name="Saída 4 8 5 2" xfId="3380" xr:uid="{00000000-0005-0000-0000-000019190000}"/>
    <cellStyle name="Saída 4 8 5 2 2" xfId="7434" xr:uid="{00000000-0005-0000-0000-00001A190000}"/>
    <cellStyle name="Saída 4 8 5 3" xfId="7433" xr:uid="{00000000-0005-0000-0000-00001B190000}"/>
    <cellStyle name="Saída 4 8 6" xfId="3381" xr:uid="{00000000-0005-0000-0000-00001C190000}"/>
    <cellStyle name="Saída 4 8 6 2" xfId="3382" xr:uid="{00000000-0005-0000-0000-00001D190000}"/>
    <cellStyle name="Saída 4 8 6 2 2" xfId="7436" xr:uid="{00000000-0005-0000-0000-00001E190000}"/>
    <cellStyle name="Saída 4 8 6 3" xfId="7435" xr:uid="{00000000-0005-0000-0000-00001F190000}"/>
    <cellStyle name="Saída 4 8 7" xfId="3383" xr:uid="{00000000-0005-0000-0000-000020190000}"/>
    <cellStyle name="Saída 4 8 7 2" xfId="3384" xr:uid="{00000000-0005-0000-0000-000021190000}"/>
    <cellStyle name="Saída 4 8 7 2 2" xfId="7438" xr:uid="{00000000-0005-0000-0000-000022190000}"/>
    <cellStyle name="Saída 4 8 7 3" xfId="7437" xr:uid="{00000000-0005-0000-0000-000023190000}"/>
    <cellStyle name="Saída 4 8 8" xfId="3385" xr:uid="{00000000-0005-0000-0000-000024190000}"/>
    <cellStyle name="Saída 4 8 8 2" xfId="7439" xr:uid="{00000000-0005-0000-0000-000025190000}"/>
    <cellStyle name="Saída 4 8 9" xfId="7426" xr:uid="{00000000-0005-0000-0000-000026190000}"/>
    <cellStyle name="Saída 4 9" xfId="3386" xr:uid="{00000000-0005-0000-0000-000027190000}"/>
    <cellStyle name="Saída 4 9 2" xfId="3387" xr:uid="{00000000-0005-0000-0000-000028190000}"/>
    <cellStyle name="Saída 4 9 2 2" xfId="3388" xr:uid="{00000000-0005-0000-0000-000029190000}"/>
    <cellStyle name="Saída 4 9 2 2 2" xfId="7442" xr:uid="{00000000-0005-0000-0000-00002A190000}"/>
    <cellStyle name="Saída 4 9 2 3" xfId="7441" xr:uid="{00000000-0005-0000-0000-00002B190000}"/>
    <cellStyle name="Saída 4 9 3" xfId="3389" xr:uid="{00000000-0005-0000-0000-00002C190000}"/>
    <cellStyle name="Saída 4 9 3 2" xfId="3390" xr:uid="{00000000-0005-0000-0000-00002D190000}"/>
    <cellStyle name="Saída 4 9 3 2 2" xfId="7444" xr:uid="{00000000-0005-0000-0000-00002E190000}"/>
    <cellStyle name="Saída 4 9 3 3" xfId="7443" xr:uid="{00000000-0005-0000-0000-00002F190000}"/>
    <cellStyle name="Saída 4 9 4" xfId="3391" xr:uid="{00000000-0005-0000-0000-000030190000}"/>
    <cellStyle name="Saída 4 9 4 2" xfId="3392" xr:uid="{00000000-0005-0000-0000-000031190000}"/>
    <cellStyle name="Saída 4 9 4 2 2" xfId="7446" xr:uid="{00000000-0005-0000-0000-000032190000}"/>
    <cellStyle name="Saída 4 9 4 3" xfId="7445" xr:uid="{00000000-0005-0000-0000-000033190000}"/>
    <cellStyle name="Saída 4 9 5" xfId="3393" xr:uid="{00000000-0005-0000-0000-000034190000}"/>
    <cellStyle name="Saída 4 9 5 2" xfId="3394" xr:uid="{00000000-0005-0000-0000-000035190000}"/>
    <cellStyle name="Saída 4 9 5 2 2" xfId="7448" xr:uid="{00000000-0005-0000-0000-000036190000}"/>
    <cellStyle name="Saída 4 9 5 3" xfId="7447" xr:uid="{00000000-0005-0000-0000-000037190000}"/>
    <cellStyle name="Saída 4 9 6" xfId="3395" xr:uid="{00000000-0005-0000-0000-000038190000}"/>
    <cellStyle name="Saída 4 9 6 2" xfId="3396" xr:uid="{00000000-0005-0000-0000-000039190000}"/>
    <cellStyle name="Saída 4 9 6 2 2" xfId="7450" xr:uid="{00000000-0005-0000-0000-00003A190000}"/>
    <cellStyle name="Saída 4 9 6 3" xfId="7449" xr:uid="{00000000-0005-0000-0000-00003B190000}"/>
    <cellStyle name="Saída 4 9 7" xfId="3397" xr:uid="{00000000-0005-0000-0000-00003C190000}"/>
    <cellStyle name="Saída 4 9 7 2" xfId="3398" xr:uid="{00000000-0005-0000-0000-00003D190000}"/>
    <cellStyle name="Saída 4 9 7 2 2" xfId="7452" xr:uid="{00000000-0005-0000-0000-00003E190000}"/>
    <cellStyle name="Saída 4 9 7 3" xfId="7451" xr:uid="{00000000-0005-0000-0000-00003F190000}"/>
    <cellStyle name="Saída 4 9 8" xfId="3399" xr:uid="{00000000-0005-0000-0000-000040190000}"/>
    <cellStyle name="Saída 4 9 8 2" xfId="7453" xr:uid="{00000000-0005-0000-0000-000041190000}"/>
    <cellStyle name="Saída 4 9 9" xfId="7440" xr:uid="{00000000-0005-0000-0000-000042190000}"/>
    <cellStyle name="Saída 5" xfId="3400" xr:uid="{00000000-0005-0000-0000-000043190000}"/>
    <cellStyle name="Saída 5 10" xfId="3401" xr:uid="{00000000-0005-0000-0000-000044190000}"/>
    <cellStyle name="Saída 5 10 2" xfId="3402" xr:uid="{00000000-0005-0000-0000-000045190000}"/>
    <cellStyle name="Saída 5 10 2 2" xfId="3403" xr:uid="{00000000-0005-0000-0000-000046190000}"/>
    <cellStyle name="Saída 5 10 2 2 2" xfId="7457" xr:uid="{00000000-0005-0000-0000-000047190000}"/>
    <cellStyle name="Saída 5 10 2 3" xfId="7456" xr:uid="{00000000-0005-0000-0000-000048190000}"/>
    <cellStyle name="Saída 5 10 3" xfId="3404" xr:uid="{00000000-0005-0000-0000-000049190000}"/>
    <cellStyle name="Saída 5 10 3 2" xfId="7458" xr:uid="{00000000-0005-0000-0000-00004A190000}"/>
    <cellStyle name="Saída 5 10 4" xfId="7455" xr:uid="{00000000-0005-0000-0000-00004B190000}"/>
    <cellStyle name="Saída 5 11" xfId="3405" xr:uid="{00000000-0005-0000-0000-00004C190000}"/>
    <cellStyle name="Saída 5 11 2" xfId="3406" xr:uid="{00000000-0005-0000-0000-00004D190000}"/>
    <cellStyle name="Saída 5 11 2 2" xfId="3407" xr:uid="{00000000-0005-0000-0000-00004E190000}"/>
    <cellStyle name="Saída 5 11 2 2 2" xfId="7461" xr:uid="{00000000-0005-0000-0000-00004F190000}"/>
    <cellStyle name="Saída 5 11 2 3" xfId="7460" xr:uid="{00000000-0005-0000-0000-000050190000}"/>
    <cellStyle name="Saída 5 11 3" xfId="3408" xr:uid="{00000000-0005-0000-0000-000051190000}"/>
    <cellStyle name="Saída 5 11 3 2" xfId="7462" xr:uid="{00000000-0005-0000-0000-000052190000}"/>
    <cellStyle name="Saída 5 11 4" xfId="7459" xr:uid="{00000000-0005-0000-0000-000053190000}"/>
    <cellStyle name="Saída 5 12" xfId="3409" xr:uid="{00000000-0005-0000-0000-000054190000}"/>
    <cellStyle name="Saída 5 12 2" xfId="3410" xr:uid="{00000000-0005-0000-0000-000055190000}"/>
    <cellStyle name="Saída 5 12 2 2" xfId="3411" xr:uid="{00000000-0005-0000-0000-000056190000}"/>
    <cellStyle name="Saída 5 12 2 2 2" xfId="7465" xr:uid="{00000000-0005-0000-0000-000057190000}"/>
    <cellStyle name="Saída 5 12 2 3" xfId="7464" xr:uid="{00000000-0005-0000-0000-000058190000}"/>
    <cellStyle name="Saída 5 12 3" xfId="3412" xr:uid="{00000000-0005-0000-0000-000059190000}"/>
    <cellStyle name="Saída 5 12 3 2" xfId="7466" xr:uid="{00000000-0005-0000-0000-00005A190000}"/>
    <cellStyle name="Saída 5 12 4" xfId="7463" xr:uid="{00000000-0005-0000-0000-00005B190000}"/>
    <cellStyle name="Saída 5 13" xfId="3413" xr:uid="{00000000-0005-0000-0000-00005C190000}"/>
    <cellStyle name="Saída 5 13 2" xfId="3414" xr:uid="{00000000-0005-0000-0000-00005D190000}"/>
    <cellStyle name="Saída 5 13 2 2" xfId="3415" xr:uid="{00000000-0005-0000-0000-00005E190000}"/>
    <cellStyle name="Saída 5 13 2 2 2" xfId="7469" xr:uid="{00000000-0005-0000-0000-00005F190000}"/>
    <cellStyle name="Saída 5 13 2 3" xfId="7468" xr:uid="{00000000-0005-0000-0000-000060190000}"/>
    <cellStyle name="Saída 5 13 3" xfId="3416" xr:uid="{00000000-0005-0000-0000-000061190000}"/>
    <cellStyle name="Saída 5 13 3 2" xfId="7470" xr:uid="{00000000-0005-0000-0000-000062190000}"/>
    <cellStyle name="Saída 5 13 4" xfId="7467" xr:uid="{00000000-0005-0000-0000-000063190000}"/>
    <cellStyle name="Saída 5 14" xfId="3417" xr:uid="{00000000-0005-0000-0000-000064190000}"/>
    <cellStyle name="Saída 5 14 2" xfId="3418" xr:uid="{00000000-0005-0000-0000-000065190000}"/>
    <cellStyle name="Saída 5 14 2 2" xfId="7472" xr:uid="{00000000-0005-0000-0000-000066190000}"/>
    <cellStyle name="Saída 5 14 3" xfId="7471" xr:uid="{00000000-0005-0000-0000-000067190000}"/>
    <cellStyle name="Saída 5 15" xfId="3419" xr:uid="{00000000-0005-0000-0000-000068190000}"/>
    <cellStyle name="Saída 5 15 2" xfId="3420" xr:uid="{00000000-0005-0000-0000-000069190000}"/>
    <cellStyle name="Saída 5 15 2 2" xfId="7474" xr:uid="{00000000-0005-0000-0000-00006A190000}"/>
    <cellStyle name="Saída 5 15 3" xfId="7473" xr:uid="{00000000-0005-0000-0000-00006B190000}"/>
    <cellStyle name="Saída 5 16" xfId="3421" xr:uid="{00000000-0005-0000-0000-00006C190000}"/>
    <cellStyle name="Saída 5 16 2" xfId="3422" xr:uid="{00000000-0005-0000-0000-00006D190000}"/>
    <cellStyle name="Saída 5 16 2 2" xfId="7476" xr:uid="{00000000-0005-0000-0000-00006E190000}"/>
    <cellStyle name="Saída 5 16 3" xfId="7475" xr:uid="{00000000-0005-0000-0000-00006F190000}"/>
    <cellStyle name="Saída 5 17" xfId="7454" xr:uid="{00000000-0005-0000-0000-000070190000}"/>
    <cellStyle name="Saída 5 2" xfId="3423" xr:uid="{00000000-0005-0000-0000-000071190000}"/>
    <cellStyle name="Saída 5 2 2" xfId="3424" xr:uid="{00000000-0005-0000-0000-000072190000}"/>
    <cellStyle name="Saída 5 2 2 2" xfId="3425" xr:uid="{00000000-0005-0000-0000-000073190000}"/>
    <cellStyle name="Saída 5 2 2 2 2" xfId="7479" xr:uid="{00000000-0005-0000-0000-000074190000}"/>
    <cellStyle name="Saída 5 2 2 3" xfId="7478" xr:uid="{00000000-0005-0000-0000-000075190000}"/>
    <cellStyle name="Saída 5 2 3" xfId="3426" xr:uid="{00000000-0005-0000-0000-000076190000}"/>
    <cellStyle name="Saída 5 2 3 2" xfId="3427" xr:uid="{00000000-0005-0000-0000-000077190000}"/>
    <cellStyle name="Saída 5 2 3 2 2" xfId="7481" xr:uid="{00000000-0005-0000-0000-000078190000}"/>
    <cellStyle name="Saída 5 2 3 3" xfId="7480" xr:uid="{00000000-0005-0000-0000-000079190000}"/>
    <cellStyle name="Saída 5 2 4" xfId="3428" xr:uid="{00000000-0005-0000-0000-00007A190000}"/>
    <cellStyle name="Saída 5 2 4 2" xfId="3429" xr:uid="{00000000-0005-0000-0000-00007B190000}"/>
    <cellStyle name="Saída 5 2 4 2 2" xfId="7483" xr:uid="{00000000-0005-0000-0000-00007C190000}"/>
    <cellStyle name="Saída 5 2 4 3" xfId="7482" xr:uid="{00000000-0005-0000-0000-00007D190000}"/>
    <cellStyle name="Saída 5 2 5" xfId="3430" xr:uid="{00000000-0005-0000-0000-00007E190000}"/>
    <cellStyle name="Saída 5 2 5 2" xfId="3431" xr:uid="{00000000-0005-0000-0000-00007F190000}"/>
    <cellStyle name="Saída 5 2 5 2 2" xfId="7485" xr:uid="{00000000-0005-0000-0000-000080190000}"/>
    <cellStyle name="Saída 5 2 5 3" xfId="7484" xr:uid="{00000000-0005-0000-0000-000081190000}"/>
    <cellStyle name="Saída 5 2 6" xfId="3432" xr:uid="{00000000-0005-0000-0000-000082190000}"/>
    <cellStyle name="Saída 5 2 6 2" xfId="3433" xr:uid="{00000000-0005-0000-0000-000083190000}"/>
    <cellStyle name="Saída 5 2 6 2 2" xfId="7487" xr:uid="{00000000-0005-0000-0000-000084190000}"/>
    <cellStyle name="Saída 5 2 6 3" xfId="7486" xr:uid="{00000000-0005-0000-0000-000085190000}"/>
    <cellStyle name="Saída 5 2 7" xfId="3434" xr:uid="{00000000-0005-0000-0000-000086190000}"/>
    <cellStyle name="Saída 5 2 7 2" xfId="3435" xr:uid="{00000000-0005-0000-0000-000087190000}"/>
    <cellStyle name="Saída 5 2 7 2 2" xfId="7489" xr:uid="{00000000-0005-0000-0000-000088190000}"/>
    <cellStyle name="Saída 5 2 7 3" xfId="7488" xr:uid="{00000000-0005-0000-0000-000089190000}"/>
    <cellStyle name="Saída 5 2 8" xfId="3436" xr:uid="{00000000-0005-0000-0000-00008A190000}"/>
    <cellStyle name="Saída 5 2 8 2" xfId="7490" xr:uid="{00000000-0005-0000-0000-00008B190000}"/>
    <cellStyle name="Saída 5 2 9" xfId="7477" xr:uid="{00000000-0005-0000-0000-00008C190000}"/>
    <cellStyle name="Saída 5 3" xfId="3437" xr:uid="{00000000-0005-0000-0000-00008D190000}"/>
    <cellStyle name="Saída 5 3 2" xfId="3438" xr:uid="{00000000-0005-0000-0000-00008E190000}"/>
    <cellStyle name="Saída 5 3 2 2" xfId="3439" xr:uid="{00000000-0005-0000-0000-00008F190000}"/>
    <cellStyle name="Saída 5 3 2 2 2" xfId="7493" xr:uid="{00000000-0005-0000-0000-000090190000}"/>
    <cellStyle name="Saída 5 3 2 3" xfId="7492" xr:uid="{00000000-0005-0000-0000-000091190000}"/>
    <cellStyle name="Saída 5 3 3" xfId="3440" xr:uid="{00000000-0005-0000-0000-000092190000}"/>
    <cellStyle name="Saída 5 3 3 2" xfId="3441" xr:uid="{00000000-0005-0000-0000-000093190000}"/>
    <cellStyle name="Saída 5 3 3 2 2" xfId="7495" xr:uid="{00000000-0005-0000-0000-000094190000}"/>
    <cellStyle name="Saída 5 3 3 3" xfId="7494" xr:uid="{00000000-0005-0000-0000-000095190000}"/>
    <cellStyle name="Saída 5 3 4" xfId="3442" xr:uid="{00000000-0005-0000-0000-000096190000}"/>
    <cellStyle name="Saída 5 3 4 2" xfId="3443" xr:uid="{00000000-0005-0000-0000-000097190000}"/>
    <cellStyle name="Saída 5 3 4 2 2" xfId="7497" xr:uid="{00000000-0005-0000-0000-000098190000}"/>
    <cellStyle name="Saída 5 3 4 3" xfId="7496" xr:uid="{00000000-0005-0000-0000-000099190000}"/>
    <cellStyle name="Saída 5 3 5" xfId="3444" xr:uid="{00000000-0005-0000-0000-00009A190000}"/>
    <cellStyle name="Saída 5 3 5 2" xfId="3445" xr:uid="{00000000-0005-0000-0000-00009B190000}"/>
    <cellStyle name="Saída 5 3 5 2 2" xfId="7499" xr:uid="{00000000-0005-0000-0000-00009C190000}"/>
    <cellStyle name="Saída 5 3 5 3" xfId="7498" xr:uid="{00000000-0005-0000-0000-00009D190000}"/>
    <cellStyle name="Saída 5 3 6" xfId="3446" xr:uid="{00000000-0005-0000-0000-00009E190000}"/>
    <cellStyle name="Saída 5 3 6 2" xfId="3447" xr:uid="{00000000-0005-0000-0000-00009F190000}"/>
    <cellStyle name="Saída 5 3 6 2 2" xfId="7501" xr:uid="{00000000-0005-0000-0000-0000A0190000}"/>
    <cellStyle name="Saída 5 3 6 3" xfId="7500" xr:uid="{00000000-0005-0000-0000-0000A1190000}"/>
    <cellStyle name="Saída 5 3 7" xfId="3448" xr:uid="{00000000-0005-0000-0000-0000A2190000}"/>
    <cellStyle name="Saída 5 3 7 2" xfId="3449" xr:uid="{00000000-0005-0000-0000-0000A3190000}"/>
    <cellStyle name="Saída 5 3 7 2 2" xfId="7503" xr:uid="{00000000-0005-0000-0000-0000A4190000}"/>
    <cellStyle name="Saída 5 3 7 3" xfId="7502" xr:uid="{00000000-0005-0000-0000-0000A5190000}"/>
    <cellStyle name="Saída 5 3 8" xfId="3450" xr:uid="{00000000-0005-0000-0000-0000A6190000}"/>
    <cellStyle name="Saída 5 3 8 2" xfId="7504" xr:uid="{00000000-0005-0000-0000-0000A7190000}"/>
    <cellStyle name="Saída 5 3 9" xfId="7491" xr:uid="{00000000-0005-0000-0000-0000A8190000}"/>
    <cellStyle name="Saída 5 4" xfId="3451" xr:uid="{00000000-0005-0000-0000-0000A9190000}"/>
    <cellStyle name="Saída 5 4 2" xfId="3452" xr:uid="{00000000-0005-0000-0000-0000AA190000}"/>
    <cellStyle name="Saída 5 4 2 2" xfId="3453" xr:uid="{00000000-0005-0000-0000-0000AB190000}"/>
    <cellStyle name="Saída 5 4 2 2 2" xfId="7507" xr:uid="{00000000-0005-0000-0000-0000AC190000}"/>
    <cellStyle name="Saída 5 4 2 3" xfId="7506" xr:uid="{00000000-0005-0000-0000-0000AD190000}"/>
    <cellStyle name="Saída 5 4 3" xfId="3454" xr:uid="{00000000-0005-0000-0000-0000AE190000}"/>
    <cellStyle name="Saída 5 4 3 2" xfId="3455" xr:uid="{00000000-0005-0000-0000-0000AF190000}"/>
    <cellStyle name="Saída 5 4 3 2 2" xfId="7509" xr:uid="{00000000-0005-0000-0000-0000B0190000}"/>
    <cellStyle name="Saída 5 4 3 3" xfId="7508" xr:uid="{00000000-0005-0000-0000-0000B1190000}"/>
    <cellStyle name="Saída 5 4 4" xfId="3456" xr:uid="{00000000-0005-0000-0000-0000B2190000}"/>
    <cellStyle name="Saída 5 4 4 2" xfId="3457" xr:uid="{00000000-0005-0000-0000-0000B3190000}"/>
    <cellStyle name="Saída 5 4 4 2 2" xfId="7511" xr:uid="{00000000-0005-0000-0000-0000B4190000}"/>
    <cellStyle name="Saída 5 4 4 3" xfId="7510" xr:uid="{00000000-0005-0000-0000-0000B5190000}"/>
    <cellStyle name="Saída 5 4 5" xfId="3458" xr:uid="{00000000-0005-0000-0000-0000B6190000}"/>
    <cellStyle name="Saída 5 4 5 2" xfId="3459" xr:uid="{00000000-0005-0000-0000-0000B7190000}"/>
    <cellStyle name="Saída 5 4 5 2 2" xfId="7513" xr:uid="{00000000-0005-0000-0000-0000B8190000}"/>
    <cellStyle name="Saída 5 4 5 3" xfId="7512" xr:uid="{00000000-0005-0000-0000-0000B9190000}"/>
    <cellStyle name="Saída 5 4 6" xfId="3460" xr:uid="{00000000-0005-0000-0000-0000BA190000}"/>
    <cellStyle name="Saída 5 4 6 2" xfId="3461" xr:uid="{00000000-0005-0000-0000-0000BB190000}"/>
    <cellStyle name="Saída 5 4 6 2 2" xfId="7515" xr:uid="{00000000-0005-0000-0000-0000BC190000}"/>
    <cellStyle name="Saída 5 4 6 3" xfId="7514" xr:uid="{00000000-0005-0000-0000-0000BD190000}"/>
    <cellStyle name="Saída 5 4 7" xfId="3462" xr:uid="{00000000-0005-0000-0000-0000BE190000}"/>
    <cellStyle name="Saída 5 4 7 2" xfId="3463" xr:uid="{00000000-0005-0000-0000-0000BF190000}"/>
    <cellStyle name="Saída 5 4 7 2 2" xfId="7517" xr:uid="{00000000-0005-0000-0000-0000C0190000}"/>
    <cellStyle name="Saída 5 4 7 3" xfId="7516" xr:uid="{00000000-0005-0000-0000-0000C1190000}"/>
    <cellStyle name="Saída 5 4 8" xfId="3464" xr:uid="{00000000-0005-0000-0000-0000C2190000}"/>
    <cellStyle name="Saída 5 4 8 2" xfId="7518" xr:uid="{00000000-0005-0000-0000-0000C3190000}"/>
    <cellStyle name="Saída 5 4 9" xfId="7505" xr:uid="{00000000-0005-0000-0000-0000C4190000}"/>
    <cellStyle name="Saída 5 5" xfId="3465" xr:uid="{00000000-0005-0000-0000-0000C5190000}"/>
    <cellStyle name="Saída 5 5 2" xfId="3466" xr:uid="{00000000-0005-0000-0000-0000C6190000}"/>
    <cellStyle name="Saída 5 5 2 2" xfId="3467" xr:uid="{00000000-0005-0000-0000-0000C7190000}"/>
    <cellStyle name="Saída 5 5 2 2 2" xfId="7521" xr:uid="{00000000-0005-0000-0000-0000C8190000}"/>
    <cellStyle name="Saída 5 5 2 3" xfId="7520" xr:uid="{00000000-0005-0000-0000-0000C9190000}"/>
    <cellStyle name="Saída 5 5 3" xfId="3468" xr:uid="{00000000-0005-0000-0000-0000CA190000}"/>
    <cellStyle name="Saída 5 5 3 2" xfId="3469" xr:uid="{00000000-0005-0000-0000-0000CB190000}"/>
    <cellStyle name="Saída 5 5 3 2 2" xfId="7523" xr:uid="{00000000-0005-0000-0000-0000CC190000}"/>
    <cellStyle name="Saída 5 5 3 3" xfId="7522" xr:uid="{00000000-0005-0000-0000-0000CD190000}"/>
    <cellStyle name="Saída 5 5 4" xfId="3470" xr:uid="{00000000-0005-0000-0000-0000CE190000}"/>
    <cellStyle name="Saída 5 5 4 2" xfId="3471" xr:uid="{00000000-0005-0000-0000-0000CF190000}"/>
    <cellStyle name="Saída 5 5 4 2 2" xfId="7525" xr:uid="{00000000-0005-0000-0000-0000D0190000}"/>
    <cellStyle name="Saída 5 5 4 3" xfId="7524" xr:uid="{00000000-0005-0000-0000-0000D1190000}"/>
    <cellStyle name="Saída 5 5 5" xfId="3472" xr:uid="{00000000-0005-0000-0000-0000D2190000}"/>
    <cellStyle name="Saída 5 5 5 2" xfId="3473" xr:uid="{00000000-0005-0000-0000-0000D3190000}"/>
    <cellStyle name="Saída 5 5 5 2 2" xfId="7527" xr:uid="{00000000-0005-0000-0000-0000D4190000}"/>
    <cellStyle name="Saída 5 5 5 3" xfId="7526" xr:uid="{00000000-0005-0000-0000-0000D5190000}"/>
    <cellStyle name="Saída 5 5 6" xfId="3474" xr:uid="{00000000-0005-0000-0000-0000D6190000}"/>
    <cellStyle name="Saída 5 5 6 2" xfId="3475" xr:uid="{00000000-0005-0000-0000-0000D7190000}"/>
    <cellStyle name="Saída 5 5 6 2 2" xfId="7529" xr:uid="{00000000-0005-0000-0000-0000D8190000}"/>
    <cellStyle name="Saída 5 5 6 3" xfId="7528" xr:uid="{00000000-0005-0000-0000-0000D9190000}"/>
    <cellStyle name="Saída 5 5 7" xfId="3476" xr:uid="{00000000-0005-0000-0000-0000DA190000}"/>
    <cellStyle name="Saída 5 5 7 2" xfId="3477" xr:uid="{00000000-0005-0000-0000-0000DB190000}"/>
    <cellStyle name="Saída 5 5 7 2 2" xfId="7531" xr:uid="{00000000-0005-0000-0000-0000DC190000}"/>
    <cellStyle name="Saída 5 5 7 3" xfId="7530" xr:uid="{00000000-0005-0000-0000-0000DD190000}"/>
    <cellStyle name="Saída 5 5 8" xfId="3478" xr:uid="{00000000-0005-0000-0000-0000DE190000}"/>
    <cellStyle name="Saída 5 5 8 2" xfId="7532" xr:uid="{00000000-0005-0000-0000-0000DF190000}"/>
    <cellStyle name="Saída 5 5 9" xfId="7519" xr:uid="{00000000-0005-0000-0000-0000E0190000}"/>
    <cellStyle name="Saída 5 6" xfId="3479" xr:uid="{00000000-0005-0000-0000-0000E1190000}"/>
    <cellStyle name="Saída 5 6 2" xfId="3480" xr:uid="{00000000-0005-0000-0000-0000E2190000}"/>
    <cellStyle name="Saída 5 6 2 2" xfId="3481" xr:uid="{00000000-0005-0000-0000-0000E3190000}"/>
    <cellStyle name="Saída 5 6 2 2 2" xfId="7535" xr:uid="{00000000-0005-0000-0000-0000E4190000}"/>
    <cellStyle name="Saída 5 6 2 3" xfId="7534" xr:uid="{00000000-0005-0000-0000-0000E5190000}"/>
    <cellStyle name="Saída 5 6 3" xfId="3482" xr:uid="{00000000-0005-0000-0000-0000E6190000}"/>
    <cellStyle name="Saída 5 6 3 2" xfId="3483" xr:uid="{00000000-0005-0000-0000-0000E7190000}"/>
    <cellStyle name="Saída 5 6 3 2 2" xfId="7537" xr:uid="{00000000-0005-0000-0000-0000E8190000}"/>
    <cellStyle name="Saída 5 6 3 3" xfId="7536" xr:uid="{00000000-0005-0000-0000-0000E9190000}"/>
    <cellStyle name="Saída 5 6 4" xfId="3484" xr:uid="{00000000-0005-0000-0000-0000EA190000}"/>
    <cellStyle name="Saída 5 6 4 2" xfId="3485" xr:uid="{00000000-0005-0000-0000-0000EB190000}"/>
    <cellStyle name="Saída 5 6 4 2 2" xfId="7539" xr:uid="{00000000-0005-0000-0000-0000EC190000}"/>
    <cellStyle name="Saída 5 6 4 3" xfId="7538" xr:uid="{00000000-0005-0000-0000-0000ED190000}"/>
    <cellStyle name="Saída 5 6 5" xfId="3486" xr:uid="{00000000-0005-0000-0000-0000EE190000}"/>
    <cellStyle name="Saída 5 6 5 2" xfId="3487" xr:uid="{00000000-0005-0000-0000-0000EF190000}"/>
    <cellStyle name="Saída 5 6 5 2 2" xfId="7541" xr:uid="{00000000-0005-0000-0000-0000F0190000}"/>
    <cellStyle name="Saída 5 6 5 3" xfId="7540" xr:uid="{00000000-0005-0000-0000-0000F1190000}"/>
    <cellStyle name="Saída 5 6 6" xfId="3488" xr:uid="{00000000-0005-0000-0000-0000F2190000}"/>
    <cellStyle name="Saída 5 6 6 2" xfId="3489" xr:uid="{00000000-0005-0000-0000-0000F3190000}"/>
    <cellStyle name="Saída 5 6 6 2 2" xfId="7543" xr:uid="{00000000-0005-0000-0000-0000F4190000}"/>
    <cellStyle name="Saída 5 6 6 3" xfId="7542" xr:uid="{00000000-0005-0000-0000-0000F5190000}"/>
    <cellStyle name="Saída 5 6 7" xfId="3490" xr:uid="{00000000-0005-0000-0000-0000F6190000}"/>
    <cellStyle name="Saída 5 6 7 2" xfId="3491" xr:uid="{00000000-0005-0000-0000-0000F7190000}"/>
    <cellStyle name="Saída 5 6 7 2 2" xfId="7545" xr:uid="{00000000-0005-0000-0000-0000F8190000}"/>
    <cellStyle name="Saída 5 6 7 3" xfId="7544" xr:uid="{00000000-0005-0000-0000-0000F9190000}"/>
    <cellStyle name="Saída 5 6 8" xfId="3492" xr:uid="{00000000-0005-0000-0000-0000FA190000}"/>
    <cellStyle name="Saída 5 6 8 2" xfId="7546" xr:uid="{00000000-0005-0000-0000-0000FB190000}"/>
    <cellStyle name="Saída 5 6 9" xfId="7533" xr:uid="{00000000-0005-0000-0000-0000FC190000}"/>
    <cellStyle name="Saída 5 7" xfId="3493" xr:uid="{00000000-0005-0000-0000-0000FD190000}"/>
    <cellStyle name="Saída 5 7 2" xfId="3494" xr:uid="{00000000-0005-0000-0000-0000FE190000}"/>
    <cellStyle name="Saída 5 7 2 2" xfId="3495" xr:uid="{00000000-0005-0000-0000-0000FF190000}"/>
    <cellStyle name="Saída 5 7 2 2 2" xfId="7549" xr:uid="{00000000-0005-0000-0000-0000001A0000}"/>
    <cellStyle name="Saída 5 7 2 3" xfId="7548" xr:uid="{00000000-0005-0000-0000-0000011A0000}"/>
    <cellStyle name="Saída 5 7 3" xfId="3496" xr:uid="{00000000-0005-0000-0000-0000021A0000}"/>
    <cellStyle name="Saída 5 7 3 2" xfId="3497" xr:uid="{00000000-0005-0000-0000-0000031A0000}"/>
    <cellStyle name="Saída 5 7 3 2 2" xfId="7551" xr:uid="{00000000-0005-0000-0000-0000041A0000}"/>
    <cellStyle name="Saída 5 7 3 3" xfId="7550" xr:uid="{00000000-0005-0000-0000-0000051A0000}"/>
    <cellStyle name="Saída 5 7 4" xfId="3498" xr:uid="{00000000-0005-0000-0000-0000061A0000}"/>
    <cellStyle name="Saída 5 7 4 2" xfId="3499" xr:uid="{00000000-0005-0000-0000-0000071A0000}"/>
    <cellStyle name="Saída 5 7 4 2 2" xfId="7553" xr:uid="{00000000-0005-0000-0000-0000081A0000}"/>
    <cellStyle name="Saída 5 7 4 3" xfId="7552" xr:uid="{00000000-0005-0000-0000-0000091A0000}"/>
    <cellStyle name="Saída 5 7 5" xfId="3500" xr:uid="{00000000-0005-0000-0000-00000A1A0000}"/>
    <cellStyle name="Saída 5 7 5 2" xfId="3501" xr:uid="{00000000-0005-0000-0000-00000B1A0000}"/>
    <cellStyle name="Saída 5 7 5 2 2" xfId="7555" xr:uid="{00000000-0005-0000-0000-00000C1A0000}"/>
    <cellStyle name="Saída 5 7 5 3" xfId="7554" xr:uid="{00000000-0005-0000-0000-00000D1A0000}"/>
    <cellStyle name="Saída 5 7 6" xfId="3502" xr:uid="{00000000-0005-0000-0000-00000E1A0000}"/>
    <cellStyle name="Saída 5 7 6 2" xfId="3503" xr:uid="{00000000-0005-0000-0000-00000F1A0000}"/>
    <cellStyle name="Saída 5 7 6 2 2" xfId="7557" xr:uid="{00000000-0005-0000-0000-0000101A0000}"/>
    <cellStyle name="Saída 5 7 6 3" xfId="7556" xr:uid="{00000000-0005-0000-0000-0000111A0000}"/>
    <cellStyle name="Saída 5 7 7" xfId="3504" xr:uid="{00000000-0005-0000-0000-0000121A0000}"/>
    <cellStyle name="Saída 5 7 7 2" xfId="3505" xr:uid="{00000000-0005-0000-0000-0000131A0000}"/>
    <cellStyle name="Saída 5 7 7 2 2" xfId="7559" xr:uid="{00000000-0005-0000-0000-0000141A0000}"/>
    <cellStyle name="Saída 5 7 7 3" xfId="7558" xr:uid="{00000000-0005-0000-0000-0000151A0000}"/>
    <cellStyle name="Saída 5 7 8" xfId="3506" xr:uid="{00000000-0005-0000-0000-0000161A0000}"/>
    <cellStyle name="Saída 5 7 8 2" xfId="7560" xr:uid="{00000000-0005-0000-0000-0000171A0000}"/>
    <cellStyle name="Saída 5 7 9" xfId="7547" xr:uid="{00000000-0005-0000-0000-0000181A0000}"/>
    <cellStyle name="Saída 5 8" xfId="3507" xr:uid="{00000000-0005-0000-0000-0000191A0000}"/>
    <cellStyle name="Saída 5 8 2" xfId="3508" xr:uid="{00000000-0005-0000-0000-00001A1A0000}"/>
    <cellStyle name="Saída 5 8 2 2" xfId="3509" xr:uid="{00000000-0005-0000-0000-00001B1A0000}"/>
    <cellStyle name="Saída 5 8 2 2 2" xfId="7563" xr:uid="{00000000-0005-0000-0000-00001C1A0000}"/>
    <cellStyle name="Saída 5 8 2 3" xfId="7562" xr:uid="{00000000-0005-0000-0000-00001D1A0000}"/>
    <cellStyle name="Saída 5 8 3" xfId="3510" xr:uid="{00000000-0005-0000-0000-00001E1A0000}"/>
    <cellStyle name="Saída 5 8 3 2" xfId="3511" xr:uid="{00000000-0005-0000-0000-00001F1A0000}"/>
    <cellStyle name="Saída 5 8 3 2 2" xfId="7565" xr:uid="{00000000-0005-0000-0000-0000201A0000}"/>
    <cellStyle name="Saída 5 8 3 3" xfId="7564" xr:uid="{00000000-0005-0000-0000-0000211A0000}"/>
    <cellStyle name="Saída 5 8 4" xfId="3512" xr:uid="{00000000-0005-0000-0000-0000221A0000}"/>
    <cellStyle name="Saída 5 8 4 2" xfId="3513" xr:uid="{00000000-0005-0000-0000-0000231A0000}"/>
    <cellStyle name="Saída 5 8 4 2 2" xfId="7567" xr:uid="{00000000-0005-0000-0000-0000241A0000}"/>
    <cellStyle name="Saída 5 8 4 3" xfId="7566" xr:uid="{00000000-0005-0000-0000-0000251A0000}"/>
    <cellStyle name="Saída 5 8 5" xfId="3514" xr:uid="{00000000-0005-0000-0000-0000261A0000}"/>
    <cellStyle name="Saída 5 8 5 2" xfId="3515" xr:uid="{00000000-0005-0000-0000-0000271A0000}"/>
    <cellStyle name="Saída 5 8 5 2 2" xfId="7569" xr:uid="{00000000-0005-0000-0000-0000281A0000}"/>
    <cellStyle name="Saída 5 8 5 3" xfId="7568" xr:uid="{00000000-0005-0000-0000-0000291A0000}"/>
    <cellStyle name="Saída 5 8 6" xfId="3516" xr:uid="{00000000-0005-0000-0000-00002A1A0000}"/>
    <cellStyle name="Saída 5 8 6 2" xfId="3517" xr:uid="{00000000-0005-0000-0000-00002B1A0000}"/>
    <cellStyle name="Saída 5 8 6 2 2" xfId="7571" xr:uid="{00000000-0005-0000-0000-00002C1A0000}"/>
    <cellStyle name="Saída 5 8 6 3" xfId="7570" xr:uid="{00000000-0005-0000-0000-00002D1A0000}"/>
    <cellStyle name="Saída 5 8 7" xfId="3518" xr:uid="{00000000-0005-0000-0000-00002E1A0000}"/>
    <cellStyle name="Saída 5 8 7 2" xfId="3519" xr:uid="{00000000-0005-0000-0000-00002F1A0000}"/>
    <cellStyle name="Saída 5 8 7 2 2" xfId="7573" xr:uid="{00000000-0005-0000-0000-0000301A0000}"/>
    <cellStyle name="Saída 5 8 7 3" xfId="7572" xr:uid="{00000000-0005-0000-0000-0000311A0000}"/>
    <cellStyle name="Saída 5 8 8" xfId="3520" xr:uid="{00000000-0005-0000-0000-0000321A0000}"/>
    <cellStyle name="Saída 5 8 8 2" xfId="7574" xr:uid="{00000000-0005-0000-0000-0000331A0000}"/>
    <cellStyle name="Saída 5 8 9" xfId="7561" xr:uid="{00000000-0005-0000-0000-0000341A0000}"/>
    <cellStyle name="Saída 5 9" xfId="3521" xr:uid="{00000000-0005-0000-0000-0000351A0000}"/>
    <cellStyle name="Saída 5 9 2" xfId="3522" xr:uid="{00000000-0005-0000-0000-0000361A0000}"/>
    <cellStyle name="Saída 5 9 2 2" xfId="3523" xr:uid="{00000000-0005-0000-0000-0000371A0000}"/>
    <cellStyle name="Saída 5 9 2 2 2" xfId="7577" xr:uid="{00000000-0005-0000-0000-0000381A0000}"/>
    <cellStyle name="Saída 5 9 2 3" xfId="7576" xr:uid="{00000000-0005-0000-0000-0000391A0000}"/>
    <cellStyle name="Saída 5 9 3" xfId="3524" xr:uid="{00000000-0005-0000-0000-00003A1A0000}"/>
    <cellStyle name="Saída 5 9 3 2" xfId="3525" xr:uid="{00000000-0005-0000-0000-00003B1A0000}"/>
    <cellStyle name="Saída 5 9 3 2 2" xfId="7579" xr:uid="{00000000-0005-0000-0000-00003C1A0000}"/>
    <cellStyle name="Saída 5 9 3 3" xfId="7578" xr:uid="{00000000-0005-0000-0000-00003D1A0000}"/>
    <cellStyle name="Saída 5 9 4" xfId="3526" xr:uid="{00000000-0005-0000-0000-00003E1A0000}"/>
    <cellStyle name="Saída 5 9 4 2" xfId="3527" xr:uid="{00000000-0005-0000-0000-00003F1A0000}"/>
    <cellStyle name="Saída 5 9 4 2 2" xfId="7581" xr:uid="{00000000-0005-0000-0000-0000401A0000}"/>
    <cellStyle name="Saída 5 9 4 3" xfId="7580" xr:uid="{00000000-0005-0000-0000-0000411A0000}"/>
    <cellStyle name="Saída 5 9 5" xfId="3528" xr:uid="{00000000-0005-0000-0000-0000421A0000}"/>
    <cellStyle name="Saída 5 9 5 2" xfId="3529" xr:uid="{00000000-0005-0000-0000-0000431A0000}"/>
    <cellStyle name="Saída 5 9 5 2 2" xfId="7583" xr:uid="{00000000-0005-0000-0000-0000441A0000}"/>
    <cellStyle name="Saída 5 9 5 3" xfId="7582" xr:uid="{00000000-0005-0000-0000-0000451A0000}"/>
    <cellStyle name="Saída 5 9 6" xfId="3530" xr:uid="{00000000-0005-0000-0000-0000461A0000}"/>
    <cellStyle name="Saída 5 9 6 2" xfId="3531" xr:uid="{00000000-0005-0000-0000-0000471A0000}"/>
    <cellStyle name="Saída 5 9 6 2 2" xfId="7585" xr:uid="{00000000-0005-0000-0000-0000481A0000}"/>
    <cellStyle name="Saída 5 9 6 3" xfId="7584" xr:uid="{00000000-0005-0000-0000-0000491A0000}"/>
    <cellStyle name="Saída 5 9 7" xfId="3532" xr:uid="{00000000-0005-0000-0000-00004A1A0000}"/>
    <cellStyle name="Saída 5 9 7 2" xfId="3533" xr:uid="{00000000-0005-0000-0000-00004B1A0000}"/>
    <cellStyle name="Saída 5 9 7 2 2" xfId="7587" xr:uid="{00000000-0005-0000-0000-00004C1A0000}"/>
    <cellStyle name="Saída 5 9 7 3" xfId="7586" xr:uid="{00000000-0005-0000-0000-00004D1A0000}"/>
    <cellStyle name="Saída 5 9 8" xfId="3534" xr:uid="{00000000-0005-0000-0000-00004E1A0000}"/>
    <cellStyle name="Saída 5 9 8 2" xfId="7588" xr:uid="{00000000-0005-0000-0000-00004F1A0000}"/>
    <cellStyle name="Saída 5 9 9" xfId="7575" xr:uid="{00000000-0005-0000-0000-0000501A0000}"/>
    <cellStyle name="Sep. milhar [0]" xfId="3535" xr:uid="{00000000-0005-0000-0000-0000511A0000}"/>
    <cellStyle name="Separador de m" xfId="3536" xr:uid="{00000000-0005-0000-0000-0000521A0000}"/>
    <cellStyle name="Separador de milhares 10" xfId="3537" xr:uid="{00000000-0005-0000-0000-0000531A0000}"/>
    <cellStyle name="Separador de milhares 10 2" xfId="3538" xr:uid="{00000000-0005-0000-0000-0000541A0000}"/>
    <cellStyle name="Separador de milhares 10 3" xfId="7589" xr:uid="{00000000-0005-0000-0000-0000551A0000}"/>
    <cellStyle name="Separador de milhares 11" xfId="3539" xr:uid="{00000000-0005-0000-0000-0000561A0000}"/>
    <cellStyle name="Separador de milhares 11 2" xfId="3540" xr:uid="{00000000-0005-0000-0000-0000571A0000}"/>
    <cellStyle name="Separador de milhares 11 2 2" xfId="3541" xr:uid="{00000000-0005-0000-0000-0000581A0000}"/>
    <cellStyle name="Separador de milhares 11 2 2 2" xfId="3542" xr:uid="{00000000-0005-0000-0000-0000591A0000}"/>
    <cellStyle name="Separador de milhares 11 2 2 3" xfId="7592" xr:uid="{00000000-0005-0000-0000-00005A1A0000}"/>
    <cellStyle name="Separador de milhares 11 2 3" xfId="3543" xr:uid="{00000000-0005-0000-0000-00005B1A0000}"/>
    <cellStyle name="Separador de milhares 11 2 3 2" xfId="3544" xr:uid="{00000000-0005-0000-0000-00005C1A0000}"/>
    <cellStyle name="Separador de milhares 11 2 3 3" xfId="7593" xr:uid="{00000000-0005-0000-0000-00005D1A0000}"/>
    <cellStyle name="Separador de milhares 11 2 4" xfId="3545" xr:uid="{00000000-0005-0000-0000-00005E1A0000}"/>
    <cellStyle name="Separador de milhares 11 2 5" xfId="7591" xr:uid="{00000000-0005-0000-0000-00005F1A0000}"/>
    <cellStyle name="Separador de milhares 11 3" xfId="3546" xr:uid="{00000000-0005-0000-0000-0000601A0000}"/>
    <cellStyle name="Separador de milhares 11 3 2" xfId="3547" xr:uid="{00000000-0005-0000-0000-0000611A0000}"/>
    <cellStyle name="Separador de milhares 11 3 2 2" xfId="3548" xr:uid="{00000000-0005-0000-0000-0000621A0000}"/>
    <cellStyle name="Separador de milhares 11 3 2 3" xfId="7595" xr:uid="{00000000-0005-0000-0000-0000631A0000}"/>
    <cellStyle name="Separador de milhares 11 3 3" xfId="3549" xr:uid="{00000000-0005-0000-0000-0000641A0000}"/>
    <cellStyle name="Separador de milhares 11 3 4" xfId="7594" xr:uid="{00000000-0005-0000-0000-0000651A0000}"/>
    <cellStyle name="Separador de milhares 11 4" xfId="3550" xr:uid="{00000000-0005-0000-0000-0000661A0000}"/>
    <cellStyle name="Separador de milhares 11 4 2" xfId="3551" xr:uid="{00000000-0005-0000-0000-0000671A0000}"/>
    <cellStyle name="Separador de milhares 11 4 2 2" xfId="3552" xr:uid="{00000000-0005-0000-0000-0000681A0000}"/>
    <cellStyle name="Separador de milhares 11 4 2 3" xfId="7597" xr:uid="{00000000-0005-0000-0000-0000691A0000}"/>
    <cellStyle name="Separador de milhares 11 4 3" xfId="3553" xr:uid="{00000000-0005-0000-0000-00006A1A0000}"/>
    <cellStyle name="Separador de milhares 11 4 4" xfId="7596" xr:uid="{00000000-0005-0000-0000-00006B1A0000}"/>
    <cellStyle name="Separador de milhares 11 5" xfId="3554" xr:uid="{00000000-0005-0000-0000-00006C1A0000}"/>
    <cellStyle name="Separador de milhares 11 5 2" xfId="3555" xr:uid="{00000000-0005-0000-0000-00006D1A0000}"/>
    <cellStyle name="Separador de milhares 11 5 3" xfId="7598" xr:uid="{00000000-0005-0000-0000-00006E1A0000}"/>
    <cellStyle name="Separador de milhares 11 6" xfId="3556" xr:uid="{00000000-0005-0000-0000-00006F1A0000}"/>
    <cellStyle name="Separador de milhares 11 6 2" xfId="3557" xr:uid="{00000000-0005-0000-0000-0000701A0000}"/>
    <cellStyle name="Separador de milhares 11 6 3" xfId="7599" xr:uid="{00000000-0005-0000-0000-0000711A0000}"/>
    <cellStyle name="Separador de milhares 11 7" xfId="3558" xr:uid="{00000000-0005-0000-0000-0000721A0000}"/>
    <cellStyle name="Separador de milhares 11 8" xfId="7600" xr:uid="{00000000-0005-0000-0000-0000731A0000}"/>
    <cellStyle name="Separador de milhares 11 9" xfId="7590" xr:uid="{00000000-0005-0000-0000-0000741A0000}"/>
    <cellStyle name="Separador de milhares 12" xfId="3559" xr:uid="{00000000-0005-0000-0000-0000751A0000}"/>
    <cellStyle name="Separador de milhares 12 2" xfId="3560" xr:uid="{00000000-0005-0000-0000-0000761A0000}"/>
    <cellStyle name="Separador de milhares 12 2 2" xfId="3561" xr:uid="{00000000-0005-0000-0000-0000771A0000}"/>
    <cellStyle name="Separador de milhares 12 3" xfId="3562" xr:uid="{00000000-0005-0000-0000-0000781A0000}"/>
    <cellStyle name="Separador de milhares 12 4" xfId="7601" xr:uid="{00000000-0005-0000-0000-0000791A0000}"/>
    <cellStyle name="Separador de milhares 13" xfId="3563" xr:uid="{00000000-0005-0000-0000-00007A1A0000}"/>
    <cellStyle name="Separador de milhares 13 2" xfId="3564" xr:uid="{00000000-0005-0000-0000-00007B1A0000}"/>
    <cellStyle name="Separador de milhares 13 3" xfId="7602" xr:uid="{00000000-0005-0000-0000-00007C1A0000}"/>
    <cellStyle name="Separador de milhares 14" xfId="3565" xr:uid="{00000000-0005-0000-0000-00007D1A0000}"/>
    <cellStyle name="Separador de milhares 14 2" xfId="3566" xr:uid="{00000000-0005-0000-0000-00007E1A0000}"/>
    <cellStyle name="Separador de milhares 14 2 2" xfId="3567" xr:uid="{00000000-0005-0000-0000-00007F1A0000}"/>
    <cellStyle name="Separador de milhares 14 2 2 2" xfId="3568" xr:uid="{00000000-0005-0000-0000-0000801A0000}"/>
    <cellStyle name="Separador de milhares 14 2 3" xfId="3569" xr:uid="{00000000-0005-0000-0000-0000811A0000}"/>
    <cellStyle name="Separador de milhares 14 3" xfId="3570" xr:uid="{00000000-0005-0000-0000-0000821A0000}"/>
    <cellStyle name="Separador de milhares 15" xfId="3571" xr:uid="{00000000-0005-0000-0000-0000831A0000}"/>
    <cellStyle name="Separador de milhares 15 2" xfId="3572" xr:uid="{00000000-0005-0000-0000-0000841A0000}"/>
    <cellStyle name="Separador de milhares 15 2 2" xfId="7603" xr:uid="{00000000-0005-0000-0000-0000851A0000}"/>
    <cellStyle name="Separador de milhares 15 3" xfId="7604" xr:uid="{00000000-0005-0000-0000-0000861A0000}"/>
    <cellStyle name="Separador de milhares 15 4" xfId="7605" xr:uid="{00000000-0005-0000-0000-0000871A0000}"/>
    <cellStyle name="Separador de milhares 16" xfId="3573" xr:uid="{00000000-0005-0000-0000-0000881A0000}"/>
    <cellStyle name="Separador de milhares 16 2" xfId="3574" xr:uid="{00000000-0005-0000-0000-0000891A0000}"/>
    <cellStyle name="Separador de milhares 16 3" xfId="7606" xr:uid="{00000000-0005-0000-0000-00008A1A0000}"/>
    <cellStyle name="Separador de milhares 17" xfId="3575" xr:uid="{00000000-0005-0000-0000-00008B1A0000}"/>
    <cellStyle name="Separador de milhares 17 2" xfId="3576" xr:uid="{00000000-0005-0000-0000-00008C1A0000}"/>
    <cellStyle name="Separador de milhares 17 2 2" xfId="3577" xr:uid="{00000000-0005-0000-0000-00008D1A0000}"/>
    <cellStyle name="Separador de milhares 17 3" xfId="3578" xr:uid="{00000000-0005-0000-0000-00008E1A0000}"/>
    <cellStyle name="Separador de milhares 17 4" xfId="3579" xr:uid="{00000000-0005-0000-0000-00008F1A0000}"/>
    <cellStyle name="Separador de milhares 17 5" xfId="3580" xr:uid="{00000000-0005-0000-0000-0000901A0000}"/>
    <cellStyle name="Separador de milhares 18" xfId="3581" xr:uid="{00000000-0005-0000-0000-0000911A0000}"/>
    <cellStyle name="Separador de milhares 18 2" xfId="3582" xr:uid="{00000000-0005-0000-0000-0000921A0000}"/>
    <cellStyle name="Separador de milhares 18 3" xfId="7607" xr:uid="{00000000-0005-0000-0000-0000931A0000}"/>
    <cellStyle name="Separador de milhares 19" xfId="3583" xr:uid="{00000000-0005-0000-0000-0000941A0000}"/>
    <cellStyle name="Separador de milhares 19 2" xfId="3584" xr:uid="{00000000-0005-0000-0000-0000951A0000}"/>
    <cellStyle name="Separador de milhares 19 2 2" xfId="7608" xr:uid="{00000000-0005-0000-0000-0000961A0000}"/>
    <cellStyle name="Separador de milhares 19 3" xfId="7609" xr:uid="{00000000-0005-0000-0000-0000971A0000}"/>
    <cellStyle name="Separador de milhares 2" xfId="3585" xr:uid="{00000000-0005-0000-0000-0000981A0000}"/>
    <cellStyle name="Separador de milhares 2 2" xfId="3586" xr:uid="{00000000-0005-0000-0000-0000991A0000}"/>
    <cellStyle name="Separador de milhares 2 2 2" xfId="3587" xr:uid="{00000000-0005-0000-0000-00009A1A0000}"/>
    <cellStyle name="Separador de milhares 2 2 2 2" xfId="7610" xr:uid="{00000000-0005-0000-0000-00009B1A0000}"/>
    <cellStyle name="Separador de milhares 2 2 3" xfId="3588" xr:uid="{00000000-0005-0000-0000-00009C1A0000}"/>
    <cellStyle name="Separador de milhares 2 2 3 2" xfId="3589" xr:uid="{00000000-0005-0000-0000-00009D1A0000}"/>
    <cellStyle name="Separador de milhares 2 2 4" xfId="3590" xr:uid="{00000000-0005-0000-0000-00009E1A0000}"/>
    <cellStyle name="Separador de milhares 2 2 5" xfId="3591" xr:uid="{00000000-0005-0000-0000-00009F1A0000}"/>
    <cellStyle name="Separador de milhares 2 3" xfId="3592" xr:uid="{00000000-0005-0000-0000-0000A01A0000}"/>
    <cellStyle name="Separador de milhares 2 3 2" xfId="3593" xr:uid="{00000000-0005-0000-0000-0000A11A0000}"/>
    <cellStyle name="Separador de milhares 2 3 2 2" xfId="7611" xr:uid="{00000000-0005-0000-0000-0000A21A0000}"/>
    <cellStyle name="Separador de milhares 2 3 3" xfId="7612" xr:uid="{00000000-0005-0000-0000-0000A31A0000}"/>
    <cellStyle name="Separador de milhares 2 4" xfId="3594" xr:uid="{00000000-0005-0000-0000-0000A41A0000}"/>
    <cellStyle name="Separador de milhares 2 4 2" xfId="3595" xr:uid="{00000000-0005-0000-0000-0000A51A0000}"/>
    <cellStyle name="Separador de milhares 2 4 2 2" xfId="3596" xr:uid="{00000000-0005-0000-0000-0000A61A0000}"/>
    <cellStyle name="Separador de milhares 2 4 3" xfId="3597" xr:uid="{00000000-0005-0000-0000-0000A71A0000}"/>
    <cellStyle name="Separador de milhares 2 5" xfId="3598" xr:uid="{00000000-0005-0000-0000-0000A81A0000}"/>
    <cellStyle name="Separador de milhares 2 6" xfId="3599" xr:uid="{00000000-0005-0000-0000-0000A91A0000}"/>
    <cellStyle name="Separador de milhares 2 6 2" xfId="3600" xr:uid="{00000000-0005-0000-0000-0000AA1A0000}"/>
    <cellStyle name="Separador de milhares 2 7" xfId="3601" xr:uid="{00000000-0005-0000-0000-0000AB1A0000}"/>
    <cellStyle name="Separador de milhares 2 8" xfId="7613" xr:uid="{00000000-0005-0000-0000-0000AC1A0000}"/>
    <cellStyle name="Separador de milhares 2_MEDIÇÃO 012 - TAMASA1 (version 1)" xfId="3602" xr:uid="{00000000-0005-0000-0000-0000AD1A0000}"/>
    <cellStyle name="Separador de milhares 20" xfId="3603" xr:uid="{00000000-0005-0000-0000-0000AE1A0000}"/>
    <cellStyle name="Separador de milhares 20 2" xfId="3604" xr:uid="{00000000-0005-0000-0000-0000AF1A0000}"/>
    <cellStyle name="Separador de milhares 21" xfId="3605" xr:uid="{00000000-0005-0000-0000-0000B01A0000}"/>
    <cellStyle name="Separador de milhares 21 2" xfId="3606" xr:uid="{00000000-0005-0000-0000-0000B11A0000}"/>
    <cellStyle name="Separador de milhares 22" xfId="3607" xr:uid="{00000000-0005-0000-0000-0000B21A0000}"/>
    <cellStyle name="Separador de milhares 22 2" xfId="3608" xr:uid="{00000000-0005-0000-0000-0000B31A0000}"/>
    <cellStyle name="Separador de milhares 23" xfId="3609" xr:uid="{00000000-0005-0000-0000-0000B41A0000}"/>
    <cellStyle name="Separador de milhares 23 2" xfId="3610" xr:uid="{00000000-0005-0000-0000-0000B51A0000}"/>
    <cellStyle name="Separador de milhares 23 2 2" xfId="3611" xr:uid="{00000000-0005-0000-0000-0000B61A0000}"/>
    <cellStyle name="Separador de milhares 23 2 2 2" xfId="3612" xr:uid="{00000000-0005-0000-0000-0000B71A0000}"/>
    <cellStyle name="Separador de milhares 23 2 2 3" xfId="7616" xr:uid="{00000000-0005-0000-0000-0000B81A0000}"/>
    <cellStyle name="Separador de milhares 23 2 3" xfId="3613" xr:uid="{00000000-0005-0000-0000-0000B91A0000}"/>
    <cellStyle name="Separador de milhares 23 2 3 2" xfId="3614" xr:uid="{00000000-0005-0000-0000-0000BA1A0000}"/>
    <cellStyle name="Separador de milhares 23 2 3 3" xfId="7617" xr:uid="{00000000-0005-0000-0000-0000BB1A0000}"/>
    <cellStyle name="Separador de milhares 23 2 4" xfId="3615" xr:uid="{00000000-0005-0000-0000-0000BC1A0000}"/>
    <cellStyle name="Separador de milhares 23 2 5" xfId="7615" xr:uid="{00000000-0005-0000-0000-0000BD1A0000}"/>
    <cellStyle name="Separador de milhares 23 3" xfId="3616" xr:uid="{00000000-0005-0000-0000-0000BE1A0000}"/>
    <cellStyle name="Separador de milhares 23 3 2" xfId="3617" xr:uid="{00000000-0005-0000-0000-0000BF1A0000}"/>
    <cellStyle name="Separador de milhares 23 3 2 2" xfId="3618" xr:uid="{00000000-0005-0000-0000-0000C01A0000}"/>
    <cellStyle name="Separador de milhares 23 3 2 3" xfId="7619" xr:uid="{00000000-0005-0000-0000-0000C11A0000}"/>
    <cellStyle name="Separador de milhares 23 3 3" xfId="3619" xr:uid="{00000000-0005-0000-0000-0000C21A0000}"/>
    <cellStyle name="Separador de milhares 23 3 4" xfId="7618" xr:uid="{00000000-0005-0000-0000-0000C31A0000}"/>
    <cellStyle name="Separador de milhares 23 4" xfId="3620" xr:uid="{00000000-0005-0000-0000-0000C41A0000}"/>
    <cellStyle name="Separador de milhares 23 4 2" xfId="3621" xr:uid="{00000000-0005-0000-0000-0000C51A0000}"/>
    <cellStyle name="Separador de milhares 23 4 2 2" xfId="3622" xr:uid="{00000000-0005-0000-0000-0000C61A0000}"/>
    <cellStyle name="Separador de milhares 23 4 2 3" xfId="7621" xr:uid="{00000000-0005-0000-0000-0000C71A0000}"/>
    <cellStyle name="Separador de milhares 23 4 3" xfId="3623" xr:uid="{00000000-0005-0000-0000-0000C81A0000}"/>
    <cellStyle name="Separador de milhares 23 4 4" xfId="7620" xr:uid="{00000000-0005-0000-0000-0000C91A0000}"/>
    <cellStyle name="Separador de milhares 23 5" xfId="3624" xr:uid="{00000000-0005-0000-0000-0000CA1A0000}"/>
    <cellStyle name="Separador de milhares 23 5 2" xfId="3625" xr:uid="{00000000-0005-0000-0000-0000CB1A0000}"/>
    <cellStyle name="Separador de milhares 23 5 3" xfId="7622" xr:uid="{00000000-0005-0000-0000-0000CC1A0000}"/>
    <cellStyle name="Separador de milhares 23 6" xfId="3626" xr:uid="{00000000-0005-0000-0000-0000CD1A0000}"/>
    <cellStyle name="Separador de milhares 23 6 2" xfId="3627" xr:uid="{00000000-0005-0000-0000-0000CE1A0000}"/>
    <cellStyle name="Separador de milhares 23 6 3" xfId="7623" xr:uid="{00000000-0005-0000-0000-0000CF1A0000}"/>
    <cellStyle name="Separador de milhares 23 7" xfId="3628" xr:uid="{00000000-0005-0000-0000-0000D01A0000}"/>
    <cellStyle name="Separador de milhares 23 8" xfId="7624" xr:uid="{00000000-0005-0000-0000-0000D11A0000}"/>
    <cellStyle name="Separador de milhares 23 9" xfId="7614" xr:uid="{00000000-0005-0000-0000-0000D21A0000}"/>
    <cellStyle name="Separador de milhares 24" xfId="3629" xr:uid="{00000000-0005-0000-0000-0000D31A0000}"/>
    <cellStyle name="Separador de milhares 3" xfId="3630" xr:uid="{00000000-0005-0000-0000-0000D41A0000}"/>
    <cellStyle name="Separador de milhares 3 2" xfId="3631" xr:uid="{00000000-0005-0000-0000-0000D51A0000}"/>
    <cellStyle name="Separador de milhares 3 2 2" xfId="3632" xr:uid="{00000000-0005-0000-0000-0000D61A0000}"/>
    <cellStyle name="Separador de milhares 3 2 2 2" xfId="3633" xr:uid="{00000000-0005-0000-0000-0000D71A0000}"/>
    <cellStyle name="Separador de milhares 3 2 2 3" xfId="7625" xr:uid="{00000000-0005-0000-0000-0000D81A0000}"/>
    <cellStyle name="Separador de milhares 3 2 3" xfId="3634" xr:uid="{00000000-0005-0000-0000-0000D91A0000}"/>
    <cellStyle name="Separador de milhares 3 3" xfId="3635" xr:uid="{00000000-0005-0000-0000-0000DA1A0000}"/>
    <cellStyle name="Separador de milhares 3 3 2" xfId="3636" xr:uid="{00000000-0005-0000-0000-0000DB1A0000}"/>
    <cellStyle name="Separador de milhares 3 3 2 2" xfId="7626" xr:uid="{00000000-0005-0000-0000-0000DC1A0000}"/>
    <cellStyle name="Separador de milhares 3 3 3" xfId="7627" xr:uid="{00000000-0005-0000-0000-0000DD1A0000}"/>
    <cellStyle name="Separador de milhares 3 4" xfId="3637" xr:uid="{00000000-0005-0000-0000-0000DE1A0000}"/>
    <cellStyle name="Separador de milhares 3 4 2" xfId="7628" xr:uid="{00000000-0005-0000-0000-0000DF1A0000}"/>
    <cellStyle name="Separador de milhares 3 5" xfId="7629" xr:uid="{00000000-0005-0000-0000-0000E01A0000}"/>
    <cellStyle name="Separador de milhares 4" xfId="3638" xr:uid="{00000000-0005-0000-0000-0000E11A0000}"/>
    <cellStyle name="Separador de milhares 4 2" xfId="3639" xr:uid="{00000000-0005-0000-0000-0000E21A0000}"/>
    <cellStyle name="Separador de milhares 4 2 2" xfId="3640" xr:uid="{00000000-0005-0000-0000-0000E31A0000}"/>
    <cellStyle name="Separador de milhares 4 2 2 2" xfId="7631" xr:uid="{00000000-0005-0000-0000-0000E41A0000}"/>
    <cellStyle name="Separador de milhares 4 2 2 3" xfId="7632" xr:uid="{00000000-0005-0000-0000-0000E51A0000}"/>
    <cellStyle name="Separador de milhares 4 2 2 4" xfId="7630" xr:uid="{00000000-0005-0000-0000-0000E61A0000}"/>
    <cellStyle name="Separador de milhares 4 2 3" xfId="7633" xr:uid="{00000000-0005-0000-0000-0000E71A0000}"/>
    <cellStyle name="Separador de milhares 4 3" xfId="3641" xr:uid="{00000000-0005-0000-0000-0000E81A0000}"/>
    <cellStyle name="Separador de milhares 4 3 2" xfId="7634" xr:uid="{00000000-0005-0000-0000-0000E91A0000}"/>
    <cellStyle name="Separador de milhares 4 4" xfId="3642" xr:uid="{00000000-0005-0000-0000-0000EA1A0000}"/>
    <cellStyle name="Separador de milhares 4 5" xfId="3643" xr:uid="{00000000-0005-0000-0000-0000EB1A0000}"/>
    <cellStyle name="Separador de milhares 4 6" xfId="7635" xr:uid="{00000000-0005-0000-0000-0000EC1A0000}"/>
    <cellStyle name="Separador de milhares 5" xfId="3644" xr:uid="{00000000-0005-0000-0000-0000ED1A0000}"/>
    <cellStyle name="Separador de milhares 5 2" xfId="3645" xr:uid="{00000000-0005-0000-0000-0000EE1A0000}"/>
    <cellStyle name="Separador de milhares 5 2 2" xfId="3646" xr:uid="{00000000-0005-0000-0000-0000EF1A0000}"/>
    <cellStyle name="Separador de milhares 5 2 2 2" xfId="3647" xr:uid="{00000000-0005-0000-0000-0000F01A0000}"/>
    <cellStyle name="Separador de milhares 5 2 3" xfId="3648" xr:uid="{00000000-0005-0000-0000-0000F11A0000}"/>
    <cellStyle name="Separador de milhares 5 2 3 2" xfId="3649" xr:uid="{00000000-0005-0000-0000-0000F21A0000}"/>
    <cellStyle name="Separador de milhares 5 2 4" xfId="3650" xr:uid="{00000000-0005-0000-0000-0000F31A0000}"/>
    <cellStyle name="Separador de milhares 5 3" xfId="3651" xr:uid="{00000000-0005-0000-0000-0000F41A0000}"/>
    <cellStyle name="Separador de milhares 5 3 2" xfId="3652" xr:uid="{00000000-0005-0000-0000-0000F51A0000}"/>
    <cellStyle name="Separador de milhares 5 4" xfId="3653" xr:uid="{00000000-0005-0000-0000-0000F61A0000}"/>
    <cellStyle name="Separador de milhares 5 4 2" xfId="3654" xr:uid="{00000000-0005-0000-0000-0000F71A0000}"/>
    <cellStyle name="Separador de milhares 5 5" xfId="3655" xr:uid="{00000000-0005-0000-0000-0000F81A0000}"/>
    <cellStyle name="Separador de milhares 5 6" xfId="3656" xr:uid="{00000000-0005-0000-0000-0000F91A0000}"/>
    <cellStyle name="Separador de milhares 5 7" xfId="3657" xr:uid="{00000000-0005-0000-0000-0000FA1A0000}"/>
    <cellStyle name="Separador de milhares 5 8" xfId="7636" xr:uid="{00000000-0005-0000-0000-0000FB1A0000}"/>
    <cellStyle name="Separador de milhares 6" xfId="3658" xr:uid="{00000000-0005-0000-0000-0000FC1A0000}"/>
    <cellStyle name="Separador de milhares 6 2" xfId="3659" xr:uid="{00000000-0005-0000-0000-0000FD1A0000}"/>
    <cellStyle name="Separador de milhares 6 2 2" xfId="3660" xr:uid="{00000000-0005-0000-0000-0000FE1A0000}"/>
    <cellStyle name="Separador de milhares 6 2 2 2" xfId="3661" xr:uid="{00000000-0005-0000-0000-0000FF1A0000}"/>
    <cellStyle name="Separador de milhares 6 2 3" xfId="3662" xr:uid="{00000000-0005-0000-0000-0000001B0000}"/>
    <cellStyle name="Separador de milhares 6 2 4" xfId="7637" xr:uid="{00000000-0005-0000-0000-0000011B0000}"/>
    <cellStyle name="Separador de milhares 6 3" xfId="3663" xr:uid="{00000000-0005-0000-0000-0000021B0000}"/>
    <cellStyle name="Separador de milhares 6 3 2" xfId="7638" xr:uid="{00000000-0005-0000-0000-0000031B0000}"/>
    <cellStyle name="Separador de milhares 6 4" xfId="7639" xr:uid="{00000000-0005-0000-0000-0000041B0000}"/>
    <cellStyle name="Separador de milhares 7" xfId="3664" xr:uid="{00000000-0005-0000-0000-0000051B0000}"/>
    <cellStyle name="Separador de milhares 7 2" xfId="3665" xr:uid="{00000000-0005-0000-0000-0000061B0000}"/>
    <cellStyle name="Separador de milhares 7 2 2" xfId="3666" xr:uid="{00000000-0005-0000-0000-0000071B0000}"/>
    <cellStyle name="Separador de milhares 7 2 3" xfId="7640" xr:uid="{00000000-0005-0000-0000-0000081B0000}"/>
    <cellStyle name="Separador de milhares 7 27" xfId="7641" xr:uid="{00000000-0005-0000-0000-0000091B0000}"/>
    <cellStyle name="Separador de milhares 7 3" xfId="3667" xr:uid="{00000000-0005-0000-0000-00000A1B0000}"/>
    <cellStyle name="Separador de milhares 7 4" xfId="7642" xr:uid="{00000000-0005-0000-0000-00000B1B0000}"/>
    <cellStyle name="Separador de milhares 8" xfId="3668" xr:uid="{00000000-0005-0000-0000-00000C1B0000}"/>
    <cellStyle name="Separador de milhares 8 2" xfId="3669" xr:uid="{00000000-0005-0000-0000-00000D1B0000}"/>
    <cellStyle name="Separador de milhares 8 2 2" xfId="3670" xr:uid="{00000000-0005-0000-0000-00000E1B0000}"/>
    <cellStyle name="Separador de milhares 8 3" xfId="3671" xr:uid="{00000000-0005-0000-0000-00000F1B0000}"/>
    <cellStyle name="Separador de milhares 8 4" xfId="7643" xr:uid="{00000000-0005-0000-0000-0000101B0000}"/>
    <cellStyle name="Separador de milhares 9" xfId="3672" xr:uid="{00000000-0005-0000-0000-0000111B0000}"/>
    <cellStyle name="Separador de milhares 9 2" xfId="3673" xr:uid="{00000000-0005-0000-0000-0000121B0000}"/>
    <cellStyle name="Separador de milhares 9 3" xfId="3674" xr:uid="{00000000-0005-0000-0000-0000131B0000}"/>
    <cellStyle name="Separador de milhares 9 4" xfId="7644" xr:uid="{00000000-0005-0000-0000-0000141B0000}"/>
    <cellStyle name="Sheet Title" xfId="3675" xr:uid="{00000000-0005-0000-0000-0000151B0000}"/>
    <cellStyle name="SUBTOTAIS" xfId="3676" xr:uid="{00000000-0005-0000-0000-0000161B0000}"/>
    <cellStyle name="SUBTOTAIS 2" xfId="3677" xr:uid="{00000000-0005-0000-0000-0000171B0000}"/>
    <cellStyle name="SUBTOTAIS 2 2" xfId="3678" xr:uid="{00000000-0005-0000-0000-0000181B0000}"/>
    <cellStyle name="SUBTOTAIS 2 2 2" xfId="3679" xr:uid="{00000000-0005-0000-0000-0000191B0000}"/>
    <cellStyle name="SUBTOTAIS 2 2 2 2" xfId="7648" xr:uid="{00000000-0005-0000-0000-00001A1B0000}"/>
    <cellStyle name="SUBTOTAIS 2 2 3" xfId="7647" xr:uid="{00000000-0005-0000-0000-00001B1B0000}"/>
    <cellStyle name="SUBTOTAIS 2 3" xfId="3680" xr:uid="{00000000-0005-0000-0000-00001C1B0000}"/>
    <cellStyle name="SUBTOTAIS 2 3 2" xfId="3681" xr:uid="{00000000-0005-0000-0000-00001D1B0000}"/>
    <cellStyle name="SUBTOTAIS 2 3 2 2" xfId="7650" xr:uid="{00000000-0005-0000-0000-00001E1B0000}"/>
    <cellStyle name="SUBTOTAIS 2 3 3" xfId="7649" xr:uid="{00000000-0005-0000-0000-00001F1B0000}"/>
    <cellStyle name="SUBTOTAIS 2 4" xfId="3682" xr:uid="{00000000-0005-0000-0000-0000201B0000}"/>
    <cellStyle name="SUBTOTAIS 2 4 2" xfId="3683" xr:uid="{00000000-0005-0000-0000-0000211B0000}"/>
    <cellStyle name="SUBTOTAIS 2 4 2 2" xfId="7652" xr:uid="{00000000-0005-0000-0000-0000221B0000}"/>
    <cellStyle name="SUBTOTAIS 2 4 3" xfId="7651" xr:uid="{00000000-0005-0000-0000-0000231B0000}"/>
    <cellStyle name="SUBTOTAIS 2 5" xfId="3684" xr:uid="{00000000-0005-0000-0000-0000241B0000}"/>
    <cellStyle name="SUBTOTAIS 2 5 2" xfId="3685" xr:uid="{00000000-0005-0000-0000-0000251B0000}"/>
    <cellStyle name="SUBTOTAIS 2 5 2 2" xfId="7654" xr:uid="{00000000-0005-0000-0000-0000261B0000}"/>
    <cellStyle name="SUBTOTAIS 2 5 3" xfId="7653" xr:uid="{00000000-0005-0000-0000-0000271B0000}"/>
    <cellStyle name="SUBTOTAIS 2 6" xfId="3686" xr:uid="{00000000-0005-0000-0000-0000281B0000}"/>
    <cellStyle name="SUBTOTAIS 2 6 2" xfId="3687" xr:uid="{00000000-0005-0000-0000-0000291B0000}"/>
    <cellStyle name="SUBTOTAIS 2 6 2 2" xfId="7656" xr:uid="{00000000-0005-0000-0000-00002A1B0000}"/>
    <cellStyle name="SUBTOTAIS 2 6 3" xfId="7655" xr:uid="{00000000-0005-0000-0000-00002B1B0000}"/>
    <cellStyle name="SUBTOTAIS 2 7" xfId="3688" xr:uid="{00000000-0005-0000-0000-00002C1B0000}"/>
    <cellStyle name="SUBTOTAIS 2 7 2" xfId="3689" xr:uid="{00000000-0005-0000-0000-00002D1B0000}"/>
    <cellStyle name="SUBTOTAIS 2 7 2 2" xfId="7658" xr:uid="{00000000-0005-0000-0000-00002E1B0000}"/>
    <cellStyle name="SUBTOTAIS 2 7 3" xfId="7657" xr:uid="{00000000-0005-0000-0000-00002F1B0000}"/>
    <cellStyle name="SUBTOTAIS 2 8" xfId="3690" xr:uid="{00000000-0005-0000-0000-0000301B0000}"/>
    <cellStyle name="SUBTOTAIS 2 8 2" xfId="7659" xr:uid="{00000000-0005-0000-0000-0000311B0000}"/>
    <cellStyle name="SUBTOTAIS 2 9" xfId="7646" xr:uid="{00000000-0005-0000-0000-0000321B0000}"/>
    <cellStyle name="SUBTOTAIS 3" xfId="3691" xr:uid="{00000000-0005-0000-0000-0000331B0000}"/>
    <cellStyle name="SUBTOTAIS 3 2" xfId="3692" xr:uid="{00000000-0005-0000-0000-0000341B0000}"/>
    <cellStyle name="SUBTOTAIS 3 2 2" xfId="3693" xr:uid="{00000000-0005-0000-0000-0000351B0000}"/>
    <cellStyle name="SUBTOTAIS 3 2 2 2" xfId="7662" xr:uid="{00000000-0005-0000-0000-0000361B0000}"/>
    <cellStyle name="SUBTOTAIS 3 2 3" xfId="7661" xr:uid="{00000000-0005-0000-0000-0000371B0000}"/>
    <cellStyle name="SUBTOTAIS 3 3" xfId="3694" xr:uid="{00000000-0005-0000-0000-0000381B0000}"/>
    <cellStyle name="SUBTOTAIS 3 3 2" xfId="3695" xr:uid="{00000000-0005-0000-0000-0000391B0000}"/>
    <cellStyle name="SUBTOTAIS 3 3 2 2" xfId="7664" xr:uid="{00000000-0005-0000-0000-00003A1B0000}"/>
    <cellStyle name="SUBTOTAIS 3 3 3" xfId="7663" xr:uid="{00000000-0005-0000-0000-00003B1B0000}"/>
    <cellStyle name="SUBTOTAIS 3 4" xfId="3696" xr:uid="{00000000-0005-0000-0000-00003C1B0000}"/>
    <cellStyle name="SUBTOTAIS 3 4 2" xfId="3697" xr:uid="{00000000-0005-0000-0000-00003D1B0000}"/>
    <cellStyle name="SUBTOTAIS 3 4 2 2" xfId="7666" xr:uid="{00000000-0005-0000-0000-00003E1B0000}"/>
    <cellStyle name="SUBTOTAIS 3 4 3" xfId="7665" xr:uid="{00000000-0005-0000-0000-00003F1B0000}"/>
    <cellStyle name="SUBTOTAIS 3 5" xfId="3698" xr:uid="{00000000-0005-0000-0000-0000401B0000}"/>
    <cellStyle name="SUBTOTAIS 3 5 2" xfId="3699" xr:uid="{00000000-0005-0000-0000-0000411B0000}"/>
    <cellStyle name="SUBTOTAIS 3 5 2 2" xfId="7668" xr:uid="{00000000-0005-0000-0000-0000421B0000}"/>
    <cellStyle name="SUBTOTAIS 3 5 3" xfId="7667" xr:uid="{00000000-0005-0000-0000-0000431B0000}"/>
    <cellStyle name="SUBTOTAIS 3 6" xfId="3700" xr:uid="{00000000-0005-0000-0000-0000441B0000}"/>
    <cellStyle name="SUBTOTAIS 3 6 2" xfId="3701" xr:uid="{00000000-0005-0000-0000-0000451B0000}"/>
    <cellStyle name="SUBTOTAIS 3 6 2 2" xfId="7670" xr:uid="{00000000-0005-0000-0000-0000461B0000}"/>
    <cellStyle name="SUBTOTAIS 3 6 3" xfId="7669" xr:uid="{00000000-0005-0000-0000-0000471B0000}"/>
    <cellStyle name="SUBTOTAIS 3 7" xfId="3702" xr:uid="{00000000-0005-0000-0000-0000481B0000}"/>
    <cellStyle name="SUBTOTAIS 3 7 2" xfId="3703" xr:uid="{00000000-0005-0000-0000-0000491B0000}"/>
    <cellStyle name="SUBTOTAIS 3 7 2 2" xfId="7672" xr:uid="{00000000-0005-0000-0000-00004A1B0000}"/>
    <cellStyle name="SUBTOTAIS 3 7 3" xfId="7671" xr:uid="{00000000-0005-0000-0000-00004B1B0000}"/>
    <cellStyle name="SUBTOTAIS 3 8" xfId="3704" xr:uid="{00000000-0005-0000-0000-00004C1B0000}"/>
    <cellStyle name="SUBTOTAIS 3 8 2" xfId="7673" xr:uid="{00000000-0005-0000-0000-00004D1B0000}"/>
    <cellStyle name="SUBTOTAIS 3 9" xfId="7660" xr:uid="{00000000-0005-0000-0000-00004E1B0000}"/>
    <cellStyle name="SUBTOTAIS 4" xfId="3705" xr:uid="{00000000-0005-0000-0000-00004F1B0000}"/>
    <cellStyle name="SUBTOTAIS 4 2" xfId="3706" xr:uid="{00000000-0005-0000-0000-0000501B0000}"/>
    <cellStyle name="SUBTOTAIS 4 2 2" xfId="3707" xr:uid="{00000000-0005-0000-0000-0000511B0000}"/>
    <cellStyle name="SUBTOTAIS 4 2 2 2" xfId="7676" xr:uid="{00000000-0005-0000-0000-0000521B0000}"/>
    <cellStyle name="SUBTOTAIS 4 2 3" xfId="7675" xr:uid="{00000000-0005-0000-0000-0000531B0000}"/>
    <cellStyle name="SUBTOTAIS 4 3" xfId="3708" xr:uid="{00000000-0005-0000-0000-0000541B0000}"/>
    <cellStyle name="SUBTOTAIS 4 3 2" xfId="3709" xr:uid="{00000000-0005-0000-0000-0000551B0000}"/>
    <cellStyle name="SUBTOTAIS 4 3 2 2" xfId="7678" xr:uid="{00000000-0005-0000-0000-0000561B0000}"/>
    <cellStyle name="SUBTOTAIS 4 3 3" xfId="7677" xr:uid="{00000000-0005-0000-0000-0000571B0000}"/>
    <cellStyle name="SUBTOTAIS 4 4" xfId="3710" xr:uid="{00000000-0005-0000-0000-0000581B0000}"/>
    <cellStyle name="SUBTOTAIS 4 4 2" xfId="7679" xr:uid="{00000000-0005-0000-0000-0000591B0000}"/>
    <cellStyle name="SUBTOTAIS 4 5" xfId="7674" xr:uid="{00000000-0005-0000-0000-00005A1B0000}"/>
    <cellStyle name="SUBTOTAIS 5" xfId="3711" xr:uid="{00000000-0005-0000-0000-00005B1B0000}"/>
    <cellStyle name="SUBTOTAIS 5 2" xfId="3712" xr:uid="{00000000-0005-0000-0000-00005C1B0000}"/>
    <cellStyle name="SUBTOTAIS 5 2 2" xfId="7681" xr:uid="{00000000-0005-0000-0000-00005D1B0000}"/>
    <cellStyle name="SUBTOTAIS 5 3" xfId="7680" xr:uid="{00000000-0005-0000-0000-00005E1B0000}"/>
    <cellStyle name="SUBTOTAIS 6" xfId="7645" xr:uid="{00000000-0005-0000-0000-00005F1B0000}"/>
    <cellStyle name="SUMA PARCIAL" xfId="3713" xr:uid="{00000000-0005-0000-0000-0000601B0000}"/>
    <cellStyle name="SUMA PARCIAL 2" xfId="3714" xr:uid="{00000000-0005-0000-0000-0000611B0000}"/>
    <cellStyle name="SUMA PARCIAL 2 2" xfId="3715" xr:uid="{00000000-0005-0000-0000-0000621B0000}"/>
    <cellStyle name="SUMA PARCIAL 2 2 2" xfId="3716" xr:uid="{00000000-0005-0000-0000-0000631B0000}"/>
    <cellStyle name="SUMA PARCIAL 2 2 2 2" xfId="7685" xr:uid="{00000000-0005-0000-0000-0000641B0000}"/>
    <cellStyle name="SUMA PARCIAL 2 2 3" xfId="7684" xr:uid="{00000000-0005-0000-0000-0000651B0000}"/>
    <cellStyle name="SUMA PARCIAL 2 3" xfId="3717" xr:uid="{00000000-0005-0000-0000-0000661B0000}"/>
    <cellStyle name="SUMA PARCIAL 2 3 2" xfId="3718" xr:uid="{00000000-0005-0000-0000-0000671B0000}"/>
    <cellStyle name="SUMA PARCIAL 2 3 2 2" xfId="7687" xr:uid="{00000000-0005-0000-0000-0000681B0000}"/>
    <cellStyle name="SUMA PARCIAL 2 3 3" xfId="7686" xr:uid="{00000000-0005-0000-0000-0000691B0000}"/>
    <cellStyle name="SUMA PARCIAL 2 4" xfId="3719" xr:uid="{00000000-0005-0000-0000-00006A1B0000}"/>
    <cellStyle name="SUMA PARCIAL 2 4 2" xfId="3720" xr:uid="{00000000-0005-0000-0000-00006B1B0000}"/>
    <cellStyle name="SUMA PARCIAL 2 4 2 2" xfId="7689" xr:uid="{00000000-0005-0000-0000-00006C1B0000}"/>
    <cellStyle name="SUMA PARCIAL 2 4 3" xfId="7688" xr:uid="{00000000-0005-0000-0000-00006D1B0000}"/>
    <cellStyle name="SUMA PARCIAL 2 5" xfId="3721" xr:uid="{00000000-0005-0000-0000-00006E1B0000}"/>
    <cellStyle name="SUMA PARCIAL 2 5 2" xfId="3722" xr:uid="{00000000-0005-0000-0000-00006F1B0000}"/>
    <cellStyle name="SUMA PARCIAL 2 5 2 2" xfId="7691" xr:uid="{00000000-0005-0000-0000-0000701B0000}"/>
    <cellStyle name="SUMA PARCIAL 2 5 3" xfId="7690" xr:uid="{00000000-0005-0000-0000-0000711B0000}"/>
    <cellStyle name="SUMA PARCIAL 2 6" xfId="3723" xr:uid="{00000000-0005-0000-0000-0000721B0000}"/>
    <cellStyle name="SUMA PARCIAL 2 6 2" xfId="3724" xr:uid="{00000000-0005-0000-0000-0000731B0000}"/>
    <cellStyle name="SUMA PARCIAL 2 6 2 2" xfId="7693" xr:uid="{00000000-0005-0000-0000-0000741B0000}"/>
    <cellStyle name="SUMA PARCIAL 2 6 3" xfId="7692" xr:uid="{00000000-0005-0000-0000-0000751B0000}"/>
    <cellStyle name="SUMA PARCIAL 2 7" xfId="3725" xr:uid="{00000000-0005-0000-0000-0000761B0000}"/>
    <cellStyle name="SUMA PARCIAL 2 7 2" xfId="3726" xr:uid="{00000000-0005-0000-0000-0000771B0000}"/>
    <cellStyle name="SUMA PARCIAL 2 7 2 2" xfId="7695" xr:uid="{00000000-0005-0000-0000-0000781B0000}"/>
    <cellStyle name="SUMA PARCIAL 2 7 3" xfId="7694" xr:uid="{00000000-0005-0000-0000-0000791B0000}"/>
    <cellStyle name="SUMA PARCIAL 2 8" xfId="3727" xr:uid="{00000000-0005-0000-0000-00007A1B0000}"/>
    <cellStyle name="SUMA PARCIAL 2 8 2" xfId="7696" xr:uid="{00000000-0005-0000-0000-00007B1B0000}"/>
    <cellStyle name="SUMA PARCIAL 2 9" xfId="7683" xr:uid="{00000000-0005-0000-0000-00007C1B0000}"/>
    <cellStyle name="SUMA PARCIAL 3" xfId="3728" xr:uid="{00000000-0005-0000-0000-00007D1B0000}"/>
    <cellStyle name="SUMA PARCIAL 3 2" xfId="3729" xr:uid="{00000000-0005-0000-0000-00007E1B0000}"/>
    <cellStyle name="SUMA PARCIAL 3 2 2" xfId="3730" xr:uid="{00000000-0005-0000-0000-00007F1B0000}"/>
    <cellStyle name="SUMA PARCIAL 3 2 2 2" xfId="7699" xr:uid="{00000000-0005-0000-0000-0000801B0000}"/>
    <cellStyle name="SUMA PARCIAL 3 2 3" xfId="7698" xr:uid="{00000000-0005-0000-0000-0000811B0000}"/>
    <cellStyle name="SUMA PARCIAL 3 3" xfId="3731" xr:uid="{00000000-0005-0000-0000-0000821B0000}"/>
    <cellStyle name="SUMA PARCIAL 3 3 2" xfId="3732" xr:uid="{00000000-0005-0000-0000-0000831B0000}"/>
    <cellStyle name="SUMA PARCIAL 3 3 2 2" xfId="7701" xr:uid="{00000000-0005-0000-0000-0000841B0000}"/>
    <cellStyle name="SUMA PARCIAL 3 3 3" xfId="7700" xr:uid="{00000000-0005-0000-0000-0000851B0000}"/>
    <cellStyle name="SUMA PARCIAL 3 4" xfId="3733" xr:uid="{00000000-0005-0000-0000-0000861B0000}"/>
    <cellStyle name="SUMA PARCIAL 3 4 2" xfId="3734" xr:uid="{00000000-0005-0000-0000-0000871B0000}"/>
    <cellStyle name="SUMA PARCIAL 3 4 2 2" xfId="7703" xr:uid="{00000000-0005-0000-0000-0000881B0000}"/>
    <cellStyle name="SUMA PARCIAL 3 4 3" xfId="7702" xr:uid="{00000000-0005-0000-0000-0000891B0000}"/>
    <cellStyle name="SUMA PARCIAL 3 5" xfId="3735" xr:uid="{00000000-0005-0000-0000-00008A1B0000}"/>
    <cellStyle name="SUMA PARCIAL 3 5 2" xfId="3736" xr:uid="{00000000-0005-0000-0000-00008B1B0000}"/>
    <cellStyle name="SUMA PARCIAL 3 5 2 2" xfId="7705" xr:uid="{00000000-0005-0000-0000-00008C1B0000}"/>
    <cellStyle name="SUMA PARCIAL 3 5 3" xfId="7704" xr:uid="{00000000-0005-0000-0000-00008D1B0000}"/>
    <cellStyle name="SUMA PARCIAL 3 6" xfId="3737" xr:uid="{00000000-0005-0000-0000-00008E1B0000}"/>
    <cellStyle name="SUMA PARCIAL 3 6 2" xfId="3738" xr:uid="{00000000-0005-0000-0000-00008F1B0000}"/>
    <cellStyle name="SUMA PARCIAL 3 6 2 2" xfId="7707" xr:uid="{00000000-0005-0000-0000-0000901B0000}"/>
    <cellStyle name="SUMA PARCIAL 3 6 3" xfId="7706" xr:uid="{00000000-0005-0000-0000-0000911B0000}"/>
    <cellStyle name="SUMA PARCIAL 3 7" xfId="3739" xr:uid="{00000000-0005-0000-0000-0000921B0000}"/>
    <cellStyle name="SUMA PARCIAL 3 7 2" xfId="3740" xr:uid="{00000000-0005-0000-0000-0000931B0000}"/>
    <cellStyle name="SUMA PARCIAL 3 7 2 2" xfId="7709" xr:uid="{00000000-0005-0000-0000-0000941B0000}"/>
    <cellStyle name="SUMA PARCIAL 3 7 3" xfId="7708" xr:uid="{00000000-0005-0000-0000-0000951B0000}"/>
    <cellStyle name="SUMA PARCIAL 3 8" xfId="3741" xr:uid="{00000000-0005-0000-0000-0000961B0000}"/>
    <cellStyle name="SUMA PARCIAL 3 8 2" xfId="7710" xr:uid="{00000000-0005-0000-0000-0000971B0000}"/>
    <cellStyle name="SUMA PARCIAL 3 9" xfId="7697" xr:uid="{00000000-0005-0000-0000-0000981B0000}"/>
    <cellStyle name="SUMA PARCIAL 4" xfId="3742" xr:uid="{00000000-0005-0000-0000-0000991B0000}"/>
    <cellStyle name="SUMA PARCIAL 4 2" xfId="3743" xr:uid="{00000000-0005-0000-0000-00009A1B0000}"/>
    <cellStyle name="SUMA PARCIAL 4 2 2" xfId="3744" xr:uid="{00000000-0005-0000-0000-00009B1B0000}"/>
    <cellStyle name="SUMA PARCIAL 4 2 2 2" xfId="7713" xr:uid="{00000000-0005-0000-0000-00009C1B0000}"/>
    <cellStyle name="SUMA PARCIAL 4 2 3" xfId="7712" xr:uid="{00000000-0005-0000-0000-00009D1B0000}"/>
    <cellStyle name="SUMA PARCIAL 4 3" xfId="3745" xr:uid="{00000000-0005-0000-0000-00009E1B0000}"/>
    <cellStyle name="SUMA PARCIAL 4 3 2" xfId="3746" xr:uid="{00000000-0005-0000-0000-00009F1B0000}"/>
    <cellStyle name="SUMA PARCIAL 4 3 2 2" xfId="7715" xr:uid="{00000000-0005-0000-0000-0000A01B0000}"/>
    <cellStyle name="SUMA PARCIAL 4 3 3" xfId="7714" xr:uid="{00000000-0005-0000-0000-0000A11B0000}"/>
    <cellStyle name="SUMA PARCIAL 4 4" xfId="3747" xr:uid="{00000000-0005-0000-0000-0000A21B0000}"/>
    <cellStyle name="SUMA PARCIAL 4 4 2" xfId="7716" xr:uid="{00000000-0005-0000-0000-0000A31B0000}"/>
    <cellStyle name="SUMA PARCIAL 4 5" xfId="7711" xr:uid="{00000000-0005-0000-0000-0000A41B0000}"/>
    <cellStyle name="SUMA PARCIAL 5" xfId="3748" xr:uid="{00000000-0005-0000-0000-0000A51B0000}"/>
    <cellStyle name="SUMA PARCIAL 5 2" xfId="3749" xr:uid="{00000000-0005-0000-0000-0000A61B0000}"/>
    <cellStyle name="SUMA PARCIAL 5 2 2" xfId="7718" xr:uid="{00000000-0005-0000-0000-0000A71B0000}"/>
    <cellStyle name="SUMA PARCIAL 5 3" xfId="7717" xr:uid="{00000000-0005-0000-0000-0000A81B0000}"/>
    <cellStyle name="SUMA PARCIAL 6" xfId="7682" xr:uid="{00000000-0005-0000-0000-0000A91B0000}"/>
    <cellStyle name="Texto de Aviso 2" xfId="3750" xr:uid="{00000000-0005-0000-0000-0000AA1B0000}"/>
    <cellStyle name="Texto de Aviso 3" xfId="3751" xr:uid="{00000000-0005-0000-0000-0000AB1B0000}"/>
    <cellStyle name="Texto de Aviso 4" xfId="3752" xr:uid="{00000000-0005-0000-0000-0000AC1B0000}"/>
    <cellStyle name="Texto de Aviso 5" xfId="3753" xr:uid="{00000000-0005-0000-0000-0000AD1B0000}"/>
    <cellStyle name="Texto Explicativo 2" xfId="3754" xr:uid="{00000000-0005-0000-0000-0000AE1B0000}"/>
    <cellStyle name="Texto Explicativo 3" xfId="3755" xr:uid="{00000000-0005-0000-0000-0000AF1B0000}"/>
    <cellStyle name="Texto Explicativo 4" xfId="3756" xr:uid="{00000000-0005-0000-0000-0000B01B0000}"/>
    <cellStyle name="Texto Explicativo 5" xfId="3757" xr:uid="{00000000-0005-0000-0000-0000B11B0000}"/>
    <cellStyle name="Titulo 1" xfId="3758" xr:uid="{00000000-0005-0000-0000-0000B21B0000}"/>
    <cellStyle name="Título 1 1" xfId="3759" xr:uid="{00000000-0005-0000-0000-0000B31B0000}"/>
    <cellStyle name="Título 1 1 2" xfId="7719" xr:uid="{00000000-0005-0000-0000-0000B41B0000}"/>
    <cellStyle name="Titulo 1 2" xfId="3760" xr:uid="{00000000-0005-0000-0000-0000B51B0000}"/>
    <cellStyle name="Título 1 2" xfId="3761" xr:uid="{00000000-0005-0000-0000-0000B61B0000}"/>
    <cellStyle name="Título 1 3" xfId="3762" xr:uid="{00000000-0005-0000-0000-0000B71B0000}"/>
    <cellStyle name="Título 1 4" xfId="3763" xr:uid="{00000000-0005-0000-0000-0000B81B0000}"/>
    <cellStyle name="Título 1 5" xfId="3764" xr:uid="{00000000-0005-0000-0000-0000B91B0000}"/>
    <cellStyle name="Titulo 2" xfId="3765" xr:uid="{00000000-0005-0000-0000-0000BA1B0000}"/>
    <cellStyle name="Titulo 2 2" xfId="3766" xr:uid="{00000000-0005-0000-0000-0000BB1B0000}"/>
    <cellStyle name="Título 2 2" xfId="3767" xr:uid="{00000000-0005-0000-0000-0000BC1B0000}"/>
    <cellStyle name="Título 2 3" xfId="3768" xr:uid="{00000000-0005-0000-0000-0000BD1B0000}"/>
    <cellStyle name="Título 2 4" xfId="3769" xr:uid="{00000000-0005-0000-0000-0000BE1B0000}"/>
    <cellStyle name="Título 2 5" xfId="3770" xr:uid="{00000000-0005-0000-0000-0000BF1B0000}"/>
    <cellStyle name="Título 3 2" xfId="3771" xr:uid="{00000000-0005-0000-0000-0000C01B0000}"/>
    <cellStyle name="Título 3 3" xfId="3772" xr:uid="{00000000-0005-0000-0000-0000C11B0000}"/>
    <cellStyle name="Título 3 4" xfId="3773" xr:uid="{00000000-0005-0000-0000-0000C21B0000}"/>
    <cellStyle name="Título 3 5" xfId="3774" xr:uid="{00000000-0005-0000-0000-0000C31B0000}"/>
    <cellStyle name="Título 4 2" xfId="3775" xr:uid="{00000000-0005-0000-0000-0000C41B0000}"/>
    <cellStyle name="Título 4 3" xfId="3776" xr:uid="{00000000-0005-0000-0000-0000C51B0000}"/>
    <cellStyle name="Título 4 4" xfId="3777" xr:uid="{00000000-0005-0000-0000-0000C61B0000}"/>
    <cellStyle name="Título 4 5" xfId="3778" xr:uid="{00000000-0005-0000-0000-0000C71B0000}"/>
    <cellStyle name="Título 5" xfId="3779" xr:uid="{00000000-0005-0000-0000-0000C81B0000}"/>
    <cellStyle name="Título 6" xfId="3780" xr:uid="{00000000-0005-0000-0000-0000C91B0000}"/>
    <cellStyle name="Título 7" xfId="3781" xr:uid="{00000000-0005-0000-0000-0000CA1B0000}"/>
    <cellStyle name="Título 8" xfId="3782" xr:uid="{00000000-0005-0000-0000-0000CB1B0000}"/>
    <cellStyle name="Titulo1" xfId="3783" xr:uid="{00000000-0005-0000-0000-0000CC1B0000}"/>
    <cellStyle name="Titulo1 2" xfId="3784" xr:uid="{00000000-0005-0000-0000-0000CD1B0000}"/>
    <cellStyle name="Titulo2" xfId="3785" xr:uid="{00000000-0005-0000-0000-0000CE1B0000}"/>
    <cellStyle name="Total 2" xfId="3786" xr:uid="{00000000-0005-0000-0000-0000CF1B0000}"/>
    <cellStyle name="Total 2 10" xfId="3787" xr:uid="{00000000-0005-0000-0000-0000D01B0000}"/>
    <cellStyle name="Total 2 10 2" xfId="3788" xr:uid="{00000000-0005-0000-0000-0000D11B0000}"/>
    <cellStyle name="Total 2 10 2 2" xfId="3789" xr:uid="{00000000-0005-0000-0000-0000D21B0000}"/>
    <cellStyle name="Total 2 10 2 2 2" xfId="7723" xr:uid="{00000000-0005-0000-0000-0000D31B0000}"/>
    <cellStyle name="Total 2 10 2 3" xfId="7722" xr:uid="{00000000-0005-0000-0000-0000D41B0000}"/>
    <cellStyle name="Total 2 10 3" xfId="3790" xr:uid="{00000000-0005-0000-0000-0000D51B0000}"/>
    <cellStyle name="Total 2 10 3 2" xfId="7724" xr:uid="{00000000-0005-0000-0000-0000D61B0000}"/>
    <cellStyle name="Total 2 10 4" xfId="7721" xr:uid="{00000000-0005-0000-0000-0000D71B0000}"/>
    <cellStyle name="Total 2 11" xfId="3791" xr:uid="{00000000-0005-0000-0000-0000D81B0000}"/>
    <cellStyle name="Total 2 11 2" xfId="3792" xr:uid="{00000000-0005-0000-0000-0000D91B0000}"/>
    <cellStyle name="Total 2 11 2 2" xfId="3793" xr:uid="{00000000-0005-0000-0000-0000DA1B0000}"/>
    <cellStyle name="Total 2 11 2 2 2" xfId="7727" xr:uid="{00000000-0005-0000-0000-0000DB1B0000}"/>
    <cellStyle name="Total 2 11 2 3" xfId="7726" xr:uid="{00000000-0005-0000-0000-0000DC1B0000}"/>
    <cellStyle name="Total 2 11 3" xfId="3794" xr:uid="{00000000-0005-0000-0000-0000DD1B0000}"/>
    <cellStyle name="Total 2 11 3 2" xfId="7728" xr:uid="{00000000-0005-0000-0000-0000DE1B0000}"/>
    <cellStyle name="Total 2 11 4" xfId="7725" xr:uid="{00000000-0005-0000-0000-0000DF1B0000}"/>
    <cellStyle name="Total 2 12" xfId="3795" xr:uid="{00000000-0005-0000-0000-0000E01B0000}"/>
    <cellStyle name="Total 2 12 2" xfId="3796" xr:uid="{00000000-0005-0000-0000-0000E11B0000}"/>
    <cellStyle name="Total 2 12 2 2" xfId="3797" xr:uid="{00000000-0005-0000-0000-0000E21B0000}"/>
    <cellStyle name="Total 2 12 2 2 2" xfId="7731" xr:uid="{00000000-0005-0000-0000-0000E31B0000}"/>
    <cellStyle name="Total 2 12 2 3" xfId="7730" xr:uid="{00000000-0005-0000-0000-0000E41B0000}"/>
    <cellStyle name="Total 2 12 3" xfId="3798" xr:uid="{00000000-0005-0000-0000-0000E51B0000}"/>
    <cellStyle name="Total 2 12 3 2" xfId="7732" xr:uid="{00000000-0005-0000-0000-0000E61B0000}"/>
    <cellStyle name="Total 2 12 4" xfId="7729" xr:uid="{00000000-0005-0000-0000-0000E71B0000}"/>
    <cellStyle name="Total 2 13" xfId="3799" xr:uid="{00000000-0005-0000-0000-0000E81B0000}"/>
    <cellStyle name="Total 2 13 2" xfId="3800" xr:uid="{00000000-0005-0000-0000-0000E91B0000}"/>
    <cellStyle name="Total 2 13 2 2" xfId="3801" xr:uid="{00000000-0005-0000-0000-0000EA1B0000}"/>
    <cellStyle name="Total 2 13 2 2 2" xfId="7735" xr:uid="{00000000-0005-0000-0000-0000EB1B0000}"/>
    <cellStyle name="Total 2 13 2 3" xfId="7734" xr:uid="{00000000-0005-0000-0000-0000EC1B0000}"/>
    <cellStyle name="Total 2 13 3" xfId="3802" xr:uid="{00000000-0005-0000-0000-0000ED1B0000}"/>
    <cellStyle name="Total 2 13 3 2" xfId="7736" xr:uid="{00000000-0005-0000-0000-0000EE1B0000}"/>
    <cellStyle name="Total 2 13 4" xfId="7733" xr:uid="{00000000-0005-0000-0000-0000EF1B0000}"/>
    <cellStyle name="Total 2 14" xfId="3803" xr:uid="{00000000-0005-0000-0000-0000F01B0000}"/>
    <cellStyle name="Total 2 14 2" xfId="3804" xr:uid="{00000000-0005-0000-0000-0000F11B0000}"/>
    <cellStyle name="Total 2 14 2 2" xfId="7738" xr:uid="{00000000-0005-0000-0000-0000F21B0000}"/>
    <cellStyle name="Total 2 14 3" xfId="7737" xr:uid="{00000000-0005-0000-0000-0000F31B0000}"/>
    <cellStyle name="Total 2 15" xfId="3805" xr:uid="{00000000-0005-0000-0000-0000F41B0000}"/>
    <cellStyle name="Total 2 15 2" xfId="3806" xr:uid="{00000000-0005-0000-0000-0000F51B0000}"/>
    <cellStyle name="Total 2 15 2 2" xfId="7740" xr:uid="{00000000-0005-0000-0000-0000F61B0000}"/>
    <cellStyle name="Total 2 15 3" xfId="7739" xr:uid="{00000000-0005-0000-0000-0000F71B0000}"/>
    <cellStyle name="Total 2 16" xfId="3807" xr:uid="{00000000-0005-0000-0000-0000F81B0000}"/>
    <cellStyle name="Total 2 16 2" xfId="3808" xr:uid="{00000000-0005-0000-0000-0000F91B0000}"/>
    <cellStyle name="Total 2 16 2 2" xfId="7742" xr:uid="{00000000-0005-0000-0000-0000FA1B0000}"/>
    <cellStyle name="Total 2 16 3" xfId="7741" xr:uid="{00000000-0005-0000-0000-0000FB1B0000}"/>
    <cellStyle name="Total 2 17" xfId="7720" xr:uid="{00000000-0005-0000-0000-0000FC1B0000}"/>
    <cellStyle name="Total 2 2" xfId="3809" xr:uid="{00000000-0005-0000-0000-0000FD1B0000}"/>
    <cellStyle name="Total 2 2 2" xfId="3810" xr:uid="{00000000-0005-0000-0000-0000FE1B0000}"/>
    <cellStyle name="Total 2 2 2 2" xfId="3811" xr:uid="{00000000-0005-0000-0000-0000FF1B0000}"/>
    <cellStyle name="Total 2 2 2 2 2" xfId="7745" xr:uid="{00000000-0005-0000-0000-0000001C0000}"/>
    <cellStyle name="Total 2 2 2 3" xfId="7744" xr:uid="{00000000-0005-0000-0000-0000011C0000}"/>
    <cellStyle name="Total 2 2 3" xfId="3812" xr:uid="{00000000-0005-0000-0000-0000021C0000}"/>
    <cellStyle name="Total 2 2 3 2" xfId="3813" xr:uid="{00000000-0005-0000-0000-0000031C0000}"/>
    <cellStyle name="Total 2 2 3 2 2" xfId="7747" xr:uid="{00000000-0005-0000-0000-0000041C0000}"/>
    <cellStyle name="Total 2 2 3 3" xfId="7746" xr:uid="{00000000-0005-0000-0000-0000051C0000}"/>
    <cellStyle name="Total 2 2 4" xfId="3814" xr:uid="{00000000-0005-0000-0000-0000061C0000}"/>
    <cellStyle name="Total 2 2 4 2" xfId="3815" xr:uid="{00000000-0005-0000-0000-0000071C0000}"/>
    <cellStyle name="Total 2 2 4 2 2" xfId="7749" xr:uid="{00000000-0005-0000-0000-0000081C0000}"/>
    <cellStyle name="Total 2 2 4 3" xfId="7748" xr:uid="{00000000-0005-0000-0000-0000091C0000}"/>
    <cellStyle name="Total 2 2 5" xfId="3816" xr:uid="{00000000-0005-0000-0000-00000A1C0000}"/>
    <cellStyle name="Total 2 2 5 2" xfId="3817" xr:uid="{00000000-0005-0000-0000-00000B1C0000}"/>
    <cellStyle name="Total 2 2 5 2 2" xfId="7751" xr:uid="{00000000-0005-0000-0000-00000C1C0000}"/>
    <cellStyle name="Total 2 2 5 3" xfId="7750" xr:uid="{00000000-0005-0000-0000-00000D1C0000}"/>
    <cellStyle name="Total 2 2 6" xfId="3818" xr:uid="{00000000-0005-0000-0000-00000E1C0000}"/>
    <cellStyle name="Total 2 2 6 2" xfId="3819" xr:uid="{00000000-0005-0000-0000-00000F1C0000}"/>
    <cellStyle name="Total 2 2 6 2 2" xfId="7753" xr:uid="{00000000-0005-0000-0000-0000101C0000}"/>
    <cellStyle name="Total 2 2 6 3" xfId="7752" xr:uid="{00000000-0005-0000-0000-0000111C0000}"/>
    <cellStyle name="Total 2 2 7" xfId="3820" xr:uid="{00000000-0005-0000-0000-0000121C0000}"/>
    <cellStyle name="Total 2 2 7 2" xfId="3821" xr:uid="{00000000-0005-0000-0000-0000131C0000}"/>
    <cellStyle name="Total 2 2 7 2 2" xfId="7755" xr:uid="{00000000-0005-0000-0000-0000141C0000}"/>
    <cellStyle name="Total 2 2 7 3" xfId="7754" xr:uid="{00000000-0005-0000-0000-0000151C0000}"/>
    <cellStyle name="Total 2 2 8" xfId="3822" xr:uid="{00000000-0005-0000-0000-0000161C0000}"/>
    <cellStyle name="Total 2 2 8 2" xfId="7756" xr:uid="{00000000-0005-0000-0000-0000171C0000}"/>
    <cellStyle name="Total 2 2 9" xfId="7743" xr:uid="{00000000-0005-0000-0000-0000181C0000}"/>
    <cellStyle name="Total 2 3" xfId="3823" xr:uid="{00000000-0005-0000-0000-0000191C0000}"/>
    <cellStyle name="Total 2 3 2" xfId="3824" xr:uid="{00000000-0005-0000-0000-00001A1C0000}"/>
    <cellStyle name="Total 2 3 2 2" xfId="3825" xr:uid="{00000000-0005-0000-0000-00001B1C0000}"/>
    <cellStyle name="Total 2 3 2 2 2" xfId="7759" xr:uid="{00000000-0005-0000-0000-00001C1C0000}"/>
    <cellStyle name="Total 2 3 2 3" xfId="7758" xr:uid="{00000000-0005-0000-0000-00001D1C0000}"/>
    <cellStyle name="Total 2 3 3" xfId="3826" xr:uid="{00000000-0005-0000-0000-00001E1C0000}"/>
    <cellStyle name="Total 2 3 3 2" xfId="3827" xr:uid="{00000000-0005-0000-0000-00001F1C0000}"/>
    <cellStyle name="Total 2 3 3 2 2" xfId="7761" xr:uid="{00000000-0005-0000-0000-0000201C0000}"/>
    <cellStyle name="Total 2 3 3 3" xfId="7760" xr:uid="{00000000-0005-0000-0000-0000211C0000}"/>
    <cellStyle name="Total 2 3 4" xfId="3828" xr:uid="{00000000-0005-0000-0000-0000221C0000}"/>
    <cellStyle name="Total 2 3 4 2" xfId="3829" xr:uid="{00000000-0005-0000-0000-0000231C0000}"/>
    <cellStyle name="Total 2 3 4 2 2" xfId="7763" xr:uid="{00000000-0005-0000-0000-0000241C0000}"/>
    <cellStyle name="Total 2 3 4 3" xfId="7762" xr:uid="{00000000-0005-0000-0000-0000251C0000}"/>
    <cellStyle name="Total 2 3 5" xfId="3830" xr:uid="{00000000-0005-0000-0000-0000261C0000}"/>
    <cellStyle name="Total 2 3 5 2" xfId="3831" xr:uid="{00000000-0005-0000-0000-0000271C0000}"/>
    <cellStyle name="Total 2 3 5 2 2" xfId="7765" xr:uid="{00000000-0005-0000-0000-0000281C0000}"/>
    <cellStyle name="Total 2 3 5 3" xfId="7764" xr:uid="{00000000-0005-0000-0000-0000291C0000}"/>
    <cellStyle name="Total 2 3 6" xfId="3832" xr:uid="{00000000-0005-0000-0000-00002A1C0000}"/>
    <cellStyle name="Total 2 3 6 2" xfId="3833" xr:uid="{00000000-0005-0000-0000-00002B1C0000}"/>
    <cellStyle name="Total 2 3 6 2 2" xfId="7767" xr:uid="{00000000-0005-0000-0000-00002C1C0000}"/>
    <cellStyle name="Total 2 3 6 3" xfId="7766" xr:uid="{00000000-0005-0000-0000-00002D1C0000}"/>
    <cellStyle name="Total 2 3 7" xfId="3834" xr:uid="{00000000-0005-0000-0000-00002E1C0000}"/>
    <cellStyle name="Total 2 3 7 2" xfId="3835" xr:uid="{00000000-0005-0000-0000-00002F1C0000}"/>
    <cellStyle name="Total 2 3 7 2 2" xfId="7769" xr:uid="{00000000-0005-0000-0000-0000301C0000}"/>
    <cellStyle name="Total 2 3 7 3" xfId="7768" xr:uid="{00000000-0005-0000-0000-0000311C0000}"/>
    <cellStyle name="Total 2 3 8" xfId="3836" xr:uid="{00000000-0005-0000-0000-0000321C0000}"/>
    <cellStyle name="Total 2 3 8 2" xfId="7770" xr:uid="{00000000-0005-0000-0000-0000331C0000}"/>
    <cellStyle name="Total 2 3 9" xfId="7757" xr:uid="{00000000-0005-0000-0000-0000341C0000}"/>
    <cellStyle name="Total 2 4" xfId="3837" xr:uid="{00000000-0005-0000-0000-0000351C0000}"/>
    <cellStyle name="Total 2 4 2" xfId="3838" xr:uid="{00000000-0005-0000-0000-0000361C0000}"/>
    <cellStyle name="Total 2 4 2 2" xfId="3839" xr:uid="{00000000-0005-0000-0000-0000371C0000}"/>
    <cellStyle name="Total 2 4 2 2 2" xfId="7773" xr:uid="{00000000-0005-0000-0000-0000381C0000}"/>
    <cellStyle name="Total 2 4 2 3" xfId="7772" xr:uid="{00000000-0005-0000-0000-0000391C0000}"/>
    <cellStyle name="Total 2 4 3" xfId="3840" xr:uid="{00000000-0005-0000-0000-00003A1C0000}"/>
    <cellStyle name="Total 2 4 3 2" xfId="3841" xr:uid="{00000000-0005-0000-0000-00003B1C0000}"/>
    <cellStyle name="Total 2 4 3 2 2" xfId="7775" xr:uid="{00000000-0005-0000-0000-00003C1C0000}"/>
    <cellStyle name="Total 2 4 3 3" xfId="7774" xr:uid="{00000000-0005-0000-0000-00003D1C0000}"/>
    <cellStyle name="Total 2 4 4" xfId="3842" xr:uid="{00000000-0005-0000-0000-00003E1C0000}"/>
    <cellStyle name="Total 2 4 4 2" xfId="3843" xr:uid="{00000000-0005-0000-0000-00003F1C0000}"/>
    <cellStyle name="Total 2 4 4 2 2" xfId="7777" xr:uid="{00000000-0005-0000-0000-0000401C0000}"/>
    <cellStyle name="Total 2 4 4 3" xfId="7776" xr:uid="{00000000-0005-0000-0000-0000411C0000}"/>
    <cellStyle name="Total 2 4 5" xfId="3844" xr:uid="{00000000-0005-0000-0000-0000421C0000}"/>
    <cellStyle name="Total 2 4 5 2" xfId="3845" xr:uid="{00000000-0005-0000-0000-0000431C0000}"/>
    <cellStyle name="Total 2 4 5 2 2" xfId="7779" xr:uid="{00000000-0005-0000-0000-0000441C0000}"/>
    <cellStyle name="Total 2 4 5 3" xfId="7778" xr:uid="{00000000-0005-0000-0000-0000451C0000}"/>
    <cellStyle name="Total 2 4 6" xfId="3846" xr:uid="{00000000-0005-0000-0000-0000461C0000}"/>
    <cellStyle name="Total 2 4 6 2" xfId="3847" xr:uid="{00000000-0005-0000-0000-0000471C0000}"/>
    <cellStyle name="Total 2 4 6 2 2" xfId="7781" xr:uid="{00000000-0005-0000-0000-0000481C0000}"/>
    <cellStyle name="Total 2 4 6 3" xfId="7780" xr:uid="{00000000-0005-0000-0000-0000491C0000}"/>
    <cellStyle name="Total 2 4 7" xfId="3848" xr:uid="{00000000-0005-0000-0000-00004A1C0000}"/>
    <cellStyle name="Total 2 4 7 2" xfId="3849" xr:uid="{00000000-0005-0000-0000-00004B1C0000}"/>
    <cellStyle name="Total 2 4 7 2 2" xfId="7783" xr:uid="{00000000-0005-0000-0000-00004C1C0000}"/>
    <cellStyle name="Total 2 4 7 3" xfId="7782" xr:uid="{00000000-0005-0000-0000-00004D1C0000}"/>
    <cellStyle name="Total 2 4 8" xfId="3850" xr:uid="{00000000-0005-0000-0000-00004E1C0000}"/>
    <cellStyle name="Total 2 4 8 2" xfId="7784" xr:uid="{00000000-0005-0000-0000-00004F1C0000}"/>
    <cellStyle name="Total 2 4 9" xfId="7771" xr:uid="{00000000-0005-0000-0000-0000501C0000}"/>
    <cellStyle name="Total 2 5" xfId="3851" xr:uid="{00000000-0005-0000-0000-0000511C0000}"/>
    <cellStyle name="Total 2 5 2" xfId="3852" xr:uid="{00000000-0005-0000-0000-0000521C0000}"/>
    <cellStyle name="Total 2 5 2 2" xfId="3853" xr:uid="{00000000-0005-0000-0000-0000531C0000}"/>
    <cellStyle name="Total 2 5 2 2 2" xfId="7787" xr:uid="{00000000-0005-0000-0000-0000541C0000}"/>
    <cellStyle name="Total 2 5 2 3" xfId="7786" xr:uid="{00000000-0005-0000-0000-0000551C0000}"/>
    <cellStyle name="Total 2 5 3" xfId="3854" xr:uid="{00000000-0005-0000-0000-0000561C0000}"/>
    <cellStyle name="Total 2 5 3 2" xfId="3855" xr:uid="{00000000-0005-0000-0000-0000571C0000}"/>
    <cellStyle name="Total 2 5 3 2 2" xfId="7789" xr:uid="{00000000-0005-0000-0000-0000581C0000}"/>
    <cellStyle name="Total 2 5 3 3" xfId="7788" xr:uid="{00000000-0005-0000-0000-0000591C0000}"/>
    <cellStyle name="Total 2 5 4" xfId="3856" xr:uid="{00000000-0005-0000-0000-00005A1C0000}"/>
    <cellStyle name="Total 2 5 4 2" xfId="3857" xr:uid="{00000000-0005-0000-0000-00005B1C0000}"/>
    <cellStyle name="Total 2 5 4 2 2" xfId="7791" xr:uid="{00000000-0005-0000-0000-00005C1C0000}"/>
    <cellStyle name="Total 2 5 4 3" xfId="7790" xr:uid="{00000000-0005-0000-0000-00005D1C0000}"/>
    <cellStyle name="Total 2 5 5" xfId="3858" xr:uid="{00000000-0005-0000-0000-00005E1C0000}"/>
    <cellStyle name="Total 2 5 5 2" xfId="3859" xr:uid="{00000000-0005-0000-0000-00005F1C0000}"/>
    <cellStyle name="Total 2 5 5 2 2" xfId="7793" xr:uid="{00000000-0005-0000-0000-0000601C0000}"/>
    <cellStyle name="Total 2 5 5 3" xfId="7792" xr:uid="{00000000-0005-0000-0000-0000611C0000}"/>
    <cellStyle name="Total 2 5 6" xfId="3860" xr:uid="{00000000-0005-0000-0000-0000621C0000}"/>
    <cellStyle name="Total 2 5 6 2" xfId="3861" xr:uid="{00000000-0005-0000-0000-0000631C0000}"/>
    <cellStyle name="Total 2 5 6 2 2" xfId="7795" xr:uid="{00000000-0005-0000-0000-0000641C0000}"/>
    <cellStyle name="Total 2 5 6 3" xfId="7794" xr:uid="{00000000-0005-0000-0000-0000651C0000}"/>
    <cellStyle name="Total 2 5 7" xfId="3862" xr:uid="{00000000-0005-0000-0000-0000661C0000}"/>
    <cellStyle name="Total 2 5 7 2" xfId="3863" xr:uid="{00000000-0005-0000-0000-0000671C0000}"/>
    <cellStyle name="Total 2 5 7 2 2" xfId="7797" xr:uid="{00000000-0005-0000-0000-0000681C0000}"/>
    <cellStyle name="Total 2 5 7 3" xfId="7796" xr:uid="{00000000-0005-0000-0000-0000691C0000}"/>
    <cellStyle name="Total 2 5 8" xfId="3864" xr:uid="{00000000-0005-0000-0000-00006A1C0000}"/>
    <cellStyle name="Total 2 5 8 2" xfId="7798" xr:uid="{00000000-0005-0000-0000-00006B1C0000}"/>
    <cellStyle name="Total 2 5 9" xfId="7785" xr:uid="{00000000-0005-0000-0000-00006C1C0000}"/>
    <cellStyle name="Total 2 6" xfId="3865" xr:uid="{00000000-0005-0000-0000-00006D1C0000}"/>
    <cellStyle name="Total 2 6 2" xfId="3866" xr:uid="{00000000-0005-0000-0000-00006E1C0000}"/>
    <cellStyle name="Total 2 6 2 2" xfId="3867" xr:uid="{00000000-0005-0000-0000-00006F1C0000}"/>
    <cellStyle name="Total 2 6 2 2 2" xfId="7801" xr:uid="{00000000-0005-0000-0000-0000701C0000}"/>
    <cellStyle name="Total 2 6 2 3" xfId="7800" xr:uid="{00000000-0005-0000-0000-0000711C0000}"/>
    <cellStyle name="Total 2 6 3" xfId="3868" xr:uid="{00000000-0005-0000-0000-0000721C0000}"/>
    <cellStyle name="Total 2 6 3 2" xfId="3869" xr:uid="{00000000-0005-0000-0000-0000731C0000}"/>
    <cellStyle name="Total 2 6 3 2 2" xfId="7803" xr:uid="{00000000-0005-0000-0000-0000741C0000}"/>
    <cellStyle name="Total 2 6 3 3" xfId="7802" xr:uid="{00000000-0005-0000-0000-0000751C0000}"/>
    <cellStyle name="Total 2 6 4" xfId="3870" xr:uid="{00000000-0005-0000-0000-0000761C0000}"/>
    <cellStyle name="Total 2 6 4 2" xfId="3871" xr:uid="{00000000-0005-0000-0000-0000771C0000}"/>
    <cellStyle name="Total 2 6 4 2 2" xfId="7805" xr:uid="{00000000-0005-0000-0000-0000781C0000}"/>
    <cellStyle name="Total 2 6 4 3" xfId="7804" xr:uid="{00000000-0005-0000-0000-0000791C0000}"/>
    <cellStyle name="Total 2 6 5" xfId="3872" xr:uid="{00000000-0005-0000-0000-00007A1C0000}"/>
    <cellStyle name="Total 2 6 5 2" xfId="3873" xr:uid="{00000000-0005-0000-0000-00007B1C0000}"/>
    <cellStyle name="Total 2 6 5 2 2" xfId="7807" xr:uid="{00000000-0005-0000-0000-00007C1C0000}"/>
    <cellStyle name="Total 2 6 5 3" xfId="7806" xr:uid="{00000000-0005-0000-0000-00007D1C0000}"/>
    <cellStyle name="Total 2 6 6" xfId="3874" xr:uid="{00000000-0005-0000-0000-00007E1C0000}"/>
    <cellStyle name="Total 2 6 6 2" xfId="3875" xr:uid="{00000000-0005-0000-0000-00007F1C0000}"/>
    <cellStyle name="Total 2 6 6 2 2" xfId="7809" xr:uid="{00000000-0005-0000-0000-0000801C0000}"/>
    <cellStyle name="Total 2 6 6 3" xfId="7808" xr:uid="{00000000-0005-0000-0000-0000811C0000}"/>
    <cellStyle name="Total 2 6 7" xfId="3876" xr:uid="{00000000-0005-0000-0000-0000821C0000}"/>
    <cellStyle name="Total 2 6 7 2" xfId="3877" xr:uid="{00000000-0005-0000-0000-0000831C0000}"/>
    <cellStyle name="Total 2 6 7 2 2" xfId="7811" xr:uid="{00000000-0005-0000-0000-0000841C0000}"/>
    <cellStyle name="Total 2 6 7 3" xfId="7810" xr:uid="{00000000-0005-0000-0000-0000851C0000}"/>
    <cellStyle name="Total 2 6 8" xfId="3878" xr:uid="{00000000-0005-0000-0000-0000861C0000}"/>
    <cellStyle name="Total 2 6 8 2" xfId="7812" xr:uid="{00000000-0005-0000-0000-0000871C0000}"/>
    <cellStyle name="Total 2 6 9" xfId="7799" xr:uid="{00000000-0005-0000-0000-0000881C0000}"/>
    <cellStyle name="Total 2 7" xfId="3879" xr:uid="{00000000-0005-0000-0000-0000891C0000}"/>
    <cellStyle name="Total 2 7 2" xfId="3880" xr:uid="{00000000-0005-0000-0000-00008A1C0000}"/>
    <cellStyle name="Total 2 7 2 2" xfId="3881" xr:uid="{00000000-0005-0000-0000-00008B1C0000}"/>
    <cellStyle name="Total 2 7 2 2 2" xfId="7815" xr:uid="{00000000-0005-0000-0000-00008C1C0000}"/>
    <cellStyle name="Total 2 7 2 3" xfId="7814" xr:uid="{00000000-0005-0000-0000-00008D1C0000}"/>
    <cellStyle name="Total 2 7 3" xfId="3882" xr:uid="{00000000-0005-0000-0000-00008E1C0000}"/>
    <cellStyle name="Total 2 7 3 2" xfId="3883" xr:uid="{00000000-0005-0000-0000-00008F1C0000}"/>
    <cellStyle name="Total 2 7 3 2 2" xfId="7817" xr:uid="{00000000-0005-0000-0000-0000901C0000}"/>
    <cellStyle name="Total 2 7 3 3" xfId="7816" xr:uid="{00000000-0005-0000-0000-0000911C0000}"/>
    <cellStyle name="Total 2 7 4" xfId="3884" xr:uid="{00000000-0005-0000-0000-0000921C0000}"/>
    <cellStyle name="Total 2 7 4 2" xfId="3885" xr:uid="{00000000-0005-0000-0000-0000931C0000}"/>
    <cellStyle name="Total 2 7 4 2 2" xfId="7819" xr:uid="{00000000-0005-0000-0000-0000941C0000}"/>
    <cellStyle name="Total 2 7 4 3" xfId="7818" xr:uid="{00000000-0005-0000-0000-0000951C0000}"/>
    <cellStyle name="Total 2 7 5" xfId="3886" xr:uid="{00000000-0005-0000-0000-0000961C0000}"/>
    <cellStyle name="Total 2 7 5 2" xfId="3887" xr:uid="{00000000-0005-0000-0000-0000971C0000}"/>
    <cellStyle name="Total 2 7 5 2 2" xfId="7821" xr:uid="{00000000-0005-0000-0000-0000981C0000}"/>
    <cellStyle name="Total 2 7 5 3" xfId="7820" xr:uid="{00000000-0005-0000-0000-0000991C0000}"/>
    <cellStyle name="Total 2 7 6" xfId="3888" xr:uid="{00000000-0005-0000-0000-00009A1C0000}"/>
    <cellStyle name="Total 2 7 6 2" xfId="3889" xr:uid="{00000000-0005-0000-0000-00009B1C0000}"/>
    <cellStyle name="Total 2 7 6 2 2" xfId="7823" xr:uid="{00000000-0005-0000-0000-00009C1C0000}"/>
    <cellStyle name="Total 2 7 6 3" xfId="7822" xr:uid="{00000000-0005-0000-0000-00009D1C0000}"/>
    <cellStyle name="Total 2 7 7" xfId="3890" xr:uid="{00000000-0005-0000-0000-00009E1C0000}"/>
    <cellStyle name="Total 2 7 7 2" xfId="3891" xr:uid="{00000000-0005-0000-0000-00009F1C0000}"/>
    <cellStyle name="Total 2 7 7 2 2" xfId="7825" xr:uid="{00000000-0005-0000-0000-0000A01C0000}"/>
    <cellStyle name="Total 2 7 7 3" xfId="7824" xr:uid="{00000000-0005-0000-0000-0000A11C0000}"/>
    <cellStyle name="Total 2 7 8" xfId="3892" xr:uid="{00000000-0005-0000-0000-0000A21C0000}"/>
    <cellStyle name="Total 2 7 8 2" xfId="7826" xr:uid="{00000000-0005-0000-0000-0000A31C0000}"/>
    <cellStyle name="Total 2 7 9" xfId="7813" xr:uid="{00000000-0005-0000-0000-0000A41C0000}"/>
    <cellStyle name="Total 2 8" xfId="3893" xr:uid="{00000000-0005-0000-0000-0000A51C0000}"/>
    <cellStyle name="Total 2 8 2" xfId="3894" xr:uid="{00000000-0005-0000-0000-0000A61C0000}"/>
    <cellStyle name="Total 2 8 2 2" xfId="3895" xr:uid="{00000000-0005-0000-0000-0000A71C0000}"/>
    <cellStyle name="Total 2 8 2 2 2" xfId="7829" xr:uid="{00000000-0005-0000-0000-0000A81C0000}"/>
    <cellStyle name="Total 2 8 2 3" xfId="7828" xr:uid="{00000000-0005-0000-0000-0000A91C0000}"/>
    <cellStyle name="Total 2 8 3" xfId="3896" xr:uid="{00000000-0005-0000-0000-0000AA1C0000}"/>
    <cellStyle name="Total 2 8 3 2" xfId="3897" xr:uid="{00000000-0005-0000-0000-0000AB1C0000}"/>
    <cellStyle name="Total 2 8 3 2 2" xfId="7831" xr:uid="{00000000-0005-0000-0000-0000AC1C0000}"/>
    <cellStyle name="Total 2 8 3 3" xfId="7830" xr:uid="{00000000-0005-0000-0000-0000AD1C0000}"/>
    <cellStyle name="Total 2 8 4" xfId="3898" xr:uid="{00000000-0005-0000-0000-0000AE1C0000}"/>
    <cellStyle name="Total 2 8 4 2" xfId="3899" xr:uid="{00000000-0005-0000-0000-0000AF1C0000}"/>
    <cellStyle name="Total 2 8 4 2 2" xfId="7833" xr:uid="{00000000-0005-0000-0000-0000B01C0000}"/>
    <cellStyle name="Total 2 8 4 3" xfId="7832" xr:uid="{00000000-0005-0000-0000-0000B11C0000}"/>
    <cellStyle name="Total 2 8 5" xfId="3900" xr:uid="{00000000-0005-0000-0000-0000B21C0000}"/>
    <cellStyle name="Total 2 8 5 2" xfId="3901" xr:uid="{00000000-0005-0000-0000-0000B31C0000}"/>
    <cellStyle name="Total 2 8 5 2 2" xfId="7835" xr:uid="{00000000-0005-0000-0000-0000B41C0000}"/>
    <cellStyle name="Total 2 8 5 3" xfId="7834" xr:uid="{00000000-0005-0000-0000-0000B51C0000}"/>
    <cellStyle name="Total 2 8 6" xfId="3902" xr:uid="{00000000-0005-0000-0000-0000B61C0000}"/>
    <cellStyle name="Total 2 8 6 2" xfId="3903" xr:uid="{00000000-0005-0000-0000-0000B71C0000}"/>
    <cellStyle name="Total 2 8 6 2 2" xfId="7837" xr:uid="{00000000-0005-0000-0000-0000B81C0000}"/>
    <cellStyle name="Total 2 8 6 3" xfId="7836" xr:uid="{00000000-0005-0000-0000-0000B91C0000}"/>
    <cellStyle name="Total 2 8 7" xfId="3904" xr:uid="{00000000-0005-0000-0000-0000BA1C0000}"/>
    <cellStyle name="Total 2 8 7 2" xfId="3905" xr:uid="{00000000-0005-0000-0000-0000BB1C0000}"/>
    <cellStyle name="Total 2 8 7 2 2" xfId="7839" xr:uid="{00000000-0005-0000-0000-0000BC1C0000}"/>
    <cellStyle name="Total 2 8 7 3" xfId="7838" xr:uid="{00000000-0005-0000-0000-0000BD1C0000}"/>
    <cellStyle name="Total 2 8 8" xfId="3906" xr:uid="{00000000-0005-0000-0000-0000BE1C0000}"/>
    <cellStyle name="Total 2 8 8 2" xfId="7840" xr:uid="{00000000-0005-0000-0000-0000BF1C0000}"/>
    <cellStyle name="Total 2 8 9" xfId="7827" xr:uid="{00000000-0005-0000-0000-0000C01C0000}"/>
    <cellStyle name="Total 2 9" xfId="3907" xr:uid="{00000000-0005-0000-0000-0000C11C0000}"/>
    <cellStyle name="Total 2 9 2" xfId="3908" xr:uid="{00000000-0005-0000-0000-0000C21C0000}"/>
    <cellStyle name="Total 2 9 2 2" xfId="3909" xr:uid="{00000000-0005-0000-0000-0000C31C0000}"/>
    <cellStyle name="Total 2 9 2 2 2" xfId="7843" xr:uid="{00000000-0005-0000-0000-0000C41C0000}"/>
    <cellStyle name="Total 2 9 2 3" xfId="7842" xr:uid="{00000000-0005-0000-0000-0000C51C0000}"/>
    <cellStyle name="Total 2 9 3" xfId="3910" xr:uid="{00000000-0005-0000-0000-0000C61C0000}"/>
    <cellStyle name="Total 2 9 3 2" xfId="3911" xr:uid="{00000000-0005-0000-0000-0000C71C0000}"/>
    <cellStyle name="Total 2 9 3 2 2" xfId="7845" xr:uid="{00000000-0005-0000-0000-0000C81C0000}"/>
    <cellStyle name="Total 2 9 3 3" xfId="7844" xr:uid="{00000000-0005-0000-0000-0000C91C0000}"/>
    <cellStyle name="Total 2 9 4" xfId="3912" xr:uid="{00000000-0005-0000-0000-0000CA1C0000}"/>
    <cellStyle name="Total 2 9 4 2" xfId="3913" xr:uid="{00000000-0005-0000-0000-0000CB1C0000}"/>
    <cellStyle name="Total 2 9 4 2 2" xfId="7847" xr:uid="{00000000-0005-0000-0000-0000CC1C0000}"/>
    <cellStyle name="Total 2 9 4 3" xfId="7846" xr:uid="{00000000-0005-0000-0000-0000CD1C0000}"/>
    <cellStyle name="Total 2 9 5" xfId="3914" xr:uid="{00000000-0005-0000-0000-0000CE1C0000}"/>
    <cellStyle name="Total 2 9 5 2" xfId="3915" xr:uid="{00000000-0005-0000-0000-0000CF1C0000}"/>
    <cellStyle name="Total 2 9 5 2 2" xfId="7849" xr:uid="{00000000-0005-0000-0000-0000D01C0000}"/>
    <cellStyle name="Total 2 9 5 3" xfId="7848" xr:uid="{00000000-0005-0000-0000-0000D11C0000}"/>
    <cellStyle name="Total 2 9 6" xfId="3916" xr:uid="{00000000-0005-0000-0000-0000D21C0000}"/>
    <cellStyle name="Total 2 9 6 2" xfId="3917" xr:uid="{00000000-0005-0000-0000-0000D31C0000}"/>
    <cellStyle name="Total 2 9 6 2 2" xfId="7851" xr:uid="{00000000-0005-0000-0000-0000D41C0000}"/>
    <cellStyle name="Total 2 9 6 3" xfId="7850" xr:uid="{00000000-0005-0000-0000-0000D51C0000}"/>
    <cellStyle name="Total 2 9 7" xfId="3918" xr:uid="{00000000-0005-0000-0000-0000D61C0000}"/>
    <cellStyle name="Total 2 9 7 2" xfId="3919" xr:uid="{00000000-0005-0000-0000-0000D71C0000}"/>
    <cellStyle name="Total 2 9 7 2 2" xfId="7853" xr:uid="{00000000-0005-0000-0000-0000D81C0000}"/>
    <cellStyle name="Total 2 9 7 3" xfId="7852" xr:uid="{00000000-0005-0000-0000-0000D91C0000}"/>
    <cellStyle name="Total 2 9 8" xfId="3920" xr:uid="{00000000-0005-0000-0000-0000DA1C0000}"/>
    <cellStyle name="Total 2 9 8 2" xfId="7854" xr:uid="{00000000-0005-0000-0000-0000DB1C0000}"/>
    <cellStyle name="Total 2 9 9" xfId="7841" xr:uid="{00000000-0005-0000-0000-0000DC1C0000}"/>
    <cellStyle name="Total 3" xfId="3921" xr:uid="{00000000-0005-0000-0000-0000DD1C0000}"/>
    <cellStyle name="Total 3 10" xfId="3922" xr:uid="{00000000-0005-0000-0000-0000DE1C0000}"/>
    <cellStyle name="Total 3 10 2" xfId="3923" xr:uid="{00000000-0005-0000-0000-0000DF1C0000}"/>
    <cellStyle name="Total 3 10 2 2" xfId="3924" xr:uid="{00000000-0005-0000-0000-0000E01C0000}"/>
    <cellStyle name="Total 3 10 2 2 2" xfId="7858" xr:uid="{00000000-0005-0000-0000-0000E11C0000}"/>
    <cellStyle name="Total 3 10 2 3" xfId="7857" xr:uid="{00000000-0005-0000-0000-0000E21C0000}"/>
    <cellStyle name="Total 3 10 3" xfId="3925" xr:uid="{00000000-0005-0000-0000-0000E31C0000}"/>
    <cellStyle name="Total 3 10 3 2" xfId="7859" xr:uid="{00000000-0005-0000-0000-0000E41C0000}"/>
    <cellStyle name="Total 3 10 4" xfId="7856" xr:uid="{00000000-0005-0000-0000-0000E51C0000}"/>
    <cellStyle name="Total 3 11" xfId="3926" xr:uid="{00000000-0005-0000-0000-0000E61C0000}"/>
    <cellStyle name="Total 3 11 2" xfId="3927" xr:uid="{00000000-0005-0000-0000-0000E71C0000}"/>
    <cellStyle name="Total 3 11 2 2" xfId="3928" xr:uid="{00000000-0005-0000-0000-0000E81C0000}"/>
    <cellStyle name="Total 3 11 2 2 2" xfId="7862" xr:uid="{00000000-0005-0000-0000-0000E91C0000}"/>
    <cellStyle name="Total 3 11 2 3" xfId="7861" xr:uid="{00000000-0005-0000-0000-0000EA1C0000}"/>
    <cellStyle name="Total 3 11 3" xfId="3929" xr:uid="{00000000-0005-0000-0000-0000EB1C0000}"/>
    <cellStyle name="Total 3 11 3 2" xfId="7863" xr:uid="{00000000-0005-0000-0000-0000EC1C0000}"/>
    <cellStyle name="Total 3 11 4" xfId="7860" xr:uid="{00000000-0005-0000-0000-0000ED1C0000}"/>
    <cellStyle name="Total 3 12" xfId="3930" xr:uid="{00000000-0005-0000-0000-0000EE1C0000}"/>
    <cellStyle name="Total 3 12 2" xfId="3931" xr:uid="{00000000-0005-0000-0000-0000EF1C0000}"/>
    <cellStyle name="Total 3 12 2 2" xfId="3932" xr:uid="{00000000-0005-0000-0000-0000F01C0000}"/>
    <cellStyle name="Total 3 12 2 2 2" xfId="7866" xr:uid="{00000000-0005-0000-0000-0000F11C0000}"/>
    <cellStyle name="Total 3 12 2 3" xfId="7865" xr:uid="{00000000-0005-0000-0000-0000F21C0000}"/>
    <cellStyle name="Total 3 12 3" xfId="3933" xr:uid="{00000000-0005-0000-0000-0000F31C0000}"/>
    <cellStyle name="Total 3 12 3 2" xfId="7867" xr:uid="{00000000-0005-0000-0000-0000F41C0000}"/>
    <cellStyle name="Total 3 12 4" xfId="7864" xr:uid="{00000000-0005-0000-0000-0000F51C0000}"/>
    <cellStyle name="Total 3 13" xfId="3934" xr:uid="{00000000-0005-0000-0000-0000F61C0000}"/>
    <cellStyle name="Total 3 13 2" xfId="3935" xr:uid="{00000000-0005-0000-0000-0000F71C0000}"/>
    <cellStyle name="Total 3 13 2 2" xfId="3936" xr:uid="{00000000-0005-0000-0000-0000F81C0000}"/>
    <cellStyle name="Total 3 13 2 2 2" xfId="7870" xr:uid="{00000000-0005-0000-0000-0000F91C0000}"/>
    <cellStyle name="Total 3 13 2 3" xfId="7869" xr:uid="{00000000-0005-0000-0000-0000FA1C0000}"/>
    <cellStyle name="Total 3 13 3" xfId="3937" xr:uid="{00000000-0005-0000-0000-0000FB1C0000}"/>
    <cellStyle name="Total 3 13 3 2" xfId="7871" xr:uid="{00000000-0005-0000-0000-0000FC1C0000}"/>
    <cellStyle name="Total 3 13 4" xfId="7868" xr:uid="{00000000-0005-0000-0000-0000FD1C0000}"/>
    <cellStyle name="Total 3 14" xfId="3938" xr:uid="{00000000-0005-0000-0000-0000FE1C0000}"/>
    <cellStyle name="Total 3 14 2" xfId="3939" xr:uid="{00000000-0005-0000-0000-0000FF1C0000}"/>
    <cellStyle name="Total 3 14 2 2" xfId="7873" xr:uid="{00000000-0005-0000-0000-0000001D0000}"/>
    <cellStyle name="Total 3 14 3" xfId="7872" xr:uid="{00000000-0005-0000-0000-0000011D0000}"/>
    <cellStyle name="Total 3 15" xfId="3940" xr:uid="{00000000-0005-0000-0000-0000021D0000}"/>
    <cellStyle name="Total 3 15 2" xfId="3941" xr:uid="{00000000-0005-0000-0000-0000031D0000}"/>
    <cellStyle name="Total 3 15 2 2" xfId="7875" xr:uid="{00000000-0005-0000-0000-0000041D0000}"/>
    <cellStyle name="Total 3 15 3" xfId="7874" xr:uid="{00000000-0005-0000-0000-0000051D0000}"/>
    <cellStyle name="Total 3 16" xfId="3942" xr:uid="{00000000-0005-0000-0000-0000061D0000}"/>
    <cellStyle name="Total 3 16 2" xfId="3943" xr:uid="{00000000-0005-0000-0000-0000071D0000}"/>
    <cellStyle name="Total 3 16 2 2" xfId="7877" xr:uid="{00000000-0005-0000-0000-0000081D0000}"/>
    <cellStyle name="Total 3 16 3" xfId="7876" xr:uid="{00000000-0005-0000-0000-0000091D0000}"/>
    <cellStyle name="Total 3 17" xfId="7855" xr:uid="{00000000-0005-0000-0000-00000A1D0000}"/>
    <cellStyle name="Total 3 2" xfId="3944" xr:uid="{00000000-0005-0000-0000-00000B1D0000}"/>
    <cellStyle name="Total 3 2 2" xfId="3945" xr:uid="{00000000-0005-0000-0000-00000C1D0000}"/>
    <cellStyle name="Total 3 2 2 2" xfId="3946" xr:uid="{00000000-0005-0000-0000-00000D1D0000}"/>
    <cellStyle name="Total 3 2 2 2 2" xfId="7880" xr:uid="{00000000-0005-0000-0000-00000E1D0000}"/>
    <cellStyle name="Total 3 2 2 3" xfId="7879" xr:uid="{00000000-0005-0000-0000-00000F1D0000}"/>
    <cellStyle name="Total 3 2 3" xfId="3947" xr:uid="{00000000-0005-0000-0000-0000101D0000}"/>
    <cellStyle name="Total 3 2 3 2" xfId="3948" xr:uid="{00000000-0005-0000-0000-0000111D0000}"/>
    <cellStyle name="Total 3 2 3 2 2" xfId="7882" xr:uid="{00000000-0005-0000-0000-0000121D0000}"/>
    <cellStyle name="Total 3 2 3 3" xfId="7881" xr:uid="{00000000-0005-0000-0000-0000131D0000}"/>
    <cellStyle name="Total 3 2 4" xfId="3949" xr:uid="{00000000-0005-0000-0000-0000141D0000}"/>
    <cellStyle name="Total 3 2 4 2" xfId="3950" xr:uid="{00000000-0005-0000-0000-0000151D0000}"/>
    <cellStyle name="Total 3 2 4 2 2" xfId="7884" xr:uid="{00000000-0005-0000-0000-0000161D0000}"/>
    <cellStyle name="Total 3 2 4 3" xfId="7883" xr:uid="{00000000-0005-0000-0000-0000171D0000}"/>
    <cellStyle name="Total 3 2 5" xfId="3951" xr:uid="{00000000-0005-0000-0000-0000181D0000}"/>
    <cellStyle name="Total 3 2 5 2" xfId="3952" xr:uid="{00000000-0005-0000-0000-0000191D0000}"/>
    <cellStyle name="Total 3 2 5 2 2" xfId="7886" xr:uid="{00000000-0005-0000-0000-00001A1D0000}"/>
    <cellStyle name="Total 3 2 5 3" xfId="7885" xr:uid="{00000000-0005-0000-0000-00001B1D0000}"/>
    <cellStyle name="Total 3 2 6" xfId="3953" xr:uid="{00000000-0005-0000-0000-00001C1D0000}"/>
    <cellStyle name="Total 3 2 6 2" xfId="3954" xr:uid="{00000000-0005-0000-0000-00001D1D0000}"/>
    <cellStyle name="Total 3 2 6 2 2" xfId="7888" xr:uid="{00000000-0005-0000-0000-00001E1D0000}"/>
    <cellStyle name="Total 3 2 6 3" xfId="7887" xr:uid="{00000000-0005-0000-0000-00001F1D0000}"/>
    <cellStyle name="Total 3 2 7" xfId="3955" xr:uid="{00000000-0005-0000-0000-0000201D0000}"/>
    <cellStyle name="Total 3 2 7 2" xfId="3956" xr:uid="{00000000-0005-0000-0000-0000211D0000}"/>
    <cellStyle name="Total 3 2 7 2 2" xfId="7890" xr:uid="{00000000-0005-0000-0000-0000221D0000}"/>
    <cellStyle name="Total 3 2 7 3" xfId="7889" xr:uid="{00000000-0005-0000-0000-0000231D0000}"/>
    <cellStyle name="Total 3 2 8" xfId="3957" xr:uid="{00000000-0005-0000-0000-0000241D0000}"/>
    <cellStyle name="Total 3 2 8 2" xfId="7891" xr:uid="{00000000-0005-0000-0000-0000251D0000}"/>
    <cellStyle name="Total 3 2 9" xfId="7878" xr:uid="{00000000-0005-0000-0000-0000261D0000}"/>
    <cellStyle name="Total 3 3" xfId="3958" xr:uid="{00000000-0005-0000-0000-0000271D0000}"/>
    <cellStyle name="Total 3 3 2" xfId="3959" xr:uid="{00000000-0005-0000-0000-0000281D0000}"/>
    <cellStyle name="Total 3 3 2 2" xfId="3960" xr:uid="{00000000-0005-0000-0000-0000291D0000}"/>
    <cellStyle name="Total 3 3 2 2 2" xfId="7894" xr:uid="{00000000-0005-0000-0000-00002A1D0000}"/>
    <cellStyle name="Total 3 3 2 3" xfId="7893" xr:uid="{00000000-0005-0000-0000-00002B1D0000}"/>
    <cellStyle name="Total 3 3 3" xfId="3961" xr:uid="{00000000-0005-0000-0000-00002C1D0000}"/>
    <cellStyle name="Total 3 3 3 2" xfId="3962" xr:uid="{00000000-0005-0000-0000-00002D1D0000}"/>
    <cellStyle name="Total 3 3 3 2 2" xfId="7896" xr:uid="{00000000-0005-0000-0000-00002E1D0000}"/>
    <cellStyle name="Total 3 3 3 3" xfId="7895" xr:uid="{00000000-0005-0000-0000-00002F1D0000}"/>
    <cellStyle name="Total 3 3 4" xfId="3963" xr:uid="{00000000-0005-0000-0000-0000301D0000}"/>
    <cellStyle name="Total 3 3 4 2" xfId="3964" xr:uid="{00000000-0005-0000-0000-0000311D0000}"/>
    <cellStyle name="Total 3 3 4 2 2" xfId="7898" xr:uid="{00000000-0005-0000-0000-0000321D0000}"/>
    <cellStyle name="Total 3 3 4 3" xfId="7897" xr:uid="{00000000-0005-0000-0000-0000331D0000}"/>
    <cellStyle name="Total 3 3 5" xfId="3965" xr:uid="{00000000-0005-0000-0000-0000341D0000}"/>
    <cellStyle name="Total 3 3 5 2" xfId="3966" xr:uid="{00000000-0005-0000-0000-0000351D0000}"/>
    <cellStyle name="Total 3 3 5 2 2" xfId="7900" xr:uid="{00000000-0005-0000-0000-0000361D0000}"/>
    <cellStyle name="Total 3 3 5 3" xfId="7899" xr:uid="{00000000-0005-0000-0000-0000371D0000}"/>
    <cellStyle name="Total 3 3 6" xfId="3967" xr:uid="{00000000-0005-0000-0000-0000381D0000}"/>
    <cellStyle name="Total 3 3 6 2" xfId="3968" xr:uid="{00000000-0005-0000-0000-0000391D0000}"/>
    <cellStyle name="Total 3 3 6 2 2" xfId="7902" xr:uid="{00000000-0005-0000-0000-00003A1D0000}"/>
    <cellStyle name="Total 3 3 6 3" xfId="7901" xr:uid="{00000000-0005-0000-0000-00003B1D0000}"/>
    <cellStyle name="Total 3 3 7" xfId="3969" xr:uid="{00000000-0005-0000-0000-00003C1D0000}"/>
    <cellStyle name="Total 3 3 7 2" xfId="3970" xr:uid="{00000000-0005-0000-0000-00003D1D0000}"/>
    <cellStyle name="Total 3 3 7 2 2" xfId="7904" xr:uid="{00000000-0005-0000-0000-00003E1D0000}"/>
    <cellStyle name="Total 3 3 7 3" xfId="7903" xr:uid="{00000000-0005-0000-0000-00003F1D0000}"/>
    <cellStyle name="Total 3 3 8" xfId="3971" xr:uid="{00000000-0005-0000-0000-0000401D0000}"/>
    <cellStyle name="Total 3 3 8 2" xfId="7905" xr:uid="{00000000-0005-0000-0000-0000411D0000}"/>
    <cellStyle name="Total 3 3 9" xfId="7892" xr:uid="{00000000-0005-0000-0000-0000421D0000}"/>
    <cellStyle name="Total 3 4" xfId="3972" xr:uid="{00000000-0005-0000-0000-0000431D0000}"/>
    <cellStyle name="Total 3 4 2" xfId="3973" xr:uid="{00000000-0005-0000-0000-0000441D0000}"/>
    <cellStyle name="Total 3 4 2 2" xfId="3974" xr:uid="{00000000-0005-0000-0000-0000451D0000}"/>
    <cellStyle name="Total 3 4 2 2 2" xfId="7908" xr:uid="{00000000-0005-0000-0000-0000461D0000}"/>
    <cellStyle name="Total 3 4 2 3" xfId="7907" xr:uid="{00000000-0005-0000-0000-0000471D0000}"/>
    <cellStyle name="Total 3 4 3" xfId="3975" xr:uid="{00000000-0005-0000-0000-0000481D0000}"/>
    <cellStyle name="Total 3 4 3 2" xfId="3976" xr:uid="{00000000-0005-0000-0000-0000491D0000}"/>
    <cellStyle name="Total 3 4 3 2 2" xfId="7910" xr:uid="{00000000-0005-0000-0000-00004A1D0000}"/>
    <cellStyle name="Total 3 4 3 3" xfId="7909" xr:uid="{00000000-0005-0000-0000-00004B1D0000}"/>
    <cellStyle name="Total 3 4 4" xfId="3977" xr:uid="{00000000-0005-0000-0000-00004C1D0000}"/>
    <cellStyle name="Total 3 4 4 2" xfId="3978" xr:uid="{00000000-0005-0000-0000-00004D1D0000}"/>
    <cellStyle name="Total 3 4 4 2 2" xfId="7912" xr:uid="{00000000-0005-0000-0000-00004E1D0000}"/>
    <cellStyle name="Total 3 4 4 3" xfId="7911" xr:uid="{00000000-0005-0000-0000-00004F1D0000}"/>
    <cellStyle name="Total 3 4 5" xfId="3979" xr:uid="{00000000-0005-0000-0000-0000501D0000}"/>
    <cellStyle name="Total 3 4 5 2" xfId="3980" xr:uid="{00000000-0005-0000-0000-0000511D0000}"/>
    <cellStyle name="Total 3 4 5 2 2" xfId="7914" xr:uid="{00000000-0005-0000-0000-0000521D0000}"/>
    <cellStyle name="Total 3 4 5 3" xfId="7913" xr:uid="{00000000-0005-0000-0000-0000531D0000}"/>
    <cellStyle name="Total 3 4 6" xfId="3981" xr:uid="{00000000-0005-0000-0000-0000541D0000}"/>
    <cellStyle name="Total 3 4 6 2" xfId="3982" xr:uid="{00000000-0005-0000-0000-0000551D0000}"/>
    <cellStyle name="Total 3 4 6 2 2" xfId="7916" xr:uid="{00000000-0005-0000-0000-0000561D0000}"/>
    <cellStyle name="Total 3 4 6 3" xfId="7915" xr:uid="{00000000-0005-0000-0000-0000571D0000}"/>
    <cellStyle name="Total 3 4 7" xfId="3983" xr:uid="{00000000-0005-0000-0000-0000581D0000}"/>
    <cellStyle name="Total 3 4 7 2" xfId="3984" xr:uid="{00000000-0005-0000-0000-0000591D0000}"/>
    <cellStyle name="Total 3 4 7 2 2" xfId="7918" xr:uid="{00000000-0005-0000-0000-00005A1D0000}"/>
    <cellStyle name="Total 3 4 7 3" xfId="7917" xr:uid="{00000000-0005-0000-0000-00005B1D0000}"/>
    <cellStyle name="Total 3 4 8" xfId="3985" xr:uid="{00000000-0005-0000-0000-00005C1D0000}"/>
    <cellStyle name="Total 3 4 8 2" xfId="7919" xr:uid="{00000000-0005-0000-0000-00005D1D0000}"/>
    <cellStyle name="Total 3 4 9" xfId="7906" xr:uid="{00000000-0005-0000-0000-00005E1D0000}"/>
    <cellStyle name="Total 3 5" xfId="3986" xr:uid="{00000000-0005-0000-0000-00005F1D0000}"/>
    <cellStyle name="Total 3 5 2" xfId="3987" xr:uid="{00000000-0005-0000-0000-0000601D0000}"/>
    <cellStyle name="Total 3 5 2 2" xfId="3988" xr:uid="{00000000-0005-0000-0000-0000611D0000}"/>
    <cellStyle name="Total 3 5 2 2 2" xfId="7922" xr:uid="{00000000-0005-0000-0000-0000621D0000}"/>
    <cellStyle name="Total 3 5 2 3" xfId="7921" xr:uid="{00000000-0005-0000-0000-0000631D0000}"/>
    <cellStyle name="Total 3 5 3" xfId="3989" xr:uid="{00000000-0005-0000-0000-0000641D0000}"/>
    <cellStyle name="Total 3 5 3 2" xfId="3990" xr:uid="{00000000-0005-0000-0000-0000651D0000}"/>
    <cellStyle name="Total 3 5 3 2 2" xfId="7924" xr:uid="{00000000-0005-0000-0000-0000661D0000}"/>
    <cellStyle name="Total 3 5 3 3" xfId="7923" xr:uid="{00000000-0005-0000-0000-0000671D0000}"/>
    <cellStyle name="Total 3 5 4" xfId="3991" xr:uid="{00000000-0005-0000-0000-0000681D0000}"/>
    <cellStyle name="Total 3 5 4 2" xfId="3992" xr:uid="{00000000-0005-0000-0000-0000691D0000}"/>
    <cellStyle name="Total 3 5 4 2 2" xfId="7926" xr:uid="{00000000-0005-0000-0000-00006A1D0000}"/>
    <cellStyle name="Total 3 5 4 3" xfId="7925" xr:uid="{00000000-0005-0000-0000-00006B1D0000}"/>
    <cellStyle name="Total 3 5 5" xfId="3993" xr:uid="{00000000-0005-0000-0000-00006C1D0000}"/>
    <cellStyle name="Total 3 5 5 2" xfId="3994" xr:uid="{00000000-0005-0000-0000-00006D1D0000}"/>
    <cellStyle name="Total 3 5 5 2 2" xfId="7928" xr:uid="{00000000-0005-0000-0000-00006E1D0000}"/>
    <cellStyle name="Total 3 5 5 3" xfId="7927" xr:uid="{00000000-0005-0000-0000-00006F1D0000}"/>
    <cellStyle name="Total 3 5 6" xfId="3995" xr:uid="{00000000-0005-0000-0000-0000701D0000}"/>
    <cellStyle name="Total 3 5 6 2" xfId="3996" xr:uid="{00000000-0005-0000-0000-0000711D0000}"/>
    <cellStyle name="Total 3 5 6 2 2" xfId="7930" xr:uid="{00000000-0005-0000-0000-0000721D0000}"/>
    <cellStyle name="Total 3 5 6 3" xfId="7929" xr:uid="{00000000-0005-0000-0000-0000731D0000}"/>
    <cellStyle name="Total 3 5 7" xfId="3997" xr:uid="{00000000-0005-0000-0000-0000741D0000}"/>
    <cellStyle name="Total 3 5 7 2" xfId="3998" xr:uid="{00000000-0005-0000-0000-0000751D0000}"/>
    <cellStyle name="Total 3 5 7 2 2" xfId="7932" xr:uid="{00000000-0005-0000-0000-0000761D0000}"/>
    <cellStyle name="Total 3 5 7 3" xfId="7931" xr:uid="{00000000-0005-0000-0000-0000771D0000}"/>
    <cellStyle name="Total 3 5 8" xfId="3999" xr:uid="{00000000-0005-0000-0000-0000781D0000}"/>
    <cellStyle name="Total 3 5 8 2" xfId="7933" xr:uid="{00000000-0005-0000-0000-0000791D0000}"/>
    <cellStyle name="Total 3 5 9" xfId="7920" xr:uid="{00000000-0005-0000-0000-00007A1D0000}"/>
    <cellStyle name="Total 3 6" xfId="4000" xr:uid="{00000000-0005-0000-0000-00007B1D0000}"/>
    <cellStyle name="Total 3 6 2" xfId="4001" xr:uid="{00000000-0005-0000-0000-00007C1D0000}"/>
    <cellStyle name="Total 3 6 2 2" xfId="4002" xr:uid="{00000000-0005-0000-0000-00007D1D0000}"/>
    <cellStyle name="Total 3 6 2 2 2" xfId="7936" xr:uid="{00000000-0005-0000-0000-00007E1D0000}"/>
    <cellStyle name="Total 3 6 2 3" xfId="7935" xr:uid="{00000000-0005-0000-0000-00007F1D0000}"/>
    <cellStyle name="Total 3 6 3" xfId="4003" xr:uid="{00000000-0005-0000-0000-0000801D0000}"/>
    <cellStyle name="Total 3 6 3 2" xfId="4004" xr:uid="{00000000-0005-0000-0000-0000811D0000}"/>
    <cellStyle name="Total 3 6 3 2 2" xfId="7938" xr:uid="{00000000-0005-0000-0000-0000821D0000}"/>
    <cellStyle name="Total 3 6 3 3" xfId="7937" xr:uid="{00000000-0005-0000-0000-0000831D0000}"/>
    <cellStyle name="Total 3 6 4" xfId="4005" xr:uid="{00000000-0005-0000-0000-0000841D0000}"/>
    <cellStyle name="Total 3 6 4 2" xfId="4006" xr:uid="{00000000-0005-0000-0000-0000851D0000}"/>
    <cellStyle name="Total 3 6 4 2 2" xfId="7940" xr:uid="{00000000-0005-0000-0000-0000861D0000}"/>
    <cellStyle name="Total 3 6 4 3" xfId="7939" xr:uid="{00000000-0005-0000-0000-0000871D0000}"/>
    <cellStyle name="Total 3 6 5" xfId="4007" xr:uid="{00000000-0005-0000-0000-0000881D0000}"/>
    <cellStyle name="Total 3 6 5 2" xfId="4008" xr:uid="{00000000-0005-0000-0000-0000891D0000}"/>
    <cellStyle name="Total 3 6 5 2 2" xfId="7942" xr:uid="{00000000-0005-0000-0000-00008A1D0000}"/>
    <cellStyle name="Total 3 6 5 3" xfId="7941" xr:uid="{00000000-0005-0000-0000-00008B1D0000}"/>
    <cellStyle name="Total 3 6 6" xfId="4009" xr:uid="{00000000-0005-0000-0000-00008C1D0000}"/>
    <cellStyle name="Total 3 6 6 2" xfId="4010" xr:uid="{00000000-0005-0000-0000-00008D1D0000}"/>
    <cellStyle name="Total 3 6 6 2 2" xfId="7944" xr:uid="{00000000-0005-0000-0000-00008E1D0000}"/>
    <cellStyle name="Total 3 6 6 3" xfId="7943" xr:uid="{00000000-0005-0000-0000-00008F1D0000}"/>
    <cellStyle name="Total 3 6 7" xfId="4011" xr:uid="{00000000-0005-0000-0000-0000901D0000}"/>
    <cellStyle name="Total 3 6 7 2" xfId="4012" xr:uid="{00000000-0005-0000-0000-0000911D0000}"/>
    <cellStyle name="Total 3 6 7 2 2" xfId="7946" xr:uid="{00000000-0005-0000-0000-0000921D0000}"/>
    <cellStyle name="Total 3 6 7 3" xfId="7945" xr:uid="{00000000-0005-0000-0000-0000931D0000}"/>
    <cellStyle name="Total 3 6 8" xfId="4013" xr:uid="{00000000-0005-0000-0000-0000941D0000}"/>
    <cellStyle name="Total 3 6 8 2" xfId="7947" xr:uid="{00000000-0005-0000-0000-0000951D0000}"/>
    <cellStyle name="Total 3 6 9" xfId="7934" xr:uid="{00000000-0005-0000-0000-0000961D0000}"/>
    <cellStyle name="Total 3 7" xfId="4014" xr:uid="{00000000-0005-0000-0000-0000971D0000}"/>
    <cellStyle name="Total 3 7 2" xfId="4015" xr:uid="{00000000-0005-0000-0000-0000981D0000}"/>
    <cellStyle name="Total 3 7 2 2" xfId="4016" xr:uid="{00000000-0005-0000-0000-0000991D0000}"/>
    <cellStyle name="Total 3 7 2 2 2" xfId="7950" xr:uid="{00000000-0005-0000-0000-00009A1D0000}"/>
    <cellStyle name="Total 3 7 2 3" xfId="7949" xr:uid="{00000000-0005-0000-0000-00009B1D0000}"/>
    <cellStyle name="Total 3 7 3" xfId="4017" xr:uid="{00000000-0005-0000-0000-00009C1D0000}"/>
    <cellStyle name="Total 3 7 3 2" xfId="4018" xr:uid="{00000000-0005-0000-0000-00009D1D0000}"/>
    <cellStyle name="Total 3 7 3 2 2" xfId="7952" xr:uid="{00000000-0005-0000-0000-00009E1D0000}"/>
    <cellStyle name="Total 3 7 3 3" xfId="7951" xr:uid="{00000000-0005-0000-0000-00009F1D0000}"/>
    <cellStyle name="Total 3 7 4" xfId="4019" xr:uid="{00000000-0005-0000-0000-0000A01D0000}"/>
    <cellStyle name="Total 3 7 4 2" xfId="4020" xr:uid="{00000000-0005-0000-0000-0000A11D0000}"/>
    <cellStyle name="Total 3 7 4 2 2" xfId="7954" xr:uid="{00000000-0005-0000-0000-0000A21D0000}"/>
    <cellStyle name="Total 3 7 4 3" xfId="7953" xr:uid="{00000000-0005-0000-0000-0000A31D0000}"/>
    <cellStyle name="Total 3 7 5" xfId="4021" xr:uid="{00000000-0005-0000-0000-0000A41D0000}"/>
    <cellStyle name="Total 3 7 5 2" xfId="4022" xr:uid="{00000000-0005-0000-0000-0000A51D0000}"/>
    <cellStyle name="Total 3 7 5 2 2" xfId="7956" xr:uid="{00000000-0005-0000-0000-0000A61D0000}"/>
    <cellStyle name="Total 3 7 5 3" xfId="7955" xr:uid="{00000000-0005-0000-0000-0000A71D0000}"/>
    <cellStyle name="Total 3 7 6" xfId="4023" xr:uid="{00000000-0005-0000-0000-0000A81D0000}"/>
    <cellStyle name="Total 3 7 6 2" xfId="4024" xr:uid="{00000000-0005-0000-0000-0000A91D0000}"/>
    <cellStyle name="Total 3 7 6 2 2" xfId="7958" xr:uid="{00000000-0005-0000-0000-0000AA1D0000}"/>
    <cellStyle name="Total 3 7 6 3" xfId="7957" xr:uid="{00000000-0005-0000-0000-0000AB1D0000}"/>
    <cellStyle name="Total 3 7 7" xfId="4025" xr:uid="{00000000-0005-0000-0000-0000AC1D0000}"/>
    <cellStyle name="Total 3 7 7 2" xfId="4026" xr:uid="{00000000-0005-0000-0000-0000AD1D0000}"/>
    <cellStyle name="Total 3 7 7 2 2" xfId="7960" xr:uid="{00000000-0005-0000-0000-0000AE1D0000}"/>
    <cellStyle name="Total 3 7 7 3" xfId="7959" xr:uid="{00000000-0005-0000-0000-0000AF1D0000}"/>
    <cellStyle name="Total 3 7 8" xfId="4027" xr:uid="{00000000-0005-0000-0000-0000B01D0000}"/>
    <cellStyle name="Total 3 7 8 2" xfId="7961" xr:uid="{00000000-0005-0000-0000-0000B11D0000}"/>
    <cellStyle name="Total 3 7 9" xfId="7948" xr:uid="{00000000-0005-0000-0000-0000B21D0000}"/>
    <cellStyle name="Total 3 8" xfId="4028" xr:uid="{00000000-0005-0000-0000-0000B31D0000}"/>
    <cellStyle name="Total 3 8 2" xfId="4029" xr:uid="{00000000-0005-0000-0000-0000B41D0000}"/>
    <cellStyle name="Total 3 8 2 2" xfId="4030" xr:uid="{00000000-0005-0000-0000-0000B51D0000}"/>
    <cellStyle name="Total 3 8 2 2 2" xfId="7964" xr:uid="{00000000-0005-0000-0000-0000B61D0000}"/>
    <cellStyle name="Total 3 8 2 3" xfId="7963" xr:uid="{00000000-0005-0000-0000-0000B71D0000}"/>
    <cellStyle name="Total 3 8 3" xfId="4031" xr:uid="{00000000-0005-0000-0000-0000B81D0000}"/>
    <cellStyle name="Total 3 8 3 2" xfId="4032" xr:uid="{00000000-0005-0000-0000-0000B91D0000}"/>
    <cellStyle name="Total 3 8 3 2 2" xfId="7966" xr:uid="{00000000-0005-0000-0000-0000BA1D0000}"/>
    <cellStyle name="Total 3 8 3 3" xfId="7965" xr:uid="{00000000-0005-0000-0000-0000BB1D0000}"/>
    <cellStyle name="Total 3 8 4" xfId="4033" xr:uid="{00000000-0005-0000-0000-0000BC1D0000}"/>
    <cellStyle name="Total 3 8 4 2" xfId="4034" xr:uid="{00000000-0005-0000-0000-0000BD1D0000}"/>
    <cellStyle name="Total 3 8 4 2 2" xfId="7968" xr:uid="{00000000-0005-0000-0000-0000BE1D0000}"/>
    <cellStyle name="Total 3 8 4 3" xfId="7967" xr:uid="{00000000-0005-0000-0000-0000BF1D0000}"/>
    <cellStyle name="Total 3 8 5" xfId="4035" xr:uid="{00000000-0005-0000-0000-0000C01D0000}"/>
    <cellStyle name="Total 3 8 5 2" xfId="4036" xr:uid="{00000000-0005-0000-0000-0000C11D0000}"/>
    <cellStyle name="Total 3 8 5 2 2" xfId="7970" xr:uid="{00000000-0005-0000-0000-0000C21D0000}"/>
    <cellStyle name="Total 3 8 5 3" xfId="7969" xr:uid="{00000000-0005-0000-0000-0000C31D0000}"/>
    <cellStyle name="Total 3 8 6" xfId="4037" xr:uid="{00000000-0005-0000-0000-0000C41D0000}"/>
    <cellStyle name="Total 3 8 6 2" xfId="4038" xr:uid="{00000000-0005-0000-0000-0000C51D0000}"/>
    <cellStyle name="Total 3 8 6 2 2" xfId="7972" xr:uid="{00000000-0005-0000-0000-0000C61D0000}"/>
    <cellStyle name="Total 3 8 6 3" xfId="7971" xr:uid="{00000000-0005-0000-0000-0000C71D0000}"/>
    <cellStyle name="Total 3 8 7" xfId="4039" xr:uid="{00000000-0005-0000-0000-0000C81D0000}"/>
    <cellStyle name="Total 3 8 7 2" xfId="4040" xr:uid="{00000000-0005-0000-0000-0000C91D0000}"/>
    <cellStyle name="Total 3 8 7 2 2" xfId="7974" xr:uid="{00000000-0005-0000-0000-0000CA1D0000}"/>
    <cellStyle name="Total 3 8 7 3" xfId="7973" xr:uid="{00000000-0005-0000-0000-0000CB1D0000}"/>
    <cellStyle name="Total 3 8 8" xfId="4041" xr:uid="{00000000-0005-0000-0000-0000CC1D0000}"/>
    <cellStyle name="Total 3 8 8 2" xfId="7975" xr:uid="{00000000-0005-0000-0000-0000CD1D0000}"/>
    <cellStyle name="Total 3 8 9" xfId="7962" xr:uid="{00000000-0005-0000-0000-0000CE1D0000}"/>
    <cellStyle name="Total 3 9" xfId="4042" xr:uid="{00000000-0005-0000-0000-0000CF1D0000}"/>
    <cellStyle name="Total 3 9 2" xfId="4043" xr:uid="{00000000-0005-0000-0000-0000D01D0000}"/>
    <cellStyle name="Total 3 9 2 2" xfId="4044" xr:uid="{00000000-0005-0000-0000-0000D11D0000}"/>
    <cellStyle name="Total 3 9 2 2 2" xfId="7978" xr:uid="{00000000-0005-0000-0000-0000D21D0000}"/>
    <cellStyle name="Total 3 9 2 3" xfId="7977" xr:uid="{00000000-0005-0000-0000-0000D31D0000}"/>
    <cellStyle name="Total 3 9 3" xfId="4045" xr:uid="{00000000-0005-0000-0000-0000D41D0000}"/>
    <cellStyle name="Total 3 9 3 2" xfId="4046" xr:uid="{00000000-0005-0000-0000-0000D51D0000}"/>
    <cellStyle name="Total 3 9 3 2 2" xfId="7980" xr:uid="{00000000-0005-0000-0000-0000D61D0000}"/>
    <cellStyle name="Total 3 9 3 3" xfId="7979" xr:uid="{00000000-0005-0000-0000-0000D71D0000}"/>
    <cellStyle name="Total 3 9 4" xfId="4047" xr:uid="{00000000-0005-0000-0000-0000D81D0000}"/>
    <cellStyle name="Total 3 9 4 2" xfId="4048" xr:uid="{00000000-0005-0000-0000-0000D91D0000}"/>
    <cellStyle name="Total 3 9 4 2 2" xfId="7982" xr:uid="{00000000-0005-0000-0000-0000DA1D0000}"/>
    <cellStyle name="Total 3 9 4 3" xfId="7981" xr:uid="{00000000-0005-0000-0000-0000DB1D0000}"/>
    <cellStyle name="Total 3 9 5" xfId="4049" xr:uid="{00000000-0005-0000-0000-0000DC1D0000}"/>
    <cellStyle name="Total 3 9 5 2" xfId="4050" xr:uid="{00000000-0005-0000-0000-0000DD1D0000}"/>
    <cellStyle name="Total 3 9 5 2 2" xfId="7984" xr:uid="{00000000-0005-0000-0000-0000DE1D0000}"/>
    <cellStyle name="Total 3 9 5 3" xfId="7983" xr:uid="{00000000-0005-0000-0000-0000DF1D0000}"/>
    <cellStyle name="Total 3 9 6" xfId="4051" xr:uid="{00000000-0005-0000-0000-0000E01D0000}"/>
    <cellStyle name="Total 3 9 6 2" xfId="4052" xr:uid="{00000000-0005-0000-0000-0000E11D0000}"/>
    <cellStyle name="Total 3 9 6 2 2" xfId="7986" xr:uid="{00000000-0005-0000-0000-0000E21D0000}"/>
    <cellStyle name="Total 3 9 6 3" xfId="7985" xr:uid="{00000000-0005-0000-0000-0000E31D0000}"/>
    <cellStyle name="Total 3 9 7" xfId="4053" xr:uid="{00000000-0005-0000-0000-0000E41D0000}"/>
    <cellStyle name="Total 3 9 7 2" xfId="4054" xr:uid="{00000000-0005-0000-0000-0000E51D0000}"/>
    <cellStyle name="Total 3 9 7 2 2" xfId="7988" xr:uid="{00000000-0005-0000-0000-0000E61D0000}"/>
    <cellStyle name="Total 3 9 7 3" xfId="7987" xr:uid="{00000000-0005-0000-0000-0000E71D0000}"/>
    <cellStyle name="Total 3 9 8" xfId="4055" xr:uid="{00000000-0005-0000-0000-0000E81D0000}"/>
    <cellStyle name="Total 3 9 8 2" xfId="7989" xr:uid="{00000000-0005-0000-0000-0000E91D0000}"/>
    <cellStyle name="Total 3 9 9" xfId="7976" xr:uid="{00000000-0005-0000-0000-0000EA1D0000}"/>
    <cellStyle name="Total 4" xfId="4056" xr:uid="{00000000-0005-0000-0000-0000EB1D0000}"/>
    <cellStyle name="Total 4 10" xfId="4057" xr:uid="{00000000-0005-0000-0000-0000EC1D0000}"/>
    <cellStyle name="Total 4 10 2" xfId="4058" xr:uid="{00000000-0005-0000-0000-0000ED1D0000}"/>
    <cellStyle name="Total 4 10 2 2" xfId="4059" xr:uid="{00000000-0005-0000-0000-0000EE1D0000}"/>
    <cellStyle name="Total 4 10 2 2 2" xfId="7993" xr:uid="{00000000-0005-0000-0000-0000EF1D0000}"/>
    <cellStyle name="Total 4 10 2 3" xfId="7992" xr:uid="{00000000-0005-0000-0000-0000F01D0000}"/>
    <cellStyle name="Total 4 10 3" xfId="4060" xr:uid="{00000000-0005-0000-0000-0000F11D0000}"/>
    <cellStyle name="Total 4 10 3 2" xfId="7994" xr:uid="{00000000-0005-0000-0000-0000F21D0000}"/>
    <cellStyle name="Total 4 10 4" xfId="7991" xr:uid="{00000000-0005-0000-0000-0000F31D0000}"/>
    <cellStyle name="Total 4 11" xfId="4061" xr:uid="{00000000-0005-0000-0000-0000F41D0000}"/>
    <cellStyle name="Total 4 11 2" xfId="4062" xr:uid="{00000000-0005-0000-0000-0000F51D0000}"/>
    <cellStyle name="Total 4 11 2 2" xfId="4063" xr:uid="{00000000-0005-0000-0000-0000F61D0000}"/>
    <cellStyle name="Total 4 11 2 2 2" xfId="7997" xr:uid="{00000000-0005-0000-0000-0000F71D0000}"/>
    <cellStyle name="Total 4 11 2 3" xfId="7996" xr:uid="{00000000-0005-0000-0000-0000F81D0000}"/>
    <cellStyle name="Total 4 11 3" xfId="4064" xr:uid="{00000000-0005-0000-0000-0000F91D0000}"/>
    <cellStyle name="Total 4 11 3 2" xfId="7998" xr:uid="{00000000-0005-0000-0000-0000FA1D0000}"/>
    <cellStyle name="Total 4 11 4" xfId="7995" xr:uid="{00000000-0005-0000-0000-0000FB1D0000}"/>
    <cellStyle name="Total 4 12" xfId="4065" xr:uid="{00000000-0005-0000-0000-0000FC1D0000}"/>
    <cellStyle name="Total 4 12 2" xfId="4066" xr:uid="{00000000-0005-0000-0000-0000FD1D0000}"/>
    <cellStyle name="Total 4 12 2 2" xfId="4067" xr:uid="{00000000-0005-0000-0000-0000FE1D0000}"/>
    <cellStyle name="Total 4 12 2 2 2" xfId="8001" xr:uid="{00000000-0005-0000-0000-0000FF1D0000}"/>
    <cellStyle name="Total 4 12 2 3" xfId="8000" xr:uid="{00000000-0005-0000-0000-0000001E0000}"/>
    <cellStyle name="Total 4 12 3" xfId="4068" xr:uid="{00000000-0005-0000-0000-0000011E0000}"/>
    <cellStyle name="Total 4 12 3 2" xfId="8002" xr:uid="{00000000-0005-0000-0000-0000021E0000}"/>
    <cellStyle name="Total 4 12 4" xfId="7999" xr:uid="{00000000-0005-0000-0000-0000031E0000}"/>
    <cellStyle name="Total 4 13" xfId="4069" xr:uid="{00000000-0005-0000-0000-0000041E0000}"/>
    <cellStyle name="Total 4 13 2" xfId="4070" xr:uid="{00000000-0005-0000-0000-0000051E0000}"/>
    <cellStyle name="Total 4 13 2 2" xfId="4071" xr:uid="{00000000-0005-0000-0000-0000061E0000}"/>
    <cellStyle name="Total 4 13 2 2 2" xfId="8005" xr:uid="{00000000-0005-0000-0000-0000071E0000}"/>
    <cellStyle name="Total 4 13 2 3" xfId="8004" xr:uid="{00000000-0005-0000-0000-0000081E0000}"/>
    <cellStyle name="Total 4 13 3" xfId="4072" xr:uid="{00000000-0005-0000-0000-0000091E0000}"/>
    <cellStyle name="Total 4 13 3 2" xfId="8006" xr:uid="{00000000-0005-0000-0000-00000A1E0000}"/>
    <cellStyle name="Total 4 13 4" xfId="8003" xr:uid="{00000000-0005-0000-0000-00000B1E0000}"/>
    <cellStyle name="Total 4 14" xfId="4073" xr:uid="{00000000-0005-0000-0000-00000C1E0000}"/>
    <cellStyle name="Total 4 14 2" xfId="4074" xr:uid="{00000000-0005-0000-0000-00000D1E0000}"/>
    <cellStyle name="Total 4 14 2 2" xfId="8008" xr:uid="{00000000-0005-0000-0000-00000E1E0000}"/>
    <cellStyle name="Total 4 14 3" xfId="8007" xr:uid="{00000000-0005-0000-0000-00000F1E0000}"/>
    <cellStyle name="Total 4 15" xfId="4075" xr:uid="{00000000-0005-0000-0000-0000101E0000}"/>
    <cellStyle name="Total 4 15 2" xfId="4076" xr:uid="{00000000-0005-0000-0000-0000111E0000}"/>
    <cellStyle name="Total 4 15 2 2" xfId="8010" xr:uid="{00000000-0005-0000-0000-0000121E0000}"/>
    <cellStyle name="Total 4 15 3" xfId="8009" xr:uid="{00000000-0005-0000-0000-0000131E0000}"/>
    <cellStyle name="Total 4 16" xfId="4077" xr:uid="{00000000-0005-0000-0000-0000141E0000}"/>
    <cellStyle name="Total 4 16 2" xfId="4078" xr:uid="{00000000-0005-0000-0000-0000151E0000}"/>
    <cellStyle name="Total 4 16 2 2" xfId="8012" xr:uid="{00000000-0005-0000-0000-0000161E0000}"/>
    <cellStyle name="Total 4 16 3" xfId="8011" xr:uid="{00000000-0005-0000-0000-0000171E0000}"/>
    <cellStyle name="Total 4 17" xfId="7990" xr:uid="{00000000-0005-0000-0000-0000181E0000}"/>
    <cellStyle name="Total 4 2" xfId="4079" xr:uid="{00000000-0005-0000-0000-0000191E0000}"/>
    <cellStyle name="Total 4 2 2" xfId="4080" xr:uid="{00000000-0005-0000-0000-00001A1E0000}"/>
    <cellStyle name="Total 4 2 2 2" xfId="4081" xr:uid="{00000000-0005-0000-0000-00001B1E0000}"/>
    <cellStyle name="Total 4 2 2 2 2" xfId="8015" xr:uid="{00000000-0005-0000-0000-00001C1E0000}"/>
    <cellStyle name="Total 4 2 2 3" xfId="8014" xr:uid="{00000000-0005-0000-0000-00001D1E0000}"/>
    <cellStyle name="Total 4 2 3" xfId="4082" xr:uid="{00000000-0005-0000-0000-00001E1E0000}"/>
    <cellStyle name="Total 4 2 3 2" xfId="4083" xr:uid="{00000000-0005-0000-0000-00001F1E0000}"/>
    <cellStyle name="Total 4 2 3 2 2" xfId="8017" xr:uid="{00000000-0005-0000-0000-0000201E0000}"/>
    <cellStyle name="Total 4 2 3 3" xfId="8016" xr:uid="{00000000-0005-0000-0000-0000211E0000}"/>
    <cellStyle name="Total 4 2 4" xfId="4084" xr:uid="{00000000-0005-0000-0000-0000221E0000}"/>
    <cellStyle name="Total 4 2 4 2" xfId="4085" xr:uid="{00000000-0005-0000-0000-0000231E0000}"/>
    <cellStyle name="Total 4 2 4 2 2" xfId="8019" xr:uid="{00000000-0005-0000-0000-0000241E0000}"/>
    <cellStyle name="Total 4 2 4 3" xfId="8018" xr:uid="{00000000-0005-0000-0000-0000251E0000}"/>
    <cellStyle name="Total 4 2 5" xfId="4086" xr:uid="{00000000-0005-0000-0000-0000261E0000}"/>
    <cellStyle name="Total 4 2 5 2" xfId="4087" xr:uid="{00000000-0005-0000-0000-0000271E0000}"/>
    <cellStyle name="Total 4 2 5 2 2" xfId="8021" xr:uid="{00000000-0005-0000-0000-0000281E0000}"/>
    <cellStyle name="Total 4 2 5 3" xfId="8020" xr:uid="{00000000-0005-0000-0000-0000291E0000}"/>
    <cellStyle name="Total 4 2 6" xfId="4088" xr:uid="{00000000-0005-0000-0000-00002A1E0000}"/>
    <cellStyle name="Total 4 2 6 2" xfId="4089" xr:uid="{00000000-0005-0000-0000-00002B1E0000}"/>
    <cellStyle name="Total 4 2 6 2 2" xfId="8023" xr:uid="{00000000-0005-0000-0000-00002C1E0000}"/>
    <cellStyle name="Total 4 2 6 3" xfId="8022" xr:uid="{00000000-0005-0000-0000-00002D1E0000}"/>
    <cellStyle name="Total 4 2 7" xfId="4090" xr:uid="{00000000-0005-0000-0000-00002E1E0000}"/>
    <cellStyle name="Total 4 2 7 2" xfId="4091" xr:uid="{00000000-0005-0000-0000-00002F1E0000}"/>
    <cellStyle name="Total 4 2 7 2 2" xfId="8025" xr:uid="{00000000-0005-0000-0000-0000301E0000}"/>
    <cellStyle name="Total 4 2 7 3" xfId="8024" xr:uid="{00000000-0005-0000-0000-0000311E0000}"/>
    <cellStyle name="Total 4 2 8" xfId="4092" xr:uid="{00000000-0005-0000-0000-0000321E0000}"/>
    <cellStyle name="Total 4 2 8 2" xfId="8026" xr:uid="{00000000-0005-0000-0000-0000331E0000}"/>
    <cellStyle name="Total 4 2 9" xfId="8013" xr:uid="{00000000-0005-0000-0000-0000341E0000}"/>
    <cellStyle name="Total 4 3" xfId="4093" xr:uid="{00000000-0005-0000-0000-0000351E0000}"/>
    <cellStyle name="Total 4 3 2" xfId="4094" xr:uid="{00000000-0005-0000-0000-0000361E0000}"/>
    <cellStyle name="Total 4 3 2 2" xfId="4095" xr:uid="{00000000-0005-0000-0000-0000371E0000}"/>
    <cellStyle name="Total 4 3 2 2 2" xfId="8029" xr:uid="{00000000-0005-0000-0000-0000381E0000}"/>
    <cellStyle name="Total 4 3 2 3" xfId="8028" xr:uid="{00000000-0005-0000-0000-0000391E0000}"/>
    <cellStyle name="Total 4 3 3" xfId="4096" xr:uid="{00000000-0005-0000-0000-00003A1E0000}"/>
    <cellStyle name="Total 4 3 3 2" xfId="4097" xr:uid="{00000000-0005-0000-0000-00003B1E0000}"/>
    <cellStyle name="Total 4 3 3 2 2" xfId="8031" xr:uid="{00000000-0005-0000-0000-00003C1E0000}"/>
    <cellStyle name="Total 4 3 3 3" xfId="8030" xr:uid="{00000000-0005-0000-0000-00003D1E0000}"/>
    <cellStyle name="Total 4 3 4" xfId="4098" xr:uid="{00000000-0005-0000-0000-00003E1E0000}"/>
    <cellStyle name="Total 4 3 4 2" xfId="4099" xr:uid="{00000000-0005-0000-0000-00003F1E0000}"/>
    <cellStyle name="Total 4 3 4 2 2" xfId="8033" xr:uid="{00000000-0005-0000-0000-0000401E0000}"/>
    <cellStyle name="Total 4 3 4 3" xfId="8032" xr:uid="{00000000-0005-0000-0000-0000411E0000}"/>
    <cellStyle name="Total 4 3 5" xfId="4100" xr:uid="{00000000-0005-0000-0000-0000421E0000}"/>
    <cellStyle name="Total 4 3 5 2" xfId="4101" xr:uid="{00000000-0005-0000-0000-0000431E0000}"/>
    <cellStyle name="Total 4 3 5 2 2" xfId="8035" xr:uid="{00000000-0005-0000-0000-0000441E0000}"/>
    <cellStyle name="Total 4 3 5 3" xfId="8034" xr:uid="{00000000-0005-0000-0000-0000451E0000}"/>
    <cellStyle name="Total 4 3 6" xfId="4102" xr:uid="{00000000-0005-0000-0000-0000461E0000}"/>
    <cellStyle name="Total 4 3 6 2" xfId="4103" xr:uid="{00000000-0005-0000-0000-0000471E0000}"/>
    <cellStyle name="Total 4 3 6 2 2" xfId="8037" xr:uid="{00000000-0005-0000-0000-0000481E0000}"/>
    <cellStyle name="Total 4 3 6 3" xfId="8036" xr:uid="{00000000-0005-0000-0000-0000491E0000}"/>
    <cellStyle name="Total 4 3 7" xfId="4104" xr:uid="{00000000-0005-0000-0000-00004A1E0000}"/>
    <cellStyle name="Total 4 3 7 2" xfId="4105" xr:uid="{00000000-0005-0000-0000-00004B1E0000}"/>
    <cellStyle name="Total 4 3 7 2 2" xfId="8039" xr:uid="{00000000-0005-0000-0000-00004C1E0000}"/>
    <cellStyle name="Total 4 3 7 3" xfId="8038" xr:uid="{00000000-0005-0000-0000-00004D1E0000}"/>
    <cellStyle name="Total 4 3 8" xfId="4106" xr:uid="{00000000-0005-0000-0000-00004E1E0000}"/>
    <cellStyle name="Total 4 3 8 2" xfId="8040" xr:uid="{00000000-0005-0000-0000-00004F1E0000}"/>
    <cellStyle name="Total 4 3 9" xfId="8027" xr:uid="{00000000-0005-0000-0000-0000501E0000}"/>
    <cellStyle name="Total 4 4" xfId="4107" xr:uid="{00000000-0005-0000-0000-0000511E0000}"/>
    <cellStyle name="Total 4 4 2" xfId="4108" xr:uid="{00000000-0005-0000-0000-0000521E0000}"/>
    <cellStyle name="Total 4 4 2 2" xfId="4109" xr:uid="{00000000-0005-0000-0000-0000531E0000}"/>
    <cellStyle name="Total 4 4 2 2 2" xfId="8043" xr:uid="{00000000-0005-0000-0000-0000541E0000}"/>
    <cellStyle name="Total 4 4 2 3" xfId="8042" xr:uid="{00000000-0005-0000-0000-0000551E0000}"/>
    <cellStyle name="Total 4 4 3" xfId="4110" xr:uid="{00000000-0005-0000-0000-0000561E0000}"/>
    <cellStyle name="Total 4 4 3 2" xfId="4111" xr:uid="{00000000-0005-0000-0000-0000571E0000}"/>
    <cellStyle name="Total 4 4 3 2 2" xfId="8045" xr:uid="{00000000-0005-0000-0000-0000581E0000}"/>
    <cellStyle name="Total 4 4 3 3" xfId="8044" xr:uid="{00000000-0005-0000-0000-0000591E0000}"/>
    <cellStyle name="Total 4 4 4" xfId="4112" xr:uid="{00000000-0005-0000-0000-00005A1E0000}"/>
    <cellStyle name="Total 4 4 4 2" xfId="4113" xr:uid="{00000000-0005-0000-0000-00005B1E0000}"/>
    <cellStyle name="Total 4 4 4 2 2" xfId="8047" xr:uid="{00000000-0005-0000-0000-00005C1E0000}"/>
    <cellStyle name="Total 4 4 4 3" xfId="8046" xr:uid="{00000000-0005-0000-0000-00005D1E0000}"/>
    <cellStyle name="Total 4 4 5" xfId="4114" xr:uid="{00000000-0005-0000-0000-00005E1E0000}"/>
    <cellStyle name="Total 4 4 5 2" xfId="4115" xr:uid="{00000000-0005-0000-0000-00005F1E0000}"/>
    <cellStyle name="Total 4 4 5 2 2" xfId="8049" xr:uid="{00000000-0005-0000-0000-0000601E0000}"/>
    <cellStyle name="Total 4 4 5 3" xfId="8048" xr:uid="{00000000-0005-0000-0000-0000611E0000}"/>
    <cellStyle name="Total 4 4 6" xfId="4116" xr:uid="{00000000-0005-0000-0000-0000621E0000}"/>
    <cellStyle name="Total 4 4 6 2" xfId="4117" xr:uid="{00000000-0005-0000-0000-0000631E0000}"/>
    <cellStyle name="Total 4 4 6 2 2" xfId="8051" xr:uid="{00000000-0005-0000-0000-0000641E0000}"/>
    <cellStyle name="Total 4 4 6 3" xfId="8050" xr:uid="{00000000-0005-0000-0000-0000651E0000}"/>
    <cellStyle name="Total 4 4 7" xfId="4118" xr:uid="{00000000-0005-0000-0000-0000661E0000}"/>
    <cellStyle name="Total 4 4 7 2" xfId="4119" xr:uid="{00000000-0005-0000-0000-0000671E0000}"/>
    <cellStyle name="Total 4 4 7 2 2" xfId="8053" xr:uid="{00000000-0005-0000-0000-0000681E0000}"/>
    <cellStyle name="Total 4 4 7 3" xfId="8052" xr:uid="{00000000-0005-0000-0000-0000691E0000}"/>
    <cellStyle name="Total 4 4 8" xfId="4120" xr:uid="{00000000-0005-0000-0000-00006A1E0000}"/>
    <cellStyle name="Total 4 4 8 2" xfId="8054" xr:uid="{00000000-0005-0000-0000-00006B1E0000}"/>
    <cellStyle name="Total 4 4 9" xfId="8041" xr:uid="{00000000-0005-0000-0000-00006C1E0000}"/>
    <cellStyle name="Total 4 5" xfId="4121" xr:uid="{00000000-0005-0000-0000-00006D1E0000}"/>
    <cellStyle name="Total 4 5 2" xfId="4122" xr:uid="{00000000-0005-0000-0000-00006E1E0000}"/>
    <cellStyle name="Total 4 5 2 2" xfId="4123" xr:uid="{00000000-0005-0000-0000-00006F1E0000}"/>
    <cellStyle name="Total 4 5 2 2 2" xfId="8057" xr:uid="{00000000-0005-0000-0000-0000701E0000}"/>
    <cellStyle name="Total 4 5 2 3" xfId="8056" xr:uid="{00000000-0005-0000-0000-0000711E0000}"/>
    <cellStyle name="Total 4 5 3" xfId="4124" xr:uid="{00000000-0005-0000-0000-0000721E0000}"/>
    <cellStyle name="Total 4 5 3 2" xfId="4125" xr:uid="{00000000-0005-0000-0000-0000731E0000}"/>
    <cellStyle name="Total 4 5 3 2 2" xfId="8059" xr:uid="{00000000-0005-0000-0000-0000741E0000}"/>
    <cellStyle name="Total 4 5 3 3" xfId="8058" xr:uid="{00000000-0005-0000-0000-0000751E0000}"/>
    <cellStyle name="Total 4 5 4" xfId="4126" xr:uid="{00000000-0005-0000-0000-0000761E0000}"/>
    <cellStyle name="Total 4 5 4 2" xfId="4127" xr:uid="{00000000-0005-0000-0000-0000771E0000}"/>
    <cellStyle name="Total 4 5 4 2 2" xfId="8061" xr:uid="{00000000-0005-0000-0000-0000781E0000}"/>
    <cellStyle name="Total 4 5 4 3" xfId="8060" xr:uid="{00000000-0005-0000-0000-0000791E0000}"/>
    <cellStyle name="Total 4 5 5" xfId="4128" xr:uid="{00000000-0005-0000-0000-00007A1E0000}"/>
    <cellStyle name="Total 4 5 5 2" xfId="4129" xr:uid="{00000000-0005-0000-0000-00007B1E0000}"/>
    <cellStyle name="Total 4 5 5 2 2" xfId="8063" xr:uid="{00000000-0005-0000-0000-00007C1E0000}"/>
    <cellStyle name="Total 4 5 5 3" xfId="8062" xr:uid="{00000000-0005-0000-0000-00007D1E0000}"/>
    <cellStyle name="Total 4 5 6" xfId="4130" xr:uid="{00000000-0005-0000-0000-00007E1E0000}"/>
    <cellStyle name="Total 4 5 6 2" xfId="4131" xr:uid="{00000000-0005-0000-0000-00007F1E0000}"/>
    <cellStyle name="Total 4 5 6 2 2" xfId="8065" xr:uid="{00000000-0005-0000-0000-0000801E0000}"/>
    <cellStyle name="Total 4 5 6 3" xfId="8064" xr:uid="{00000000-0005-0000-0000-0000811E0000}"/>
    <cellStyle name="Total 4 5 7" xfId="4132" xr:uid="{00000000-0005-0000-0000-0000821E0000}"/>
    <cellStyle name="Total 4 5 7 2" xfId="4133" xr:uid="{00000000-0005-0000-0000-0000831E0000}"/>
    <cellStyle name="Total 4 5 7 2 2" xfId="8067" xr:uid="{00000000-0005-0000-0000-0000841E0000}"/>
    <cellStyle name="Total 4 5 7 3" xfId="8066" xr:uid="{00000000-0005-0000-0000-0000851E0000}"/>
    <cellStyle name="Total 4 5 8" xfId="4134" xr:uid="{00000000-0005-0000-0000-0000861E0000}"/>
    <cellStyle name="Total 4 5 8 2" xfId="8068" xr:uid="{00000000-0005-0000-0000-0000871E0000}"/>
    <cellStyle name="Total 4 5 9" xfId="8055" xr:uid="{00000000-0005-0000-0000-0000881E0000}"/>
    <cellStyle name="Total 4 6" xfId="4135" xr:uid="{00000000-0005-0000-0000-0000891E0000}"/>
    <cellStyle name="Total 4 6 2" xfId="4136" xr:uid="{00000000-0005-0000-0000-00008A1E0000}"/>
    <cellStyle name="Total 4 6 2 2" xfId="4137" xr:uid="{00000000-0005-0000-0000-00008B1E0000}"/>
    <cellStyle name="Total 4 6 2 2 2" xfId="8071" xr:uid="{00000000-0005-0000-0000-00008C1E0000}"/>
    <cellStyle name="Total 4 6 2 3" xfId="8070" xr:uid="{00000000-0005-0000-0000-00008D1E0000}"/>
    <cellStyle name="Total 4 6 3" xfId="4138" xr:uid="{00000000-0005-0000-0000-00008E1E0000}"/>
    <cellStyle name="Total 4 6 3 2" xfId="4139" xr:uid="{00000000-0005-0000-0000-00008F1E0000}"/>
    <cellStyle name="Total 4 6 3 2 2" xfId="8073" xr:uid="{00000000-0005-0000-0000-0000901E0000}"/>
    <cellStyle name="Total 4 6 3 3" xfId="8072" xr:uid="{00000000-0005-0000-0000-0000911E0000}"/>
    <cellStyle name="Total 4 6 4" xfId="4140" xr:uid="{00000000-0005-0000-0000-0000921E0000}"/>
    <cellStyle name="Total 4 6 4 2" xfId="4141" xr:uid="{00000000-0005-0000-0000-0000931E0000}"/>
    <cellStyle name="Total 4 6 4 2 2" xfId="8075" xr:uid="{00000000-0005-0000-0000-0000941E0000}"/>
    <cellStyle name="Total 4 6 4 3" xfId="8074" xr:uid="{00000000-0005-0000-0000-0000951E0000}"/>
    <cellStyle name="Total 4 6 5" xfId="4142" xr:uid="{00000000-0005-0000-0000-0000961E0000}"/>
    <cellStyle name="Total 4 6 5 2" xfId="4143" xr:uid="{00000000-0005-0000-0000-0000971E0000}"/>
    <cellStyle name="Total 4 6 5 2 2" xfId="8077" xr:uid="{00000000-0005-0000-0000-0000981E0000}"/>
    <cellStyle name="Total 4 6 5 3" xfId="8076" xr:uid="{00000000-0005-0000-0000-0000991E0000}"/>
    <cellStyle name="Total 4 6 6" xfId="4144" xr:uid="{00000000-0005-0000-0000-00009A1E0000}"/>
    <cellStyle name="Total 4 6 6 2" xfId="4145" xr:uid="{00000000-0005-0000-0000-00009B1E0000}"/>
    <cellStyle name="Total 4 6 6 2 2" xfId="8079" xr:uid="{00000000-0005-0000-0000-00009C1E0000}"/>
    <cellStyle name="Total 4 6 6 3" xfId="8078" xr:uid="{00000000-0005-0000-0000-00009D1E0000}"/>
    <cellStyle name="Total 4 6 7" xfId="4146" xr:uid="{00000000-0005-0000-0000-00009E1E0000}"/>
    <cellStyle name="Total 4 6 7 2" xfId="4147" xr:uid="{00000000-0005-0000-0000-00009F1E0000}"/>
    <cellStyle name="Total 4 6 7 2 2" xfId="8081" xr:uid="{00000000-0005-0000-0000-0000A01E0000}"/>
    <cellStyle name="Total 4 6 7 3" xfId="8080" xr:uid="{00000000-0005-0000-0000-0000A11E0000}"/>
    <cellStyle name="Total 4 6 8" xfId="4148" xr:uid="{00000000-0005-0000-0000-0000A21E0000}"/>
    <cellStyle name="Total 4 6 8 2" xfId="8082" xr:uid="{00000000-0005-0000-0000-0000A31E0000}"/>
    <cellStyle name="Total 4 6 9" xfId="8069" xr:uid="{00000000-0005-0000-0000-0000A41E0000}"/>
    <cellStyle name="Total 4 7" xfId="4149" xr:uid="{00000000-0005-0000-0000-0000A51E0000}"/>
    <cellStyle name="Total 4 7 2" xfId="4150" xr:uid="{00000000-0005-0000-0000-0000A61E0000}"/>
    <cellStyle name="Total 4 7 2 2" xfId="4151" xr:uid="{00000000-0005-0000-0000-0000A71E0000}"/>
    <cellStyle name="Total 4 7 2 2 2" xfId="8085" xr:uid="{00000000-0005-0000-0000-0000A81E0000}"/>
    <cellStyle name="Total 4 7 2 3" xfId="8084" xr:uid="{00000000-0005-0000-0000-0000A91E0000}"/>
    <cellStyle name="Total 4 7 3" xfId="4152" xr:uid="{00000000-0005-0000-0000-0000AA1E0000}"/>
    <cellStyle name="Total 4 7 3 2" xfId="4153" xr:uid="{00000000-0005-0000-0000-0000AB1E0000}"/>
    <cellStyle name="Total 4 7 3 2 2" xfId="8087" xr:uid="{00000000-0005-0000-0000-0000AC1E0000}"/>
    <cellStyle name="Total 4 7 3 3" xfId="8086" xr:uid="{00000000-0005-0000-0000-0000AD1E0000}"/>
    <cellStyle name="Total 4 7 4" xfId="4154" xr:uid="{00000000-0005-0000-0000-0000AE1E0000}"/>
    <cellStyle name="Total 4 7 4 2" xfId="4155" xr:uid="{00000000-0005-0000-0000-0000AF1E0000}"/>
    <cellStyle name="Total 4 7 4 2 2" xfId="8089" xr:uid="{00000000-0005-0000-0000-0000B01E0000}"/>
    <cellStyle name="Total 4 7 4 3" xfId="8088" xr:uid="{00000000-0005-0000-0000-0000B11E0000}"/>
    <cellStyle name="Total 4 7 5" xfId="4156" xr:uid="{00000000-0005-0000-0000-0000B21E0000}"/>
    <cellStyle name="Total 4 7 5 2" xfId="4157" xr:uid="{00000000-0005-0000-0000-0000B31E0000}"/>
    <cellStyle name="Total 4 7 5 2 2" xfId="8091" xr:uid="{00000000-0005-0000-0000-0000B41E0000}"/>
    <cellStyle name="Total 4 7 5 3" xfId="8090" xr:uid="{00000000-0005-0000-0000-0000B51E0000}"/>
    <cellStyle name="Total 4 7 6" xfId="4158" xr:uid="{00000000-0005-0000-0000-0000B61E0000}"/>
    <cellStyle name="Total 4 7 6 2" xfId="4159" xr:uid="{00000000-0005-0000-0000-0000B71E0000}"/>
    <cellStyle name="Total 4 7 6 2 2" xfId="8093" xr:uid="{00000000-0005-0000-0000-0000B81E0000}"/>
    <cellStyle name="Total 4 7 6 3" xfId="8092" xr:uid="{00000000-0005-0000-0000-0000B91E0000}"/>
    <cellStyle name="Total 4 7 7" xfId="4160" xr:uid="{00000000-0005-0000-0000-0000BA1E0000}"/>
    <cellStyle name="Total 4 7 7 2" xfId="4161" xr:uid="{00000000-0005-0000-0000-0000BB1E0000}"/>
    <cellStyle name="Total 4 7 7 2 2" xfId="8095" xr:uid="{00000000-0005-0000-0000-0000BC1E0000}"/>
    <cellStyle name="Total 4 7 7 3" xfId="8094" xr:uid="{00000000-0005-0000-0000-0000BD1E0000}"/>
    <cellStyle name="Total 4 7 8" xfId="4162" xr:uid="{00000000-0005-0000-0000-0000BE1E0000}"/>
    <cellStyle name="Total 4 7 8 2" xfId="8096" xr:uid="{00000000-0005-0000-0000-0000BF1E0000}"/>
    <cellStyle name="Total 4 7 9" xfId="8083" xr:uid="{00000000-0005-0000-0000-0000C01E0000}"/>
    <cellStyle name="Total 4 8" xfId="4163" xr:uid="{00000000-0005-0000-0000-0000C11E0000}"/>
    <cellStyle name="Total 4 8 2" xfId="4164" xr:uid="{00000000-0005-0000-0000-0000C21E0000}"/>
    <cellStyle name="Total 4 8 2 2" xfId="4165" xr:uid="{00000000-0005-0000-0000-0000C31E0000}"/>
    <cellStyle name="Total 4 8 2 2 2" xfId="8099" xr:uid="{00000000-0005-0000-0000-0000C41E0000}"/>
    <cellStyle name="Total 4 8 2 3" xfId="8098" xr:uid="{00000000-0005-0000-0000-0000C51E0000}"/>
    <cellStyle name="Total 4 8 3" xfId="4166" xr:uid="{00000000-0005-0000-0000-0000C61E0000}"/>
    <cellStyle name="Total 4 8 3 2" xfId="4167" xr:uid="{00000000-0005-0000-0000-0000C71E0000}"/>
    <cellStyle name="Total 4 8 3 2 2" xfId="8101" xr:uid="{00000000-0005-0000-0000-0000C81E0000}"/>
    <cellStyle name="Total 4 8 3 3" xfId="8100" xr:uid="{00000000-0005-0000-0000-0000C91E0000}"/>
    <cellStyle name="Total 4 8 4" xfId="4168" xr:uid="{00000000-0005-0000-0000-0000CA1E0000}"/>
    <cellStyle name="Total 4 8 4 2" xfId="4169" xr:uid="{00000000-0005-0000-0000-0000CB1E0000}"/>
    <cellStyle name="Total 4 8 4 2 2" xfId="8103" xr:uid="{00000000-0005-0000-0000-0000CC1E0000}"/>
    <cellStyle name="Total 4 8 4 3" xfId="8102" xr:uid="{00000000-0005-0000-0000-0000CD1E0000}"/>
    <cellStyle name="Total 4 8 5" xfId="4170" xr:uid="{00000000-0005-0000-0000-0000CE1E0000}"/>
    <cellStyle name="Total 4 8 5 2" xfId="4171" xr:uid="{00000000-0005-0000-0000-0000CF1E0000}"/>
    <cellStyle name="Total 4 8 5 2 2" xfId="8105" xr:uid="{00000000-0005-0000-0000-0000D01E0000}"/>
    <cellStyle name="Total 4 8 5 3" xfId="8104" xr:uid="{00000000-0005-0000-0000-0000D11E0000}"/>
    <cellStyle name="Total 4 8 6" xfId="4172" xr:uid="{00000000-0005-0000-0000-0000D21E0000}"/>
    <cellStyle name="Total 4 8 6 2" xfId="4173" xr:uid="{00000000-0005-0000-0000-0000D31E0000}"/>
    <cellStyle name="Total 4 8 6 2 2" xfId="8107" xr:uid="{00000000-0005-0000-0000-0000D41E0000}"/>
    <cellStyle name="Total 4 8 6 3" xfId="8106" xr:uid="{00000000-0005-0000-0000-0000D51E0000}"/>
    <cellStyle name="Total 4 8 7" xfId="4174" xr:uid="{00000000-0005-0000-0000-0000D61E0000}"/>
    <cellStyle name="Total 4 8 7 2" xfId="4175" xr:uid="{00000000-0005-0000-0000-0000D71E0000}"/>
    <cellStyle name="Total 4 8 7 2 2" xfId="8109" xr:uid="{00000000-0005-0000-0000-0000D81E0000}"/>
    <cellStyle name="Total 4 8 7 3" xfId="8108" xr:uid="{00000000-0005-0000-0000-0000D91E0000}"/>
    <cellStyle name="Total 4 8 8" xfId="4176" xr:uid="{00000000-0005-0000-0000-0000DA1E0000}"/>
    <cellStyle name="Total 4 8 8 2" xfId="8110" xr:uid="{00000000-0005-0000-0000-0000DB1E0000}"/>
    <cellStyle name="Total 4 8 9" xfId="8097" xr:uid="{00000000-0005-0000-0000-0000DC1E0000}"/>
    <cellStyle name="Total 4 9" xfId="4177" xr:uid="{00000000-0005-0000-0000-0000DD1E0000}"/>
    <cellStyle name="Total 4 9 2" xfId="4178" xr:uid="{00000000-0005-0000-0000-0000DE1E0000}"/>
    <cellStyle name="Total 4 9 2 2" xfId="4179" xr:uid="{00000000-0005-0000-0000-0000DF1E0000}"/>
    <cellStyle name="Total 4 9 2 2 2" xfId="8113" xr:uid="{00000000-0005-0000-0000-0000E01E0000}"/>
    <cellStyle name="Total 4 9 2 3" xfId="8112" xr:uid="{00000000-0005-0000-0000-0000E11E0000}"/>
    <cellStyle name="Total 4 9 3" xfId="4180" xr:uid="{00000000-0005-0000-0000-0000E21E0000}"/>
    <cellStyle name="Total 4 9 3 2" xfId="4181" xr:uid="{00000000-0005-0000-0000-0000E31E0000}"/>
    <cellStyle name="Total 4 9 3 2 2" xfId="8115" xr:uid="{00000000-0005-0000-0000-0000E41E0000}"/>
    <cellStyle name="Total 4 9 3 3" xfId="8114" xr:uid="{00000000-0005-0000-0000-0000E51E0000}"/>
    <cellStyle name="Total 4 9 4" xfId="4182" xr:uid="{00000000-0005-0000-0000-0000E61E0000}"/>
    <cellStyle name="Total 4 9 4 2" xfId="4183" xr:uid="{00000000-0005-0000-0000-0000E71E0000}"/>
    <cellStyle name="Total 4 9 4 2 2" xfId="8117" xr:uid="{00000000-0005-0000-0000-0000E81E0000}"/>
    <cellStyle name="Total 4 9 4 3" xfId="8116" xr:uid="{00000000-0005-0000-0000-0000E91E0000}"/>
    <cellStyle name="Total 4 9 5" xfId="4184" xr:uid="{00000000-0005-0000-0000-0000EA1E0000}"/>
    <cellStyle name="Total 4 9 5 2" xfId="4185" xr:uid="{00000000-0005-0000-0000-0000EB1E0000}"/>
    <cellStyle name="Total 4 9 5 2 2" xfId="8119" xr:uid="{00000000-0005-0000-0000-0000EC1E0000}"/>
    <cellStyle name="Total 4 9 5 3" xfId="8118" xr:uid="{00000000-0005-0000-0000-0000ED1E0000}"/>
    <cellStyle name="Total 4 9 6" xfId="4186" xr:uid="{00000000-0005-0000-0000-0000EE1E0000}"/>
    <cellStyle name="Total 4 9 6 2" xfId="4187" xr:uid="{00000000-0005-0000-0000-0000EF1E0000}"/>
    <cellStyle name="Total 4 9 6 2 2" xfId="8121" xr:uid="{00000000-0005-0000-0000-0000F01E0000}"/>
    <cellStyle name="Total 4 9 6 3" xfId="8120" xr:uid="{00000000-0005-0000-0000-0000F11E0000}"/>
    <cellStyle name="Total 4 9 7" xfId="4188" xr:uid="{00000000-0005-0000-0000-0000F21E0000}"/>
    <cellStyle name="Total 4 9 7 2" xfId="4189" xr:uid="{00000000-0005-0000-0000-0000F31E0000}"/>
    <cellStyle name="Total 4 9 7 2 2" xfId="8123" xr:uid="{00000000-0005-0000-0000-0000F41E0000}"/>
    <cellStyle name="Total 4 9 7 3" xfId="8122" xr:uid="{00000000-0005-0000-0000-0000F51E0000}"/>
    <cellStyle name="Total 4 9 8" xfId="4190" xr:uid="{00000000-0005-0000-0000-0000F61E0000}"/>
    <cellStyle name="Total 4 9 8 2" xfId="8124" xr:uid="{00000000-0005-0000-0000-0000F71E0000}"/>
    <cellStyle name="Total 4 9 9" xfId="8111" xr:uid="{00000000-0005-0000-0000-0000F81E0000}"/>
    <cellStyle name="Total 5" xfId="4191" xr:uid="{00000000-0005-0000-0000-0000F91E0000}"/>
    <cellStyle name="Total 5 10" xfId="4192" xr:uid="{00000000-0005-0000-0000-0000FA1E0000}"/>
    <cellStyle name="Total 5 10 2" xfId="4193" xr:uid="{00000000-0005-0000-0000-0000FB1E0000}"/>
    <cellStyle name="Total 5 10 2 2" xfId="4194" xr:uid="{00000000-0005-0000-0000-0000FC1E0000}"/>
    <cellStyle name="Total 5 10 2 2 2" xfId="8128" xr:uid="{00000000-0005-0000-0000-0000FD1E0000}"/>
    <cellStyle name="Total 5 10 2 3" xfId="8127" xr:uid="{00000000-0005-0000-0000-0000FE1E0000}"/>
    <cellStyle name="Total 5 10 3" xfId="4195" xr:uid="{00000000-0005-0000-0000-0000FF1E0000}"/>
    <cellStyle name="Total 5 10 3 2" xfId="8129" xr:uid="{00000000-0005-0000-0000-0000001F0000}"/>
    <cellStyle name="Total 5 10 4" xfId="8126" xr:uid="{00000000-0005-0000-0000-0000011F0000}"/>
    <cellStyle name="Total 5 11" xfId="4196" xr:uid="{00000000-0005-0000-0000-0000021F0000}"/>
    <cellStyle name="Total 5 11 2" xfId="4197" xr:uid="{00000000-0005-0000-0000-0000031F0000}"/>
    <cellStyle name="Total 5 11 2 2" xfId="4198" xr:uid="{00000000-0005-0000-0000-0000041F0000}"/>
    <cellStyle name="Total 5 11 2 2 2" xfId="8132" xr:uid="{00000000-0005-0000-0000-0000051F0000}"/>
    <cellStyle name="Total 5 11 2 3" xfId="8131" xr:uid="{00000000-0005-0000-0000-0000061F0000}"/>
    <cellStyle name="Total 5 11 3" xfId="4199" xr:uid="{00000000-0005-0000-0000-0000071F0000}"/>
    <cellStyle name="Total 5 11 3 2" xfId="8133" xr:uid="{00000000-0005-0000-0000-0000081F0000}"/>
    <cellStyle name="Total 5 11 4" xfId="8130" xr:uid="{00000000-0005-0000-0000-0000091F0000}"/>
    <cellStyle name="Total 5 12" xfId="4200" xr:uid="{00000000-0005-0000-0000-00000A1F0000}"/>
    <cellStyle name="Total 5 12 2" xfId="4201" xr:uid="{00000000-0005-0000-0000-00000B1F0000}"/>
    <cellStyle name="Total 5 12 2 2" xfId="4202" xr:uid="{00000000-0005-0000-0000-00000C1F0000}"/>
    <cellStyle name="Total 5 12 2 2 2" xfId="8136" xr:uid="{00000000-0005-0000-0000-00000D1F0000}"/>
    <cellStyle name="Total 5 12 2 3" xfId="8135" xr:uid="{00000000-0005-0000-0000-00000E1F0000}"/>
    <cellStyle name="Total 5 12 3" xfId="4203" xr:uid="{00000000-0005-0000-0000-00000F1F0000}"/>
    <cellStyle name="Total 5 12 3 2" xfId="8137" xr:uid="{00000000-0005-0000-0000-0000101F0000}"/>
    <cellStyle name="Total 5 12 4" xfId="8134" xr:uid="{00000000-0005-0000-0000-0000111F0000}"/>
    <cellStyle name="Total 5 13" xfId="4204" xr:uid="{00000000-0005-0000-0000-0000121F0000}"/>
    <cellStyle name="Total 5 13 2" xfId="4205" xr:uid="{00000000-0005-0000-0000-0000131F0000}"/>
    <cellStyle name="Total 5 13 2 2" xfId="4206" xr:uid="{00000000-0005-0000-0000-0000141F0000}"/>
    <cellStyle name="Total 5 13 2 2 2" xfId="8140" xr:uid="{00000000-0005-0000-0000-0000151F0000}"/>
    <cellStyle name="Total 5 13 2 3" xfId="8139" xr:uid="{00000000-0005-0000-0000-0000161F0000}"/>
    <cellStyle name="Total 5 13 3" xfId="4207" xr:uid="{00000000-0005-0000-0000-0000171F0000}"/>
    <cellStyle name="Total 5 13 3 2" xfId="8141" xr:uid="{00000000-0005-0000-0000-0000181F0000}"/>
    <cellStyle name="Total 5 13 4" xfId="8138" xr:uid="{00000000-0005-0000-0000-0000191F0000}"/>
    <cellStyle name="Total 5 14" xfId="4208" xr:uid="{00000000-0005-0000-0000-00001A1F0000}"/>
    <cellStyle name="Total 5 14 2" xfId="4209" xr:uid="{00000000-0005-0000-0000-00001B1F0000}"/>
    <cellStyle name="Total 5 14 2 2" xfId="8143" xr:uid="{00000000-0005-0000-0000-00001C1F0000}"/>
    <cellStyle name="Total 5 14 3" xfId="8142" xr:uid="{00000000-0005-0000-0000-00001D1F0000}"/>
    <cellStyle name="Total 5 15" xfId="4210" xr:uid="{00000000-0005-0000-0000-00001E1F0000}"/>
    <cellStyle name="Total 5 15 2" xfId="4211" xr:uid="{00000000-0005-0000-0000-00001F1F0000}"/>
    <cellStyle name="Total 5 15 2 2" xfId="8145" xr:uid="{00000000-0005-0000-0000-0000201F0000}"/>
    <cellStyle name="Total 5 15 3" xfId="8144" xr:uid="{00000000-0005-0000-0000-0000211F0000}"/>
    <cellStyle name="Total 5 16" xfId="4212" xr:uid="{00000000-0005-0000-0000-0000221F0000}"/>
    <cellStyle name="Total 5 16 2" xfId="4213" xr:uid="{00000000-0005-0000-0000-0000231F0000}"/>
    <cellStyle name="Total 5 16 2 2" xfId="8147" xr:uid="{00000000-0005-0000-0000-0000241F0000}"/>
    <cellStyle name="Total 5 16 3" xfId="8146" xr:uid="{00000000-0005-0000-0000-0000251F0000}"/>
    <cellStyle name="Total 5 17" xfId="8125" xr:uid="{00000000-0005-0000-0000-0000261F0000}"/>
    <cellStyle name="Total 5 2" xfId="4214" xr:uid="{00000000-0005-0000-0000-0000271F0000}"/>
    <cellStyle name="Total 5 2 2" xfId="4215" xr:uid="{00000000-0005-0000-0000-0000281F0000}"/>
    <cellStyle name="Total 5 2 2 2" xfId="4216" xr:uid="{00000000-0005-0000-0000-0000291F0000}"/>
    <cellStyle name="Total 5 2 2 2 2" xfId="8150" xr:uid="{00000000-0005-0000-0000-00002A1F0000}"/>
    <cellStyle name="Total 5 2 2 3" xfId="8149" xr:uid="{00000000-0005-0000-0000-00002B1F0000}"/>
    <cellStyle name="Total 5 2 3" xfId="4217" xr:uid="{00000000-0005-0000-0000-00002C1F0000}"/>
    <cellStyle name="Total 5 2 3 2" xfId="4218" xr:uid="{00000000-0005-0000-0000-00002D1F0000}"/>
    <cellStyle name="Total 5 2 3 2 2" xfId="8152" xr:uid="{00000000-0005-0000-0000-00002E1F0000}"/>
    <cellStyle name="Total 5 2 3 3" xfId="8151" xr:uid="{00000000-0005-0000-0000-00002F1F0000}"/>
    <cellStyle name="Total 5 2 4" xfId="4219" xr:uid="{00000000-0005-0000-0000-0000301F0000}"/>
    <cellStyle name="Total 5 2 4 2" xfId="4220" xr:uid="{00000000-0005-0000-0000-0000311F0000}"/>
    <cellStyle name="Total 5 2 4 2 2" xfId="8154" xr:uid="{00000000-0005-0000-0000-0000321F0000}"/>
    <cellStyle name="Total 5 2 4 3" xfId="8153" xr:uid="{00000000-0005-0000-0000-0000331F0000}"/>
    <cellStyle name="Total 5 2 5" xfId="4221" xr:uid="{00000000-0005-0000-0000-0000341F0000}"/>
    <cellStyle name="Total 5 2 5 2" xfId="4222" xr:uid="{00000000-0005-0000-0000-0000351F0000}"/>
    <cellStyle name="Total 5 2 5 2 2" xfId="8156" xr:uid="{00000000-0005-0000-0000-0000361F0000}"/>
    <cellStyle name="Total 5 2 5 3" xfId="8155" xr:uid="{00000000-0005-0000-0000-0000371F0000}"/>
    <cellStyle name="Total 5 2 6" xfId="4223" xr:uid="{00000000-0005-0000-0000-0000381F0000}"/>
    <cellStyle name="Total 5 2 6 2" xfId="4224" xr:uid="{00000000-0005-0000-0000-0000391F0000}"/>
    <cellStyle name="Total 5 2 6 2 2" xfId="8158" xr:uid="{00000000-0005-0000-0000-00003A1F0000}"/>
    <cellStyle name="Total 5 2 6 3" xfId="8157" xr:uid="{00000000-0005-0000-0000-00003B1F0000}"/>
    <cellStyle name="Total 5 2 7" xfId="4225" xr:uid="{00000000-0005-0000-0000-00003C1F0000}"/>
    <cellStyle name="Total 5 2 7 2" xfId="4226" xr:uid="{00000000-0005-0000-0000-00003D1F0000}"/>
    <cellStyle name="Total 5 2 7 2 2" xfId="8160" xr:uid="{00000000-0005-0000-0000-00003E1F0000}"/>
    <cellStyle name="Total 5 2 7 3" xfId="8159" xr:uid="{00000000-0005-0000-0000-00003F1F0000}"/>
    <cellStyle name="Total 5 2 8" xfId="4227" xr:uid="{00000000-0005-0000-0000-0000401F0000}"/>
    <cellStyle name="Total 5 2 8 2" xfId="8161" xr:uid="{00000000-0005-0000-0000-0000411F0000}"/>
    <cellStyle name="Total 5 2 9" xfId="8148" xr:uid="{00000000-0005-0000-0000-0000421F0000}"/>
    <cellStyle name="Total 5 3" xfId="4228" xr:uid="{00000000-0005-0000-0000-0000431F0000}"/>
    <cellStyle name="Total 5 3 2" xfId="4229" xr:uid="{00000000-0005-0000-0000-0000441F0000}"/>
    <cellStyle name="Total 5 3 2 2" xfId="4230" xr:uid="{00000000-0005-0000-0000-0000451F0000}"/>
    <cellStyle name="Total 5 3 2 2 2" xfId="8164" xr:uid="{00000000-0005-0000-0000-0000461F0000}"/>
    <cellStyle name="Total 5 3 2 3" xfId="8163" xr:uid="{00000000-0005-0000-0000-0000471F0000}"/>
    <cellStyle name="Total 5 3 3" xfId="4231" xr:uid="{00000000-0005-0000-0000-0000481F0000}"/>
    <cellStyle name="Total 5 3 3 2" xfId="4232" xr:uid="{00000000-0005-0000-0000-0000491F0000}"/>
    <cellStyle name="Total 5 3 3 2 2" xfId="8166" xr:uid="{00000000-0005-0000-0000-00004A1F0000}"/>
    <cellStyle name="Total 5 3 3 3" xfId="8165" xr:uid="{00000000-0005-0000-0000-00004B1F0000}"/>
    <cellStyle name="Total 5 3 4" xfId="4233" xr:uid="{00000000-0005-0000-0000-00004C1F0000}"/>
    <cellStyle name="Total 5 3 4 2" xfId="4234" xr:uid="{00000000-0005-0000-0000-00004D1F0000}"/>
    <cellStyle name="Total 5 3 4 2 2" xfId="8168" xr:uid="{00000000-0005-0000-0000-00004E1F0000}"/>
    <cellStyle name="Total 5 3 4 3" xfId="8167" xr:uid="{00000000-0005-0000-0000-00004F1F0000}"/>
    <cellStyle name="Total 5 3 5" xfId="4235" xr:uid="{00000000-0005-0000-0000-0000501F0000}"/>
    <cellStyle name="Total 5 3 5 2" xfId="4236" xr:uid="{00000000-0005-0000-0000-0000511F0000}"/>
    <cellStyle name="Total 5 3 5 2 2" xfId="8170" xr:uid="{00000000-0005-0000-0000-0000521F0000}"/>
    <cellStyle name="Total 5 3 5 3" xfId="8169" xr:uid="{00000000-0005-0000-0000-0000531F0000}"/>
    <cellStyle name="Total 5 3 6" xfId="4237" xr:uid="{00000000-0005-0000-0000-0000541F0000}"/>
    <cellStyle name="Total 5 3 6 2" xfId="4238" xr:uid="{00000000-0005-0000-0000-0000551F0000}"/>
    <cellStyle name="Total 5 3 6 2 2" xfId="8172" xr:uid="{00000000-0005-0000-0000-0000561F0000}"/>
    <cellStyle name="Total 5 3 6 3" xfId="8171" xr:uid="{00000000-0005-0000-0000-0000571F0000}"/>
    <cellStyle name="Total 5 3 7" xfId="4239" xr:uid="{00000000-0005-0000-0000-0000581F0000}"/>
    <cellStyle name="Total 5 3 7 2" xfId="4240" xr:uid="{00000000-0005-0000-0000-0000591F0000}"/>
    <cellStyle name="Total 5 3 7 2 2" xfId="8174" xr:uid="{00000000-0005-0000-0000-00005A1F0000}"/>
    <cellStyle name="Total 5 3 7 3" xfId="8173" xr:uid="{00000000-0005-0000-0000-00005B1F0000}"/>
    <cellStyle name="Total 5 3 8" xfId="4241" xr:uid="{00000000-0005-0000-0000-00005C1F0000}"/>
    <cellStyle name="Total 5 3 8 2" xfId="8175" xr:uid="{00000000-0005-0000-0000-00005D1F0000}"/>
    <cellStyle name="Total 5 3 9" xfId="8162" xr:uid="{00000000-0005-0000-0000-00005E1F0000}"/>
    <cellStyle name="Total 5 4" xfId="4242" xr:uid="{00000000-0005-0000-0000-00005F1F0000}"/>
    <cellStyle name="Total 5 4 2" xfId="4243" xr:uid="{00000000-0005-0000-0000-0000601F0000}"/>
    <cellStyle name="Total 5 4 2 2" xfId="4244" xr:uid="{00000000-0005-0000-0000-0000611F0000}"/>
    <cellStyle name="Total 5 4 2 2 2" xfId="8178" xr:uid="{00000000-0005-0000-0000-0000621F0000}"/>
    <cellStyle name="Total 5 4 2 3" xfId="8177" xr:uid="{00000000-0005-0000-0000-0000631F0000}"/>
    <cellStyle name="Total 5 4 3" xfId="4245" xr:uid="{00000000-0005-0000-0000-0000641F0000}"/>
    <cellStyle name="Total 5 4 3 2" xfId="4246" xr:uid="{00000000-0005-0000-0000-0000651F0000}"/>
    <cellStyle name="Total 5 4 3 2 2" xfId="8180" xr:uid="{00000000-0005-0000-0000-0000661F0000}"/>
    <cellStyle name="Total 5 4 3 3" xfId="8179" xr:uid="{00000000-0005-0000-0000-0000671F0000}"/>
    <cellStyle name="Total 5 4 4" xfId="4247" xr:uid="{00000000-0005-0000-0000-0000681F0000}"/>
    <cellStyle name="Total 5 4 4 2" xfId="4248" xr:uid="{00000000-0005-0000-0000-0000691F0000}"/>
    <cellStyle name="Total 5 4 4 2 2" xfId="8182" xr:uid="{00000000-0005-0000-0000-00006A1F0000}"/>
    <cellStyle name="Total 5 4 4 3" xfId="8181" xr:uid="{00000000-0005-0000-0000-00006B1F0000}"/>
    <cellStyle name="Total 5 4 5" xfId="4249" xr:uid="{00000000-0005-0000-0000-00006C1F0000}"/>
    <cellStyle name="Total 5 4 5 2" xfId="4250" xr:uid="{00000000-0005-0000-0000-00006D1F0000}"/>
    <cellStyle name="Total 5 4 5 2 2" xfId="8184" xr:uid="{00000000-0005-0000-0000-00006E1F0000}"/>
    <cellStyle name="Total 5 4 5 3" xfId="8183" xr:uid="{00000000-0005-0000-0000-00006F1F0000}"/>
    <cellStyle name="Total 5 4 6" xfId="4251" xr:uid="{00000000-0005-0000-0000-0000701F0000}"/>
    <cellStyle name="Total 5 4 6 2" xfId="4252" xr:uid="{00000000-0005-0000-0000-0000711F0000}"/>
    <cellStyle name="Total 5 4 6 2 2" xfId="8186" xr:uid="{00000000-0005-0000-0000-0000721F0000}"/>
    <cellStyle name="Total 5 4 6 3" xfId="8185" xr:uid="{00000000-0005-0000-0000-0000731F0000}"/>
    <cellStyle name="Total 5 4 7" xfId="4253" xr:uid="{00000000-0005-0000-0000-0000741F0000}"/>
    <cellStyle name="Total 5 4 7 2" xfId="4254" xr:uid="{00000000-0005-0000-0000-0000751F0000}"/>
    <cellStyle name="Total 5 4 7 2 2" xfId="8188" xr:uid="{00000000-0005-0000-0000-0000761F0000}"/>
    <cellStyle name="Total 5 4 7 3" xfId="8187" xr:uid="{00000000-0005-0000-0000-0000771F0000}"/>
    <cellStyle name="Total 5 4 8" xfId="4255" xr:uid="{00000000-0005-0000-0000-0000781F0000}"/>
    <cellStyle name="Total 5 4 8 2" xfId="8189" xr:uid="{00000000-0005-0000-0000-0000791F0000}"/>
    <cellStyle name="Total 5 4 9" xfId="8176" xr:uid="{00000000-0005-0000-0000-00007A1F0000}"/>
    <cellStyle name="Total 5 5" xfId="4256" xr:uid="{00000000-0005-0000-0000-00007B1F0000}"/>
    <cellStyle name="Total 5 5 2" xfId="4257" xr:uid="{00000000-0005-0000-0000-00007C1F0000}"/>
    <cellStyle name="Total 5 5 2 2" xfId="4258" xr:uid="{00000000-0005-0000-0000-00007D1F0000}"/>
    <cellStyle name="Total 5 5 2 2 2" xfId="8192" xr:uid="{00000000-0005-0000-0000-00007E1F0000}"/>
    <cellStyle name="Total 5 5 2 3" xfId="8191" xr:uid="{00000000-0005-0000-0000-00007F1F0000}"/>
    <cellStyle name="Total 5 5 3" xfId="4259" xr:uid="{00000000-0005-0000-0000-0000801F0000}"/>
    <cellStyle name="Total 5 5 3 2" xfId="4260" xr:uid="{00000000-0005-0000-0000-0000811F0000}"/>
    <cellStyle name="Total 5 5 3 2 2" xfId="8194" xr:uid="{00000000-0005-0000-0000-0000821F0000}"/>
    <cellStyle name="Total 5 5 3 3" xfId="8193" xr:uid="{00000000-0005-0000-0000-0000831F0000}"/>
    <cellStyle name="Total 5 5 4" xfId="4261" xr:uid="{00000000-0005-0000-0000-0000841F0000}"/>
    <cellStyle name="Total 5 5 4 2" xfId="4262" xr:uid="{00000000-0005-0000-0000-0000851F0000}"/>
    <cellStyle name="Total 5 5 4 2 2" xfId="8196" xr:uid="{00000000-0005-0000-0000-0000861F0000}"/>
    <cellStyle name="Total 5 5 4 3" xfId="8195" xr:uid="{00000000-0005-0000-0000-0000871F0000}"/>
    <cellStyle name="Total 5 5 5" xfId="4263" xr:uid="{00000000-0005-0000-0000-0000881F0000}"/>
    <cellStyle name="Total 5 5 5 2" xfId="4264" xr:uid="{00000000-0005-0000-0000-0000891F0000}"/>
    <cellStyle name="Total 5 5 5 2 2" xfId="8198" xr:uid="{00000000-0005-0000-0000-00008A1F0000}"/>
    <cellStyle name="Total 5 5 5 3" xfId="8197" xr:uid="{00000000-0005-0000-0000-00008B1F0000}"/>
    <cellStyle name="Total 5 5 6" xfId="4265" xr:uid="{00000000-0005-0000-0000-00008C1F0000}"/>
    <cellStyle name="Total 5 5 6 2" xfId="4266" xr:uid="{00000000-0005-0000-0000-00008D1F0000}"/>
    <cellStyle name="Total 5 5 6 2 2" xfId="8200" xr:uid="{00000000-0005-0000-0000-00008E1F0000}"/>
    <cellStyle name="Total 5 5 6 3" xfId="8199" xr:uid="{00000000-0005-0000-0000-00008F1F0000}"/>
    <cellStyle name="Total 5 5 7" xfId="4267" xr:uid="{00000000-0005-0000-0000-0000901F0000}"/>
    <cellStyle name="Total 5 5 7 2" xfId="4268" xr:uid="{00000000-0005-0000-0000-0000911F0000}"/>
    <cellStyle name="Total 5 5 7 2 2" xfId="8202" xr:uid="{00000000-0005-0000-0000-0000921F0000}"/>
    <cellStyle name="Total 5 5 7 3" xfId="8201" xr:uid="{00000000-0005-0000-0000-0000931F0000}"/>
    <cellStyle name="Total 5 5 8" xfId="4269" xr:uid="{00000000-0005-0000-0000-0000941F0000}"/>
    <cellStyle name="Total 5 5 8 2" xfId="8203" xr:uid="{00000000-0005-0000-0000-0000951F0000}"/>
    <cellStyle name="Total 5 5 9" xfId="8190" xr:uid="{00000000-0005-0000-0000-0000961F0000}"/>
    <cellStyle name="Total 5 6" xfId="4270" xr:uid="{00000000-0005-0000-0000-0000971F0000}"/>
    <cellStyle name="Total 5 6 2" xfId="4271" xr:uid="{00000000-0005-0000-0000-0000981F0000}"/>
    <cellStyle name="Total 5 6 2 2" xfId="4272" xr:uid="{00000000-0005-0000-0000-0000991F0000}"/>
    <cellStyle name="Total 5 6 2 2 2" xfId="8206" xr:uid="{00000000-0005-0000-0000-00009A1F0000}"/>
    <cellStyle name="Total 5 6 2 3" xfId="8205" xr:uid="{00000000-0005-0000-0000-00009B1F0000}"/>
    <cellStyle name="Total 5 6 3" xfId="4273" xr:uid="{00000000-0005-0000-0000-00009C1F0000}"/>
    <cellStyle name="Total 5 6 3 2" xfId="4274" xr:uid="{00000000-0005-0000-0000-00009D1F0000}"/>
    <cellStyle name="Total 5 6 3 2 2" xfId="8208" xr:uid="{00000000-0005-0000-0000-00009E1F0000}"/>
    <cellStyle name="Total 5 6 3 3" xfId="8207" xr:uid="{00000000-0005-0000-0000-00009F1F0000}"/>
    <cellStyle name="Total 5 6 4" xfId="4275" xr:uid="{00000000-0005-0000-0000-0000A01F0000}"/>
    <cellStyle name="Total 5 6 4 2" xfId="4276" xr:uid="{00000000-0005-0000-0000-0000A11F0000}"/>
    <cellStyle name="Total 5 6 4 2 2" xfId="8210" xr:uid="{00000000-0005-0000-0000-0000A21F0000}"/>
    <cellStyle name="Total 5 6 4 3" xfId="8209" xr:uid="{00000000-0005-0000-0000-0000A31F0000}"/>
    <cellStyle name="Total 5 6 5" xfId="4277" xr:uid="{00000000-0005-0000-0000-0000A41F0000}"/>
    <cellStyle name="Total 5 6 5 2" xfId="4278" xr:uid="{00000000-0005-0000-0000-0000A51F0000}"/>
    <cellStyle name="Total 5 6 5 2 2" xfId="8212" xr:uid="{00000000-0005-0000-0000-0000A61F0000}"/>
    <cellStyle name="Total 5 6 5 3" xfId="8211" xr:uid="{00000000-0005-0000-0000-0000A71F0000}"/>
    <cellStyle name="Total 5 6 6" xfId="4279" xr:uid="{00000000-0005-0000-0000-0000A81F0000}"/>
    <cellStyle name="Total 5 6 6 2" xfId="4280" xr:uid="{00000000-0005-0000-0000-0000A91F0000}"/>
    <cellStyle name="Total 5 6 6 2 2" xfId="8214" xr:uid="{00000000-0005-0000-0000-0000AA1F0000}"/>
    <cellStyle name="Total 5 6 6 3" xfId="8213" xr:uid="{00000000-0005-0000-0000-0000AB1F0000}"/>
    <cellStyle name="Total 5 6 7" xfId="4281" xr:uid="{00000000-0005-0000-0000-0000AC1F0000}"/>
    <cellStyle name="Total 5 6 7 2" xfId="4282" xr:uid="{00000000-0005-0000-0000-0000AD1F0000}"/>
    <cellStyle name="Total 5 6 7 2 2" xfId="8216" xr:uid="{00000000-0005-0000-0000-0000AE1F0000}"/>
    <cellStyle name="Total 5 6 7 3" xfId="8215" xr:uid="{00000000-0005-0000-0000-0000AF1F0000}"/>
    <cellStyle name="Total 5 6 8" xfId="4283" xr:uid="{00000000-0005-0000-0000-0000B01F0000}"/>
    <cellStyle name="Total 5 6 8 2" xfId="8217" xr:uid="{00000000-0005-0000-0000-0000B11F0000}"/>
    <cellStyle name="Total 5 6 9" xfId="8204" xr:uid="{00000000-0005-0000-0000-0000B21F0000}"/>
    <cellStyle name="Total 5 7" xfId="4284" xr:uid="{00000000-0005-0000-0000-0000B31F0000}"/>
    <cellStyle name="Total 5 7 2" xfId="4285" xr:uid="{00000000-0005-0000-0000-0000B41F0000}"/>
    <cellStyle name="Total 5 7 2 2" xfId="4286" xr:uid="{00000000-0005-0000-0000-0000B51F0000}"/>
    <cellStyle name="Total 5 7 2 2 2" xfId="8220" xr:uid="{00000000-0005-0000-0000-0000B61F0000}"/>
    <cellStyle name="Total 5 7 2 3" xfId="8219" xr:uid="{00000000-0005-0000-0000-0000B71F0000}"/>
    <cellStyle name="Total 5 7 3" xfId="4287" xr:uid="{00000000-0005-0000-0000-0000B81F0000}"/>
    <cellStyle name="Total 5 7 3 2" xfId="4288" xr:uid="{00000000-0005-0000-0000-0000B91F0000}"/>
    <cellStyle name="Total 5 7 3 2 2" xfId="8222" xr:uid="{00000000-0005-0000-0000-0000BA1F0000}"/>
    <cellStyle name="Total 5 7 3 3" xfId="8221" xr:uid="{00000000-0005-0000-0000-0000BB1F0000}"/>
    <cellStyle name="Total 5 7 4" xfId="4289" xr:uid="{00000000-0005-0000-0000-0000BC1F0000}"/>
    <cellStyle name="Total 5 7 4 2" xfId="4290" xr:uid="{00000000-0005-0000-0000-0000BD1F0000}"/>
    <cellStyle name="Total 5 7 4 2 2" xfId="8224" xr:uid="{00000000-0005-0000-0000-0000BE1F0000}"/>
    <cellStyle name="Total 5 7 4 3" xfId="8223" xr:uid="{00000000-0005-0000-0000-0000BF1F0000}"/>
    <cellStyle name="Total 5 7 5" xfId="4291" xr:uid="{00000000-0005-0000-0000-0000C01F0000}"/>
    <cellStyle name="Total 5 7 5 2" xfId="4292" xr:uid="{00000000-0005-0000-0000-0000C11F0000}"/>
    <cellStyle name="Total 5 7 5 2 2" xfId="8226" xr:uid="{00000000-0005-0000-0000-0000C21F0000}"/>
    <cellStyle name="Total 5 7 5 3" xfId="8225" xr:uid="{00000000-0005-0000-0000-0000C31F0000}"/>
    <cellStyle name="Total 5 7 6" xfId="4293" xr:uid="{00000000-0005-0000-0000-0000C41F0000}"/>
    <cellStyle name="Total 5 7 6 2" xfId="4294" xr:uid="{00000000-0005-0000-0000-0000C51F0000}"/>
    <cellStyle name="Total 5 7 6 2 2" xfId="8228" xr:uid="{00000000-0005-0000-0000-0000C61F0000}"/>
    <cellStyle name="Total 5 7 6 3" xfId="8227" xr:uid="{00000000-0005-0000-0000-0000C71F0000}"/>
    <cellStyle name="Total 5 7 7" xfId="4295" xr:uid="{00000000-0005-0000-0000-0000C81F0000}"/>
    <cellStyle name="Total 5 7 7 2" xfId="4296" xr:uid="{00000000-0005-0000-0000-0000C91F0000}"/>
    <cellStyle name="Total 5 7 7 2 2" xfId="8230" xr:uid="{00000000-0005-0000-0000-0000CA1F0000}"/>
    <cellStyle name="Total 5 7 7 3" xfId="8229" xr:uid="{00000000-0005-0000-0000-0000CB1F0000}"/>
    <cellStyle name="Total 5 7 8" xfId="4297" xr:uid="{00000000-0005-0000-0000-0000CC1F0000}"/>
    <cellStyle name="Total 5 7 8 2" xfId="8231" xr:uid="{00000000-0005-0000-0000-0000CD1F0000}"/>
    <cellStyle name="Total 5 7 9" xfId="8218" xr:uid="{00000000-0005-0000-0000-0000CE1F0000}"/>
    <cellStyle name="Total 5 8" xfId="4298" xr:uid="{00000000-0005-0000-0000-0000CF1F0000}"/>
    <cellStyle name="Total 5 8 2" xfId="4299" xr:uid="{00000000-0005-0000-0000-0000D01F0000}"/>
    <cellStyle name="Total 5 8 2 2" xfId="4300" xr:uid="{00000000-0005-0000-0000-0000D11F0000}"/>
    <cellStyle name="Total 5 8 2 2 2" xfId="8234" xr:uid="{00000000-0005-0000-0000-0000D21F0000}"/>
    <cellStyle name="Total 5 8 2 3" xfId="8233" xr:uid="{00000000-0005-0000-0000-0000D31F0000}"/>
    <cellStyle name="Total 5 8 3" xfId="4301" xr:uid="{00000000-0005-0000-0000-0000D41F0000}"/>
    <cellStyle name="Total 5 8 3 2" xfId="4302" xr:uid="{00000000-0005-0000-0000-0000D51F0000}"/>
    <cellStyle name="Total 5 8 3 2 2" xfId="8236" xr:uid="{00000000-0005-0000-0000-0000D61F0000}"/>
    <cellStyle name="Total 5 8 3 3" xfId="8235" xr:uid="{00000000-0005-0000-0000-0000D71F0000}"/>
    <cellStyle name="Total 5 8 4" xfId="4303" xr:uid="{00000000-0005-0000-0000-0000D81F0000}"/>
    <cellStyle name="Total 5 8 4 2" xfId="4304" xr:uid="{00000000-0005-0000-0000-0000D91F0000}"/>
    <cellStyle name="Total 5 8 4 2 2" xfId="8238" xr:uid="{00000000-0005-0000-0000-0000DA1F0000}"/>
    <cellStyle name="Total 5 8 4 3" xfId="8237" xr:uid="{00000000-0005-0000-0000-0000DB1F0000}"/>
    <cellStyle name="Total 5 8 5" xfId="4305" xr:uid="{00000000-0005-0000-0000-0000DC1F0000}"/>
    <cellStyle name="Total 5 8 5 2" xfId="4306" xr:uid="{00000000-0005-0000-0000-0000DD1F0000}"/>
    <cellStyle name="Total 5 8 5 2 2" xfId="8240" xr:uid="{00000000-0005-0000-0000-0000DE1F0000}"/>
    <cellStyle name="Total 5 8 5 3" xfId="8239" xr:uid="{00000000-0005-0000-0000-0000DF1F0000}"/>
    <cellStyle name="Total 5 8 6" xfId="4307" xr:uid="{00000000-0005-0000-0000-0000E01F0000}"/>
    <cellStyle name="Total 5 8 6 2" xfId="4308" xr:uid="{00000000-0005-0000-0000-0000E11F0000}"/>
    <cellStyle name="Total 5 8 6 2 2" xfId="8242" xr:uid="{00000000-0005-0000-0000-0000E21F0000}"/>
    <cellStyle name="Total 5 8 6 3" xfId="8241" xr:uid="{00000000-0005-0000-0000-0000E31F0000}"/>
    <cellStyle name="Total 5 8 7" xfId="4309" xr:uid="{00000000-0005-0000-0000-0000E41F0000}"/>
    <cellStyle name="Total 5 8 7 2" xfId="4310" xr:uid="{00000000-0005-0000-0000-0000E51F0000}"/>
    <cellStyle name="Total 5 8 7 2 2" xfId="8244" xr:uid="{00000000-0005-0000-0000-0000E61F0000}"/>
    <cellStyle name="Total 5 8 7 3" xfId="8243" xr:uid="{00000000-0005-0000-0000-0000E71F0000}"/>
    <cellStyle name="Total 5 8 8" xfId="4311" xr:uid="{00000000-0005-0000-0000-0000E81F0000}"/>
    <cellStyle name="Total 5 8 8 2" xfId="8245" xr:uid="{00000000-0005-0000-0000-0000E91F0000}"/>
    <cellStyle name="Total 5 8 9" xfId="8232" xr:uid="{00000000-0005-0000-0000-0000EA1F0000}"/>
    <cellStyle name="Total 5 9" xfId="4312" xr:uid="{00000000-0005-0000-0000-0000EB1F0000}"/>
    <cellStyle name="Total 5 9 2" xfId="4313" xr:uid="{00000000-0005-0000-0000-0000EC1F0000}"/>
    <cellStyle name="Total 5 9 2 2" xfId="4314" xr:uid="{00000000-0005-0000-0000-0000ED1F0000}"/>
    <cellStyle name="Total 5 9 2 2 2" xfId="8248" xr:uid="{00000000-0005-0000-0000-0000EE1F0000}"/>
    <cellStyle name="Total 5 9 2 3" xfId="8247" xr:uid="{00000000-0005-0000-0000-0000EF1F0000}"/>
    <cellStyle name="Total 5 9 3" xfId="4315" xr:uid="{00000000-0005-0000-0000-0000F01F0000}"/>
    <cellStyle name="Total 5 9 3 2" xfId="4316" xr:uid="{00000000-0005-0000-0000-0000F11F0000}"/>
    <cellStyle name="Total 5 9 3 2 2" xfId="8250" xr:uid="{00000000-0005-0000-0000-0000F21F0000}"/>
    <cellStyle name="Total 5 9 3 3" xfId="8249" xr:uid="{00000000-0005-0000-0000-0000F31F0000}"/>
    <cellStyle name="Total 5 9 4" xfId="4317" xr:uid="{00000000-0005-0000-0000-0000F41F0000}"/>
    <cellStyle name="Total 5 9 4 2" xfId="4318" xr:uid="{00000000-0005-0000-0000-0000F51F0000}"/>
    <cellStyle name="Total 5 9 4 2 2" xfId="8252" xr:uid="{00000000-0005-0000-0000-0000F61F0000}"/>
    <cellStyle name="Total 5 9 4 3" xfId="8251" xr:uid="{00000000-0005-0000-0000-0000F71F0000}"/>
    <cellStyle name="Total 5 9 5" xfId="4319" xr:uid="{00000000-0005-0000-0000-0000F81F0000}"/>
    <cellStyle name="Total 5 9 5 2" xfId="4320" xr:uid="{00000000-0005-0000-0000-0000F91F0000}"/>
    <cellStyle name="Total 5 9 5 2 2" xfId="8254" xr:uid="{00000000-0005-0000-0000-0000FA1F0000}"/>
    <cellStyle name="Total 5 9 5 3" xfId="8253" xr:uid="{00000000-0005-0000-0000-0000FB1F0000}"/>
    <cellStyle name="Total 5 9 6" xfId="4321" xr:uid="{00000000-0005-0000-0000-0000FC1F0000}"/>
    <cellStyle name="Total 5 9 6 2" xfId="4322" xr:uid="{00000000-0005-0000-0000-0000FD1F0000}"/>
    <cellStyle name="Total 5 9 6 2 2" xfId="8256" xr:uid="{00000000-0005-0000-0000-0000FE1F0000}"/>
    <cellStyle name="Total 5 9 6 3" xfId="8255" xr:uid="{00000000-0005-0000-0000-0000FF1F0000}"/>
    <cellStyle name="Total 5 9 7" xfId="4323" xr:uid="{00000000-0005-0000-0000-000000200000}"/>
    <cellStyle name="Total 5 9 7 2" xfId="4324" xr:uid="{00000000-0005-0000-0000-000001200000}"/>
    <cellStyle name="Total 5 9 7 2 2" xfId="8258" xr:uid="{00000000-0005-0000-0000-000002200000}"/>
    <cellStyle name="Total 5 9 7 3" xfId="8257" xr:uid="{00000000-0005-0000-0000-000003200000}"/>
    <cellStyle name="Total 5 9 8" xfId="4325" xr:uid="{00000000-0005-0000-0000-000004200000}"/>
    <cellStyle name="Total 5 9 8 2" xfId="8259" xr:uid="{00000000-0005-0000-0000-000005200000}"/>
    <cellStyle name="Total 5 9 9" xfId="8246" xr:uid="{00000000-0005-0000-0000-000006200000}"/>
    <cellStyle name="un" xfId="4326" xr:uid="{00000000-0005-0000-0000-000007200000}"/>
    <cellStyle name="un 2" xfId="4327" xr:uid="{00000000-0005-0000-0000-000008200000}"/>
    <cellStyle name="un 2 2" xfId="4328" xr:uid="{00000000-0005-0000-0000-000009200000}"/>
    <cellStyle name="un 2 2 2" xfId="4329" xr:uid="{00000000-0005-0000-0000-00000A200000}"/>
    <cellStyle name="un 2 2 2 2" xfId="8263" xr:uid="{00000000-0005-0000-0000-00000B200000}"/>
    <cellStyle name="un 2 2 3" xfId="8262" xr:uid="{00000000-0005-0000-0000-00000C200000}"/>
    <cellStyle name="un 2 3" xfId="4330" xr:uid="{00000000-0005-0000-0000-00000D200000}"/>
    <cellStyle name="un 2 3 2" xfId="4331" xr:uid="{00000000-0005-0000-0000-00000E200000}"/>
    <cellStyle name="un 2 3 2 2" xfId="8265" xr:uid="{00000000-0005-0000-0000-00000F200000}"/>
    <cellStyle name="un 2 3 3" xfId="8264" xr:uid="{00000000-0005-0000-0000-000010200000}"/>
    <cellStyle name="un 2 4" xfId="4332" xr:uid="{00000000-0005-0000-0000-000011200000}"/>
    <cellStyle name="un 2 4 2" xfId="4333" xr:uid="{00000000-0005-0000-0000-000012200000}"/>
    <cellStyle name="un 2 4 2 2" xfId="8267" xr:uid="{00000000-0005-0000-0000-000013200000}"/>
    <cellStyle name="un 2 4 3" xfId="8266" xr:uid="{00000000-0005-0000-0000-000014200000}"/>
    <cellStyle name="un 2 5" xfId="4334" xr:uid="{00000000-0005-0000-0000-000015200000}"/>
    <cellStyle name="un 2 5 2" xfId="4335" xr:uid="{00000000-0005-0000-0000-000016200000}"/>
    <cellStyle name="un 2 5 2 2" xfId="8269" xr:uid="{00000000-0005-0000-0000-000017200000}"/>
    <cellStyle name="un 2 5 3" xfId="8268" xr:uid="{00000000-0005-0000-0000-000018200000}"/>
    <cellStyle name="un 2 6" xfId="4336" xr:uid="{00000000-0005-0000-0000-000019200000}"/>
    <cellStyle name="un 2 6 2" xfId="4337" xr:uid="{00000000-0005-0000-0000-00001A200000}"/>
    <cellStyle name="un 2 6 2 2" xfId="8271" xr:uid="{00000000-0005-0000-0000-00001B200000}"/>
    <cellStyle name="un 2 6 3" xfId="8270" xr:uid="{00000000-0005-0000-0000-00001C200000}"/>
    <cellStyle name="un 2 7" xfId="4338" xr:uid="{00000000-0005-0000-0000-00001D200000}"/>
    <cellStyle name="un 2 7 2" xfId="4339" xr:uid="{00000000-0005-0000-0000-00001E200000}"/>
    <cellStyle name="un 2 7 2 2" xfId="8273" xr:uid="{00000000-0005-0000-0000-00001F200000}"/>
    <cellStyle name="un 2 7 3" xfId="8272" xr:uid="{00000000-0005-0000-0000-000020200000}"/>
    <cellStyle name="un 2 8" xfId="4340" xr:uid="{00000000-0005-0000-0000-000021200000}"/>
    <cellStyle name="un 2 8 2" xfId="8274" xr:uid="{00000000-0005-0000-0000-000022200000}"/>
    <cellStyle name="un 2 9" xfId="8261" xr:uid="{00000000-0005-0000-0000-000023200000}"/>
    <cellStyle name="un 3" xfId="4341" xr:uid="{00000000-0005-0000-0000-000024200000}"/>
    <cellStyle name="un 3 2" xfId="4342" xr:uid="{00000000-0005-0000-0000-000025200000}"/>
    <cellStyle name="un 3 2 2" xfId="4343" xr:uid="{00000000-0005-0000-0000-000026200000}"/>
    <cellStyle name="un 3 2 2 2" xfId="8277" xr:uid="{00000000-0005-0000-0000-000027200000}"/>
    <cellStyle name="un 3 2 3" xfId="8276" xr:uid="{00000000-0005-0000-0000-000028200000}"/>
    <cellStyle name="un 3 3" xfId="4344" xr:uid="{00000000-0005-0000-0000-000029200000}"/>
    <cellStyle name="un 3 3 2" xfId="4345" xr:uid="{00000000-0005-0000-0000-00002A200000}"/>
    <cellStyle name="un 3 3 2 2" xfId="8279" xr:uid="{00000000-0005-0000-0000-00002B200000}"/>
    <cellStyle name="un 3 3 3" xfId="8278" xr:uid="{00000000-0005-0000-0000-00002C200000}"/>
    <cellStyle name="un 3 4" xfId="4346" xr:uid="{00000000-0005-0000-0000-00002D200000}"/>
    <cellStyle name="un 3 4 2" xfId="4347" xr:uid="{00000000-0005-0000-0000-00002E200000}"/>
    <cellStyle name="un 3 4 2 2" xfId="8281" xr:uid="{00000000-0005-0000-0000-00002F200000}"/>
    <cellStyle name="un 3 4 3" xfId="8280" xr:uid="{00000000-0005-0000-0000-000030200000}"/>
    <cellStyle name="un 3 5" xfId="4348" xr:uid="{00000000-0005-0000-0000-000031200000}"/>
    <cellStyle name="un 3 5 2" xfId="4349" xr:uid="{00000000-0005-0000-0000-000032200000}"/>
    <cellStyle name="un 3 5 2 2" xfId="8283" xr:uid="{00000000-0005-0000-0000-000033200000}"/>
    <cellStyle name="un 3 5 3" xfId="8282" xr:uid="{00000000-0005-0000-0000-000034200000}"/>
    <cellStyle name="un 3 6" xfId="4350" xr:uid="{00000000-0005-0000-0000-000035200000}"/>
    <cellStyle name="un 3 6 2" xfId="4351" xr:uid="{00000000-0005-0000-0000-000036200000}"/>
    <cellStyle name="un 3 6 2 2" xfId="8285" xr:uid="{00000000-0005-0000-0000-000037200000}"/>
    <cellStyle name="un 3 6 3" xfId="8284" xr:uid="{00000000-0005-0000-0000-000038200000}"/>
    <cellStyle name="un 3 7" xfId="4352" xr:uid="{00000000-0005-0000-0000-000039200000}"/>
    <cellStyle name="un 3 7 2" xfId="4353" xr:uid="{00000000-0005-0000-0000-00003A200000}"/>
    <cellStyle name="un 3 7 2 2" xfId="8287" xr:uid="{00000000-0005-0000-0000-00003B200000}"/>
    <cellStyle name="un 3 7 3" xfId="8286" xr:uid="{00000000-0005-0000-0000-00003C200000}"/>
    <cellStyle name="un 3 8" xfId="4354" xr:uid="{00000000-0005-0000-0000-00003D200000}"/>
    <cellStyle name="un 3 8 2" xfId="8288" xr:uid="{00000000-0005-0000-0000-00003E200000}"/>
    <cellStyle name="un 3 9" xfId="8275" xr:uid="{00000000-0005-0000-0000-00003F200000}"/>
    <cellStyle name="un 4" xfId="4355" xr:uid="{00000000-0005-0000-0000-000040200000}"/>
    <cellStyle name="un 4 2" xfId="4356" xr:uid="{00000000-0005-0000-0000-000041200000}"/>
    <cellStyle name="un 4 2 2" xfId="4357" xr:uid="{00000000-0005-0000-0000-000042200000}"/>
    <cellStyle name="un 4 2 2 2" xfId="8291" xr:uid="{00000000-0005-0000-0000-000043200000}"/>
    <cellStyle name="un 4 2 3" xfId="8290" xr:uid="{00000000-0005-0000-0000-000044200000}"/>
    <cellStyle name="un 4 3" xfId="4358" xr:uid="{00000000-0005-0000-0000-000045200000}"/>
    <cellStyle name="un 4 3 2" xfId="4359" xr:uid="{00000000-0005-0000-0000-000046200000}"/>
    <cellStyle name="un 4 3 2 2" xfId="8293" xr:uid="{00000000-0005-0000-0000-000047200000}"/>
    <cellStyle name="un 4 3 3" xfId="8292" xr:uid="{00000000-0005-0000-0000-000048200000}"/>
    <cellStyle name="un 4 4" xfId="4360" xr:uid="{00000000-0005-0000-0000-000049200000}"/>
    <cellStyle name="un 4 4 2" xfId="8294" xr:uid="{00000000-0005-0000-0000-00004A200000}"/>
    <cellStyle name="un 4 5" xfId="8289" xr:uid="{00000000-0005-0000-0000-00004B200000}"/>
    <cellStyle name="un 5" xfId="4361" xr:uid="{00000000-0005-0000-0000-00004C200000}"/>
    <cellStyle name="un 5 2" xfId="4362" xr:uid="{00000000-0005-0000-0000-00004D200000}"/>
    <cellStyle name="un 5 2 2" xfId="8296" xr:uid="{00000000-0005-0000-0000-00004E200000}"/>
    <cellStyle name="un 5 3" xfId="8295" xr:uid="{00000000-0005-0000-0000-00004F200000}"/>
    <cellStyle name="un 6" xfId="8260" xr:uid="{00000000-0005-0000-0000-000050200000}"/>
    <cellStyle name="V¡rgula" xfId="4363" xr:uid="{00000000-0005-0000-0000-000051200000}"/>
    <cellStyle name="V¡rgula 2" xfId="8297" xr:uid="{00000000-0005-0000-0000-000052200000}"/>
    <cellStyle name="V¡rgula0" xfId="4364" xr:uid="{00000000-0005-0000-0000-000053200000}"/>
    <cellStyle name="V¡rgula0 2" xfId="8298" xr:uid="{00000000-0005-0000-0000-000054200000}"/>
    <cellStyle name="Vírgula 10" xfId="4365" xr:uid="{00000000-0005-0000-0000-000056200000}"/>
    <cellStyle name="Vírgula 10 2" xfId="8300" xr:uid="{00000000-0005-0000-0000-000057200000}"/>
    <cellStyle name="Vírgula 10 3" xfId="8299" xr:uid="{00000000-0005-0000-0000-000058200000}"/>
    <cellStyle name="Vírgula 2" xfId="4366" xr:uid="{00000000-0005-0000-0000-000059200000}"/>
    <cellStyle name="Vírgula 2 2" xfId="4367" xr:uid="{00000000-0005-0000-0000-00005A200000}"/>
    <cellStyle name="Vírgula 2 2 2" xfId="4368" xr:uid="{00000000-0005-0000-0000-00005B200000}"/>
    <cellStyle name="Vírgula 2 2 2 2" xfId="8303" xr:uid="{00000000-0005-0000-0000-00005C200000}"/>
    <cellStyle name="Vírgula 2 2 2 3" xfId="8302" xr:uid="{00000000-0005-0000-0000-00005D200000}"/>
    <cellStyle name="Vírgula 2 2 3" xfId="8304" xr:uid="{00000000-0005-0000-0000-00005E200000}"/>
    <cellStyle name="Vírgula 2 2 4" xfId="8301" xr:uid="{00000000-0005-0000-0000-00005F200000}"/>
    <cellStyle name="Vírgula 2 3" xfId="4369" xr:uid="{00000000-0005-0000-0000-000060200000}"/>
    <cellStyle name="Vírgula 2 3 2" xfId="8306" xr:uid="{00000000-0005-0000-0000-000061200000}"/>
    <cellStyle name="Vírgula 2 3 3" xfId="8307" xr:uid="{00000000-0005-0000-0000-000062200000}"/>
    <cellStyle name="Vírgula 2 3 4" xfId="8305" xr:uid="{00000000-0005-0000-0000-000063200000}"/>
    <cellStyle name="Vírgula 2 4" xfId="4370" xr:uid="{00000000-0005-0000-0000-000064200000}"/>
    <cellStyle name="Vírgula 2 4 2" xfId="4371" xr:uid="{00000000-0005-0000-0000-000065200000}"/>
    <cellStyle name="Vírgula 2 4 2 2" xfId="8310" xr:uid="{00000000-0005-0000-0000-000066200000}"/>
    <cellStyle name="Vírgula 2 4 2 3" xfId="8309" xr:uid="{00000000-0005-0000-0000-000067200000}"/>
    <cellStyle name="Vírgula 2 4 3" xfId="8311" xr:uid="{00000000-0005-0000-0000-000068200000}"/>
    <cellStyle name="Vírgula 2 4 4" xfId="8308" xr:uid="{00000000-0005-0000-0000-000069200000}"/>
    <cellStyle name="Vírgula 2 5" xfId="8312" xr:uid="{00000000-0005-0000-0000-00006A200000}"/>
    <cellStyle name="Vírgula 2 5 2" xfId="8313" xr:uid="{00000000-0005-0000-0000-00006B200000}"/>
    <cellStyle name="Vírgula 2 6" xfId="4390" xr:uid="{00000000-0005-0000-0000-00006C200000}"/>
    <cellStyle name="Vírgula 3" xfId="4372" xr:uid="{00000000-0005-0000-0000-00006D200000}"/>
    <cellStyle name="Vírgula 3 2" xfId="4373" xr:uid="{00000000-0005-0000-0000-00006E200000}"/>
    <cellStyle name="Vírgula 3 2 2" xfId="8316" xr:uid="{00000000-0005-0000-0000-00006F200000}"/>
    <cellStyle name="Vírgula 3 2 3" xfId="8315" xr:uid="{00000000-0005-0000-0000-000070200000}"/>
    <cellStyle name="Vírgula 3 3" xfId="8314" xr:uid="{00000000-0005-0000-0000-000071200000}"/>
    <cellStyle name="Vírgula 4" xfId="4374" xr:uid="{00000000-0005-0000-0000-000072200000}"/>
    <cellStyle name="Vírgula 4 2" xfId="8318" xr:uid="{00000000-0005-0000-0000-000073200000}"/>
    <cellStyle name="Vírgula 4 2 2" xfId="8319" xr:uid="{00000000-0005-0000-0000-000074200000}"/>
    <cellStyle name="Vírgula 4 3" xfId="8320" xr:uid="{00000000-0005-0000-0000-000075200000}"/>
    <cellStyle name="Vírgula 4 4" xfId="8321" xr:uid="{00000000-0005-0000-0000-000076200000}"/>
    <cellStyle name="Vírgula 4 5" xfId="8322" xr:uid="{00000000-0005-0000-0000-000077200000}"/>
    <cellStyle name="Vírgula 4 6" xfId="8317" xr:uid="{00000000-0005-0000-0000-000078200000}"/>
    <cellStyle name="Vírgula 5" xfId="4375" xr:uid="{00000000-0005-0000-0000-000079200000}"/>
    <cellStyle name="Vírgula 5 2" xfId="4376" xr:uid="{00000000-0005-0000-0000-00007A200000}"/>
    <cellStyle name="Vírgula 5 2 2" xfId="4377" xr:uid="{00000000-0005-0000-0000-00007B200000}"/>
    <cellStyle name="Vírgula 5 2 2 2" xfId="8325" xr:uid="{00000000-0005-0000-0000-00007C200000}"/>
    <cellStyle name="Vírgula 5 2 3" xfId="8326" xr:uid="{00000000-0005-0000-0000-00007D200000}"/>
    <cellStyle name="Vírgula 5 2 4" xfId="8324" xr:uid="{00000000-0005-0000-0000-00007E200000}"/>
    <cellStyle name="Vírgula 5 3" xfId="4378" xr:uid="{00000000-0005-0000-0000-00007F200000}"/>
    <cellStyle name="Vírgula 5 3 2" xfId="8327" xr:uid="{00000000-0005-0000-0000-000080200000}"/>
    <cellStyle name="Vírgula 5 4" xfId="8328" xr:uid="{00000000-0005-0000-0000-000081200000}"/>
    <cellStyle name="Vírgula 5 5" xfId="8323" xr:uid="{00000000-0005-0000-0000-000082200000}"/>
    <cellStyle name="Vírgula 6" xfId="4379" xr:uid="{00000000-0005-0000-0000-000083200000}"/>
    <cellStyle name="Vírgula 6 2" xfId="4380" xr:uid="{00000000-0005-0000-0000-000084200000}"/>
    <cellStyle name="Vírgula 6 2 2" xfId="8331" xr:uid="{00000000-0005-0000-0000-000085200000}"/>
    <cellStyle name="Vírgula 6 2 3" xfId="8330" xr:uid="{00000000-0005-0000-0000-000086200000}"/>
    <cellStyle name="Vírgula 6 3" xfId="8332" xr:uid="{00000000-0005-0000-0000-000087200000}"/>
    <cellStyle name="Vírgula 6 4" xfId="8329" xr:uid="{00000000-0005-0000-0000-000088200000}"/>
    <cellStyle name="Vírgula 7" xfId="4381" xr:uid="{00000000-0005-0000-0000-000089200000}"/>
    <cellStyle name="Vírgula 7 2" xfId="4382" xr:uid="{00000000-0005-0000-0000-00008A200000}"/>
    <cellStyle name="Vírgula 7 2 2" xfId="8334" xr:uid="{00000000-0005-0000-0000-00008B200000}"/>
    <cellStyle name="Vírgula 7 3" xfId="8335" xr:uid="{00000000-0005-0000-0000-00008C200000}"/>
    <cellStyle name="Vírgula 7 4" xfId="8333" xr:uid="{00000000-0005-0000-0000-00008D200000}"/>
    <cellStyle name="Vírgula 8" xfId="4383" xr:uid="{00000000-0005-0000-0000-00008E200000}"/>
    <cellStyle name="Vírgula 8 2" xfId="4384" xr:uid="{00000000-0005-0000-0000-00008F200000}"/>
    <cellStyle name="Vírgula 8 2 2" xfId="8337" xr:uid="{00000000-0005-0000-0000-000090200000}"/>
    <cellStyle name="Vírgula 8 3" xfId="8338" xr:uid="{00000000-0005-0000-0000-000091200000}"/>
    <cellStyle name="Vírgula 8 4" xfId="8336" xr:uid="{00000000-0005-0000-0000-000092200000}"/>
    <cellStyle name="Vírgula 9" xfId="4385" xr:uid="{00000000-0005-0000-0000-000093200000}"/>
    <cellStyle name="Vírgula 9 2" xfId="4386" xr:uid="{00000000-0005-0000-0000-000094200000}"/>
    <cellStyle name="Vírgula 9 2 2" xfId="8340" xr:uid="{00000000-0005-0000-0000-000095200000}"/>
    <cellStyle name="Vírgula 9 3" xfId="8339" xr:uid="{00000000-0005-0000-0000-000096200000}"/>
    <cellStyle name="Vírgula0" xfId="4387" xr:uid="{00000000-0005-0000-0000-000097200000}"/>
    <cellStyle name="Vírgula0 2" xfId="8341" xr:uid="{00000000-0005-0000-0000-000098200000}"/>
    <cellStyle name="Warning Text" xfId="4388" xr:uid="{00000000-0005-0000-0000-000099200000}"/>
    <cellStyle name="Warning Text 2" xfId="8342" xr:uid="{00000000-0005-0000-0000-00009A200000}"/>
  </cellStyles>
  <dxfs count="0"/>
  <tableStyles count="0" defaultTableStyle="TableStyleMedium2" defaultPivotStyle="PivotStyleLight16"/>
  <colors>
    <mruColors>
      <color rgb="FF003399"/>
      <color rgb="FF99CC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279537</xdr:colOff>
      <xdr:row>0</xdr:row>
      <xdr:rowOff>99391</xdr:rowOff>
    </xdr:from>
    <xdr:to>
      <xdr:col>17</xdr:col>
      <xdr:colOff>309391</xdr:colOff>
      <xdr:row>1</xdr:row>
      <xdr:rowOff>193503</xdr:rowOff>
    </xdr:to>
    <xdr:pic>
      <xdr:nvPicPr>
        <xdr:cNvPr id="2" name="Imagem 3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94537" y="99391"/>
          <a:ext cx="791854" cy="4751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279537</xdr:colOff>
      <xdr:row>0</xdr:row>
      <xdr:rowOff>99391</xdr:rowOff>
    </xdr:from>
    <xdr:to>
      <xdr:col>17</xdr:col>
      <xdr:colOff>309391</xdr:colOff>
      <xdr:row>1</xdr:row>
      <xdr:rowOff>193503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94537" y="99391"/>
          <a:ext cx="791854" cy="4751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82827</xdr:colOff>
      <xdr:row>0</xdr:row>
      <xdr:rowOff>107674</xdr:rowOff>
    </xdr:from>
    <xdr:to>
      <xdr:col>4</xdr:col>
      <xdr:colOff>189481</xdr:colOff>
      <xdr:row>1</xdr:row>
      <xdr:rowOff>203390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827" y="107674"/>
          <a:ext cx="1630654" cy="47671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279537</xdr:colOff>
      <xdr:row>0</xdr:row>
      <xdr:rowOff>99391</xdr:rowOff>
    </xdr:from>
    <xdr:to>
      <xdr:col>17</xdr:col>
      <xdr:colOff>309391</xdr:colOff>
      <xdr:row>1</xdr:row>
      <xdr:rowOff>193503</xdr:rowOff>
    </xdr:to>
    <xdr:pic>
      <xdr:nvPicPr>
        <xdr:cNvPr id="2" name="Imagem 3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94537" y="99391"/>
          <a:ext cx="791854" cy="4751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124239</xdr:colOff>
      <xdr:row>0</xdr:row>
      <xdr:rowOff>82826</xdr:rowOff>
    </xdr:from>
    <xdr:to>
      <xdr:col>4</xdr:col>
      <xdr:colOff>41413</xdr:colOff>
      <xdr:row>1</xdr:row>
      <xdr:rowOff>185682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239" y="82826"/>
          <a:ext cx="1441174" cy="48385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72D97A-97DC-4329-A332-BB29CAF84585}">
  <sheetPr>
    <tabColor theme="2" tint="-0.89999084444715716"/>
    <pageSetUpPr fitToPage="1"/>
  </sheetPr>
  <dimension ref="B1:I29"/>
  <sheetViews>
    <sheetView showGridLines="0" tabSelected="1" zoomScaleNormal="100" zoomScaleSheetLayoutView="80" workbookViewId="0">
      <selection activeCell="H13" sqref="H13"/>
    </sheetView>
  </sheetViews>
  <sheetFormatPr defaultColWidth="9.109375" defaultRowHeight="18" customHeight="1"/>
  <cols>
    <col min="1" max="1" width="2.109375" style="81" customWidth="1"/>
    <col min="2" max="2" width="16.88671875" style="82" customWidth="1"/>
    <col min="3" max="3" width="12.6640625" style="81" customWidth="1"/>
    <col min="4" max="4" width="7.88671875" style="81" bestFit="1" customWidth="1"/>
    <col min="5" max="5" width="3" style="81" bestFit="1" customWidth="1"/>
    <col min="6" max="6" width="45.44140625" style="81" customWidth="1"/>
    <col min="7" max="7" width="13" style="83" customWidth="1"/>
    <col min="8" max="8" width="40.88671875" style="81" customWidth="1"/>
    <col min="9" max="9" width="9.5546875" style="81" bestFit="1" customWidth="1"/>
    <col min="10" max="10" width="5.5546875" style="81" customWidth="1"/>
    <col min="11" max="16384" width="9.109375" style="81"/>
  </cols>
  <sheetData>
    <row r="1" spans="2:9" ht="10.199999999999999" customHeight="1">
      <c r="B1" s="141"/>
      <c r="C1" s="141"/>
      <c r="D1" s="141"/>
      <c r="E1" s="141"/>
      <c r="F1" s="141"/>
      <c r="G1" s="141"/>
      <c r="H1" s="141"/>
      <c r="I1" s="141"/>
    </row>
    <row r="2" spans="2:9" ht="27" customHeight="1">
      <c r="B2" s="141" t="s">
        <v>158</v>
      </c>
      <c r="C2" s="141"/>
      <c r="D2" s="141"/>
      <c r="E2" s="141"/>
      <c r="F2" s="141"/>
      <c r="G2" s="141"/>
      <c r="H2" s="141"/>
      <c r="I2" s="141"/>
    </row>
    <row r="3" spans="2:9" ht="14.25" customHeight="1"/>
    <row r="4" spans="2:9" ht="18" customHeight="1">
      <c r="B4" s="84" t="s">
        <v>159</v>
      </c>
      <c r="C4" s="85" t="s">
        <v>179</v>
      </c>
      <c r="D4" s="86"/>
      <c r="E4" s="86"/>
      <c r="F4" s="87"/>
      <c r="G4" s="87" t="s">
        <v>2</v>
      </c>
      <c r="H4" s="135">
        <v>5501700</v>
      </c>
      <c r="I4" s="104"/>
    </row>
    <row r="5" spans="2:9" ht="18" customHeight="1">
      <c r="B5" s="84" t="s">
        <v>160</v>
      </c>
      <c r="C5" s="85" t="s">
        <v>178</v>
      </c>
      <c r="D5" s="86"/>
      <c r="E5" s="86"/>
      <c r="F5" s="88"/>
      <c r="G5" s="142" t="s">
        <v>3</v>
      </c>
      <c r="H5" s="143" t="s">
        <v>167</v>
      </c>
      <c r="I5" s="143"/>
    </row>
    <row r="6" spans="2:9" ht="18" customHeight="1">
      <c r="B6" s="84" t="s">
        <v>161</v>
      </c>
      <c r="C6" s="85" t="s">
        <v>174</v>
      </c>
      <c r="G6" s="142"/>
      <c r="H6" s="143"/>
      <c r="I6" s="143"/>
    </row>
    <row r="7" spans="2:9" ht="18" customHeight="1">
      <c r="B7" s="84" t="s">
        <v>162</v>
      </c>
      <c r="C7" s="89"/>
      <c r="G7" s="87" t="s">
        <v>4</v>
      </c>
      <c r="H7" s="90" t="s">
        <v>1</v>
      </c>
      <c r="I7" s="105"/>
    </row>
    <row r="8" spans="2:9" ht="9.75" customHeight="1" thickBot="1"/>
    <row r="9" spans="2:9" ht="24.75" customHeight="1" thickBot="1">
      <c r="B9" s="144" t="s">
        <v>166</v>
      </c>
      <c r="C9" s="145"/>
      <c r="D9" s="145"/>
      <c r="E9" s="145"/>
      <c r="F9" s="145"/>
      <c r="G9" s="145"/>
      <c r="H9" s="145"/>
      <c r="I9" s="146"/>
    </row>
    <row r="10" spans="2:9" ht="5.0999999999999996" customHeight="1" thickBot="1"/>
    <row r="11" spans="2:9" ht="21.9" customHeight="1">
      <c r="B11" s="147" t="s">
        <v>163</v>
      </c>
      <c r="C11" s="149" t="s">
        <v>10</v>
      </c>
      <c r="D11" s="150"/>
      <c r="E11" s="150"/>
      <c r="F11" s="151"/>
      <c r="G11" s="91" t="s">
        <v>164</v>
      </c>
      <c r="H11" s="92" t="s">
        <v>8</v>
      </c>
      <c r="I11" s="93" t="s">
        <v>6</v>
      </c>
    </row>
    <row r="12" spans="2:9" ht="21.9" customHeight="1">
      <c r="B12" s="148"/>
      <c r="C12" s="152" t="s">
        <v>165</v>
      </c>
      <c r="D12" s="153"/>
      <c r="E12" s="154" t="s">
        <v>5</v>
      </c>
      <c r="F12" s="155"/>
      <c r="G12" s="94" t="s">
        <v>9</v>
      </c>
      <c r="H12" s="94" t="s">
        <v>9</v>
      </c>
      <c r="I12" s="95" t="s">
        <v>7</v>
      </c>
    </row>
    <row r="13" spans="2:9" ht="21.9" customHeight="1">
      <c r="B13" s="96" t="s">
        <v>172</v>
      </c>
      <c r="C13" s="136">
        <v>0</v>
      </c>
      <c r="D13" s="137">
        <v>0</v>
      </c>
      <c r="E13" s="97">
        <v>15</v>
      </c>
      <c r="F13" s="98">
        <v>0</v>
      </c>
      <c r="G13" s="99">
        <v>300</v>
      </c>
      <c r="H13" s="100">
        <v>6</v>
      </c>
      <c r="I13" s="101">
        <f>G13*H13</f>
        <v>1800</v>
      </c>
    </row>
    <row r="14" spans="2:9" ht="21.9" customHeight="1">
      <c r="B14" s="96"/>
      <c r="C14" s="97"/>
      <c r="D14" s="98"/>
      <c r="E14" s="97"/>
      <c r="F14" s="98"/>
      <c r="G14" s="99"/>
      <c r="H14" s="100"/>
      <c r="I14" s="101"/>
    </row>
    <row r="15" spans="2:9" ht="21.9" customHeight="1">
      <c r="B15" s="96"/>
      <c r="C15" s="97"/>
      <c r="D15" s="98"/>
      <c r="E15" s="97"/>
      <c r="F15" s="98"/>
      <c r="G15" s="99"/>
      <c r="H15" s="100"/>
      <c r="I15" s="101"/>
    </row>
    <row r="16" spans="2:9" ht="21.9" customHeight="1">
      <c r="B16" s="96"/>
      <c r="C16" s="97"/>
      <c r="D16" s="98"/>
      <c r="E16" s="97"/>
      <c r="F16" s="98"/>
      <c r="G16" s="99"/>
      <c r="H16" s="100"/>
      <c r="I16" s="101"/>
    </row>
    <row r="17" spans="2:9" ht="21.9" customHeight="1">
      <c r="B17" s="96"/>
      <c r="C17" s="97"/>
      <c r="D17" s="98"/>
      <c r="E17" s="97"/>
      <c r="F17" s="98"/>
      <c r="G17" s="99"/>
      <c r="H17" s="100"/>
      <c r="I17" s="101"/>
    </row>
    <row r="18" spans="2:9" ht="21.9" customHeight="1">
      <c r="B18" s="96"/>
      <c r="C18" s="97"/>
      <c r="D18" s="98"/>
      <c r="E18" s="97"/>
      <c r="F18" s="98"/>
      <c r="G18" s="99"/>
      <c r="H18" s="100"/>
      <c r="I18" s="101"/>
    </row>
    <row r="19" spans="2:9" ht="21.9" customHeight="1">
      <c r="B19" s="96"/>
      <c r="C19" s="97"/>
      <c r="D19" s="98"/>
      <c r="E19" s="97"/>
      <c r="F19" s="98"/>
      <c r="G19" s="99"/>
      <c r="H19" s="100"/>
      <c r="I19" s="101"/>
    </row>
    <row r="20" spans="2:9" ht="21.9" customHeight="1">
      <c r="B20" s="96"/>
      <c r="C20" s="97"/>
      <c r="D20" s="98"/>
      <c r="E20" s="97"/>
      <c r="F20" s="98"/>
      <c r="G20" s="99"/>
      <c r="H20" s="100"/>
      <c r="I20" s="101"/>
    </row>
    <row r="21" spans="2:9" ht="21.9" customHeight="1">
      <c r="B21" s="96"/>
      <c r="C21" s="97"/>
      <c r="D21" s="98"/>
      <c r="E21" s="97"/>
      <c r="F21" s="98"/>
      <c r="G21" s="99"/>
      <c r="H21" s="100"/>
      <c r="I21" s="101"/>
    </row>
    <row r="22" spans="2:9" ht="21.9" customHeight="1">
      <c r="B22" s="96"/>
      <c r="C22" s="97"/>
      <c r="D22" s="98"/>
      <c r="E22" s="97"/>
      <c r="F22" s="98"/>
      <c r="G22" s="99"/>
      <c r="H22" s="100"/>
      <c r="I22" s="101"/>
    </row>
    <row r="23" spans="2:9" ht="21.9" customHeight="1">
      <c r="B23" s="96"/>
      <c r="C23" s="97"/>
      <c r="D23" s="98"/>
      <c r="E23" s="97"/>
      <c r="F23" s="98"/>
      <c r="G23" s="99"/>
      <c r="H23" s="100"/>
      <c r="I23" s="101"/>
    </row>
    <row r="24" spans="2:9" ht="21.9" customHeight="1">
      <c r="B24" s="96"/>
      <c r="C24" s="97"/>
      <c r="D24" s="98"/>
      <c r="E24" s="97"/>
      <c r="F24" s="98"/>
      <c r="G24" s="99"/>
      <c r="H24" s="100"/>
      <c r="I24" s="101"/>
    </row>
    <row r="25" spans="2:9" ht="21.9" customHeight="1">
      <c r="B25" s="96"/>
      <c r="C25" s="97"/>
      <c r="D25" s="98"/>
      <c r="E25" s="97"/>
      <c r="F25" s="98"/>
      <c r="G25" s="99"/>
      <c r="H25" s="100"/>
      <c r="I25" s="101"/>
    </row>
    <row r="26" spans="2:9" ht="27" customHeight="1" thickBot="1">
      <c r="B26" s="139" t="str">
        <f>CONCATENATE("Total de ",H5)</f>
        <v>Total de Desmatamento, destocamento, limpeza de área e estocagem do material de limpeza com árvores de diâmetro até 0,15 m</v>
      </c>
      <c r="C26" s="140"/>
      <c r="D26" s="140"/>
      <c r="E26" s="140"/>
      <c r="F26" s="140"/>
      <c r="G26" s="140"/>
      <c r="H26" s="140"/>
      <c r="I26" s="106">
        <f>TRUNC(SUM(I13:I25),2)</f>
        <v>1800</v>
      </c>
    </row>
    <row r="27" spans="2:9" ht="28.5" customHeight="1">
      <c r="B27" s="102"/>
      <c r="C27" s="102"/>
      <c r="D27" s="102"/>
      <c r="E27" s="102"/>
      <c r="F27" s="102"/>
      <c r="G27" s="102"/>
      <c r="H27" s="102"/>
      <c r="I27" s="103"/>
    </row>
    <row r="28" spans="2:9" ht="39" customHeight="1"/>
    <row r="29" spans="2:9" ht="12.6" customHeight="1"/>
  </sheetData>
  <mergeCells count="10">
    <mergeCell ref="B26:H26"/>
    <mergeCell ref="B1:I1"/>
    <mergeCell ref="B2:I2"/>
    <mergeCell ref="G5:G6"/>
    <mergeCell ref="H5:I6"/>
    <mergeCell ref="B9:I9"/>
    <mergeCell ref="B11:B12"/>
    <mergeCell ref="C11:F11"/>
    <mergeCell ref="C12:D12"/>
    <mergeCell ref="E12:F12"/>
  </mergeCells>
  <phoneticPr fontId="90" type="noConversion"/>
  <printOptions horizontalCentered="1"/>
  <pageMargins left="0.59055118110236227" right="0.59055118110236227" top="0.59055118110236227" bottom="0.59055118110236227" header="0.31496062992125984" footer="0.31496062992125984"/>
  <pageSetup paperSize="9" scale="7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5" tint="-0.499984740745262"/>
    <pageSetUpPr fitToPage="1"/>
  </sheetPr>
  <dimension ref="B1:AD35"/>
  <sheetViews>
    <sheetView showGridLines="0" zoomScale="90" zoomScaleNormal="90" zoomScaleSheetLayoutView="90" workbookViewId="0">
      <selection activeCell="X9" sqref="X9"/>
    </sheetView>
  </sheetViews>
  <sheetFormatPr defaultColWidth="7.6640625" defaultRowHeight="21.9" customHeight="1"/>
  <cols>
    <col min="1" max="1" width="1.6640625" style="39" customWidth="1"/>
    <col min="2" max="2" width="7.6640625" style="39"/>
    <col min="3" max="3" width="3.6640625" style="39" customWidth="1"/>
    <col min="4" max="5" width="7.6640625" style="39"/>
    <col min="6" max="6" width="3.6640625" style="39" customWidth="1"/>
    <col min="7" max="7" width="7.6640625" style="39"/>
    <col min="8" max="8" width="10.5546875" style="39" customWidth="1"/>
    <col min="9" max="9" width="22.44140625" style="39" customWidth="1"/>
    <col min="10" max="10" width="12" style="39" customWidth="1"/>
    <col min="11" max="13" width="8.44140625" style="39" bestFit="1" customWidth="1"/>
    <col min="14" max="14" width="9.5546875" style="39" bestFit="1" customWidth="1"/>
    <col min="15" max="15" width="8.6640625" style="39" bestFit="1" customWidth="1"/>
    <col min="16" max="16" width="12.5546875" style="39" customWidth="1"/>
    <col min="17" max="17" width="12.33203125" style="39" customWidth="1"/>
    <col min="18" max="18" width="7.6640625" style="39"/>
    <col min="19" max="19" width="2.6640625" style="39" customWidth="1"/>
    <col min="20" max="20" width="7.44140625" style="39" customWidth="1"/>
    <col min="21" max="21" width="5.44140625" style="39" customWidth="1"/>
    <col min="22" max="22" width="2.44140625" style="39" customWidth="1"/>
    <col min="23" max="23" width="5" style="39" customWidth="1"/>
    <col min="24" max="24" width="20.5546875" style="39" customWidth="1"/>
    <col min="25" max="25" width="1.6640625" style="39" customWidth="1"/>
    <col min="26" max="16384" width="7.6640625" style="39"/>
  </cols>
  <sheetData>
    <row r="1" spans="2:30" ht="10.199999999999999" customHeight="1" thickBot="1"/>
    <row r="2" spans="2:30" ht="24.9" customHeight="1">
      <c r="B2" s="171" t="s">
        <v>99</v>
      </c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  <c r="R2" s="172"/>
      <c r="S2" s="172"/>
      <c r="T2" s="172"/>
      <c r="U2" s="172"/>
      <c r="V2" s="172"/>
      <c r="W2" s="172"/>
      <c r="X2" s="173"/>
    </row>
    <row r="3" spans="2:30" ht="21.9" customHeight="1">
      <c r="B3" s="174" t="s">
        <v>100</v>
      </c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6" t="s">
        <v>101</v>
      </c>
      <c r="Q3" s="176" t="s">
        <v>102</v>
      </c>
      <c r="R3" s="175" t="s">
        <v>103</v>
      </c>
      <c r="S3" s="175"/>
      <c r="T3" s="175"/>
      <c r="U3" s="175"/>
      <c r="V3" s="175"/>
      <c r="W3" s="175"/>
      <c r="X3" s="179"/>
      <c r="Y3" s="40"/>
      <c r="Z3" s="40"/>
      <c r="AA3" s="40"/>
      <c r="AB3" s="40"/>
      <c r="AC3" s="40"/>
      <c r="AD3" s="40"/>
    </row>
    <row r="4" spans="2:30" ht="21.9" customHeight="1">
      <c r="B4" s="180" t="s">
        <v>104</v>
      </c>
      <c r="C4" s="156"/>
      <c r="D4" s="156"/>
      <c r="E4" s="156"/>
      <c r="F4" s="156"/>
      <c r="G4" s="156"/>
      <c r="H4" s="156"/>
      <c r="I4" s="156" t="s">
        <v>105</v>
      </c>
      <c r="J4" s="163" t="s">
        <v>106</v>
      </c>
      <c r="K4" s="156" t="s">
        <v>107</v>
      </c>
      <c r="L4" s="156"/>
      <c r="M4" s="156"/>
      <c r="N4" s="181"/>
      <c r="O4" s="156"/>
      <c r="P4" s="163"/>
      <c r="Q4" s="177"/>
      <c r="R4" s="156" t="s">
        <v>104</v>
      </c>
      <c r="S4" s="156"/>
      <c r="T4" s="156"/>
      <c r="U4" s="156"/>
      <c r="V4" s="156"/>
      <c r="W4" s="156"/>
      <c r="X4" s="182"/>
    </row>
    <row r="5" spans="2:30" ht="21.9" customHeight="1">
      <c r="B5" s="159" t="s">
        <v>108</v>
      </c>
      <c r="C5" s="160"/>
      <c r="D5" s="161"/>
      <c r="E5" s="162" t="s">
        <v>109</v>
      </c>
      <c r="F5" s="160"/>
      <c r="G5" s="161"/>
      <c r="H5" s="163" t="s">
        <v>110</v>
      </c>
      <c r="I5" s="156"/>
      <c r="J5" s="163"/>
      <c r="K5" s="156" t="s">
        <v>111</v>
      </c>
      <c r="L5" s="156" t="s">
        <v>112</v>
      </c>
      <c r="M5" s="156" t="s">
        <v>113</v>
      </c>
      <c r="N5" s="166" t="s">
        <v>157</v>
      </c>
      <c r="O5" s="156" t="s">
        <v>114</v>
      </c>
      <c r="P5" s="163"/>
      <c r="Q5" s="177"/>
      <c r="R5" s="156" t="s">
        <v>108</v>
      </c>
      <c r="S5" s="156"/>
      <c r="T5" s="156"/>
      <c r="U5" s="156" t="s">
        <v>109</v>
      </c>
      <c r="V5" s="156"/>
      <c r="W5" s="156"/>
      <c r="X5" s="157" t="s">
        <v>115</v>
      </c>
    </row>
    <row r="6" spans="2:30" ht="21.9" customHeight="1" thickBot="1">
      <c r="B6" s="41" t="s">
        <v>116</v>
      </c>
      <c r="C6" s="42" t="s">
        <v>117</v>
      </c>
      <c r="D6" s="43" t="s">
        <v>118</v>
      </c>
      <c r="E6" s="44" t="s">
        <v>116</v>
      </c>
      <c r="F6" s="42" t="s">
        <v>117</v>
      </c>
      <c r="G6" s="43" t="s">
        <v>118</v>
      </c>
      <c r="H6" s="164"/>
      <c r="I6" s="45" t="s">
        <v>45</v>
      </c>
      <c r="J6" s="164"/>
      <c r="K6" s="165"/>
      <c r="L6" s="165"/>
      <c r="M6" s="165"/>
      <c r="N6" s="167"/>
      <c r="O6" s="165"/>
      <c r="P6" s="164"/>
      <c r="Q6" s="178"/>
      <c r="R6" s="44" t="s">
        <v>116</v>
      </c>
      <c r="S6" s="42" t="s">
        <v>117</v>
      </c>
      <c r="T6" s="43" t="s">
        <v>118</v>
      </c>
      <c r="U6" s="44" t="s">
        <v>116</v>
      </c>
      <c r="V6" s="42" t="s">
        <v>117</v>
      </c>
      <c r="W6" s="43" t="s">
        <v>118</v>
      </c>
      <c r="X6" s="158"/>
    </row>
    <row r="7" spans="2:30" ht="21.9" customHeight="1">
      <c r="B7" s="67" t="s">
        <v>168</v>
      </c>
      <c r="C7" s="68"/>
      <c r="D7" s="69"/>
      <c r="E7" s="68"/>
      <c r="F7" s="68"/>
      <c r="G7" s="69"/>
      <c r="H7" s="68"/>
      <c r="I7" s="68"/>
      <c r="J7" s="70"/>
      <c r="K7" s="68"/>
      <c r="L7" s="68"/>
      <c r="M7" s="68"/>
      <c r="N7" s="68"/>
      <c r="O7" s="70"/>
      <c r="P7" s="71"/>
      <c r="Q7" s="70"/>
      <c r="R7" s="68"/>
      <c r="S7" s="68"/>
      <c r="T7" s="69"/>
      <c r="U7" s="68"/>
      <c r="V7" s="68"/>
      <c r="W7" s="69"/>
      <c r="X7" s="72"/>
      <c r="Z7" s="66"/>
    </row>
    <row r="8" spans="2:30" ht="25.2" customHeight="1">
      <c r="B8" s="168" t="s">
        <v>173</v>
      </c>
      <c r="C8" s="169"/>
      <c r="D8" s="170"/>
      <c r="E8" s="124"/>
      <c r="F8" s="125"/>
      <c r="G8" s="126"/>
      <c r="H8" s="117">
        <v>300</v>
      </c>
      <c r="I8" s="127" t="s">
        <v>169</v>
      </c>
      <c r="J8" s="128">
        <f>((2+1.92)/2)*((17+6)/2)*300</f>
        <v>6762</v>
      </c>
      <c r="K8" s="117"/>
      <c r="L8" s="117"/>
      <c r="M8" s="117"/>
      <c r="N8" s="129"/>
      <c r="O8" s="130">
        <f>SUM(J8:N8)*1.25</f>
        <v>8452.5</v>
      </c>
      <c r="P8" s="131">
        <f>H8/1000</f>
        <v>0.3</v>
      </c>
      <c r="Q8" s="132">
        <v>0</v>
      </c>
      <c r="R8" s="168" t="s">
        <v>173</v>
      </c>
      <c r="S8" s="169"/>
      <c r="T8" s="170"/>
      <c r="U8" s="124"/>
      <c r="V8" s="125"/>
      <c r="W8" s="126"/>
      <c r="X8" s="133" t="s">
        <v>176</v>
      </c>
      <c r="Z8" s="39">
        <f>P8*1000</f>
        <v>300</v>
      </c>
    </row>
    <row r="9" spans="2:30" ht="25.2" customHeight="1">
      <c r="B9" s="168" t="s">
        <v>173</v>
      </c>
      <c r="C9" s="169"/>
      <c r="D9" s="170"/>
      <c r="E9" s="124"/>
      <c r="F9" s="125"/>
      <c r="G9" s="126"/>
      <c r="H9" s="117">
        <v>32900</v>
      </c>
      <c r="I9" s="134" t="s">
        <v>175</v>
      </c>
      <c r="J9" s="128">
        <f>300*8.6*0.2</f>
        <v>516</v>
      </c>
      <c r="K9" s="117"/>
      <c r="L9" s="117"/>
      <c r="M9" s="117"/>
      <c r="N9" s="129"/>
      <c r="O9" s="130">
        <f>SUM(J9:N9)*1.25</f>
        <v>645</v>
      </c>
      <c r="P9" s="131">
        <f>(H9-3000)/1000</f>
        <v>29.9</v>
      </c>
      <c r="Q9" s="132">
        <f>(O9+J9)*P9</f>
        <v>34713.9</v>
      </c>
      <c r="R9" s="168" t="s">
        <v>173</v>
      </c>
      <c r="S9" s="169"/>
      <c r="T9" s="170"/>
      <c r="U9" s="124"/>
      <c r="V9" s="125"/>
      <c r="W9" s="126"/>
      <c r="X9" s="133" t="s">
        <v>177</v>
      </c>
      <c r="Z9" s="39">
        <f>P9*1000</f>
        <v>29900</v>
      </c>
    </row>
    <row r="10" spans="2:30" ht="25.2" customHeight="1">
      <c r="B10" s="80"/>
      <c r="C10" s="55"/>
      <c r="D10" s="74"/>
      <c r="E10" s="75"/>
      <c r="F10" s="46"/>
      <c r="G10" s="77"/>
      <c r="H10" s="47"/>
      <c r="I10" s="57"/>
      <c r="J10" s="61"/>
      <c r="K10" s="47"/>
      <c r="L10" s="47"/>
      <c r="M10" s="47"/>
      <c r="N10" s="78"/>
      <c r="O10" s="79"/>
      <c r="P10" s="76"/>
      <c r="Q10" s="59"/>
      <c r="R10" s="80"/>
      <c r="S10" s="55"/>
      <c r="T10" s="74"/>
      <c r="U10" s="75"/>
      <c r="V10" s="46"/>
      <c r="W10" s="77"/>
      <c r="X10" s="107"/>
      <c r="Z10" s="39">
        <f>P10*1000</f>
        <v>0</v>
      </c>
    </row>
    <row r="11" spans="2:30" ht="25.2" customHeight="1">
      <c r="B11" s="80"/>
      <c r="C11" s="55"/>
      <c r="D11" s="74"/>
      <c r="E11" s="75"/>
      <c r="F11" s="46"/>
      <c r="G11" s="77"/>
      <c r="H11" s="47"/>
      <c r="I11" s="116"/>
      <c r="J11" s="61"/>
      <c r="K11" s="47"/>
      <c r="L11" s="47"/>
      <c r="M11" s="47"/>
      <c r="N11" s="78"/>
      <c r="O11" s="79"/>
      <c r="P11" s="76"/>
      <c r="Q11" s="59"/>
      <c r="R11" s="80"/>
      <c r="S11" s="55"/>
      <c r="T11" s="74"/>
      <c r="U11" s="75"/>
      <c r="V11" s="46"/>
      <c r="W11" s="77"/>
      <c r="X11" s="107"/>
      <c r="Z11" s="39">
        <f>P11*1000</f>
        <v>0</v>
      </c>
    </row>
    <row r="12" spans="2:30" ht="25.2" customHeight="1">
      <c r="B12" s="80"/>
      <c r="C12" s="55"/>
      <c r="D12" s="74"/>
      <c r="E12" s="75"/>
      <c r="F12" s="46"/>
      <c r="G12" s="77"/>
      <c r="H12" s="47"/>
      <c r="I12" s="57"/>
      <c r="J12" s="61"/>
      <c r="K12" s="47"/>
      <c r="L12" s="47"/>
      <c r="M12" s="47"/>
      <c r="N12" s="78"/>
      <c r="O12" s="79"/>
      <c r="P12" s="76"/>
      <c r="Q12" s="59"/>
      <c r="R12" s="80"/>
      <c r="S12" s="55"/>
      <c r="T12" s="74"/>
      <c r="U12" s="75"/>
      <c r="V12" s="46"/>
      <c r="W12" s="77"/>
      <c r="X12" s="107"/>
      <c r="Z12" s="39">
        <f t="shared" ref="Z12:Z15" si="0">P12*1000</f>
        <v>0</v>
      </c>
    </row>
    <row r="13" spans="2:30" ht="25.2" customHeight="1">
      <c r="B13" s="80"/>
      <c r="C13" s="55"/>
      <c r="D13" s="74"/>
      <c r="E13" s="75"/>
      <c r="F13" s="46"/>
      <c r="G13" s="77"/>
      <c r="H13" s="47"/>
      <c r="I13" s="116"/>
      <c r="J13" s="61"/>
      <c r="K13" s="47"/>
      <c r="L13" s="47"/>
      <c r="M13" s="47"/>
      <c r="N13" s="78"/>
      <c r="O13" s="79"/>
      <c r="P13" s="76"/>
      <c r="Q13" s="59"/>
      <c r="R13" s="80"/>
      <c r="S13" s="55"/>
      <c r="T13" s="74"/>
      <c r="U13" s="75"/>
      <c r="V13" s="46"/>
      <c r="W13" s="77"/>
      <c r="X13" s="107"/>
      <c r="Z13" s="39">
        <f t="shared" si="0"/>
        <v>0</v>
      </c>
    </row>
    <row r="14" spans="2:30" ht="25.2" customHeight="1">
      <c r="B14" s="80"/>
      <c r="C14" s="55"/>
      <c r="D14" s="74"/>
      <c r="E14" s="75"/>
      <c r="F14" s="46"/>
      <c r="G14" s="77"/>
      <c r="H14" s="47"/>
      <c r="I14" s="57"/>
      <c r="J14" s="61"/>
      <c r="K14" s="47"/>
      <c r="L14" s="47"/>
      <c r="M14" s="47"/>
      <c r="N14" s="78"/>
      <c r="O14" s="79"/>
      <c r="P14" s="76"/>
      <c r="Q14" s="59"/>
      <c r="R14" s="80"/>
      <c r="S14" s="55"/>
      <c r="T14" s="74"/>
      <c r="U14" s="75"/>
      <c r="V14" s="46"/>
      <c r="W14" s="77"/>
      <c r="X14" s="107"/>
      <c r="Z14" s="39">
        <f t="shared" si="0"/>
        <v>0</v>
      </c>
    </row>
    <row r="15" spans="2:30" ht="25.2" customHeight="1">
      <c r="B15" s="80"/>
      <c r="C15" s="55"/>
      <c r="D15" s="74"/>
      <c r="E15" s="75"/>
      <c r="F15" s="46"/>
      <c r="G15" s="77"/>
      <c r="H15" s="47"/>
      <c r="I15" s="116"/>
      <c r="J15" s="61"/>
      <c r="K15" s="47"/>
      <c r="L15" s="47"/>
      <c r="M15" s="47"/>
      <c r="N15" s="78"/>
      <c r="O15" s="79"/>
      <c r="P15" s="76"/>
      <c r="Q15" s="59"/>
      <c r="R15" s="80"/>
      <c r="S15" s="55"/>
      <c r="T15" s="74"/>
      <c r="U15" s="75"/>
      <c r="V15" s="46"/>
      <c r="W15" s="77"/>
      <c r="X15" s="107"/>
      <c r="Z15" s="39">
        <f t="shared" si="0"/>
        <v>0</v>
      </c>
    </row>
    <row r="16" spans="2:30" ht="25.2" customHeight="1">
      <c r="B16" s="80"/>
      <c r="C16" s="55"/>
      <c r="D16" s="74"/>
      <c r="E16" s="75"/>
      <c r="F16" s="46"/>
      <c r="G16" s="77"/>
      <c r="H16" s="47"/>
      <c r="I16" s="57"/>
      <c r="J16" s="61"/>
      <c r="K16" s="47"/>
      <c r="L16" s="47"/>
      <c r="M16" s="47"/>
      <c r="N16" s="78"/>
      <c r="O16" s="79"/>
      <c r="P16" s="76"/>
      <c r="Q16" s="59"/>
      <c r="R16" s="80"/>
      <c r="S16" s="55"/>
      <c r="T16" s="74"/>
      <c r="U16" s="75"/>
      <c r="V16" s="46"/>
      <c r="W16" s="77"/>
      <c r="X16" s="107"/>
      <c r="Z16" s="39">
        <f t="shared" ref="Z16:Z21" si="1">P16*1000</f>
        <v>0</v>
      </c>
    </row>
    <row r="17" spans="2:26" ht="25.2" customHeight="1">
      <c r="B17" s="80"/>
      <c r="C17" s="55"/>
      <c r="D17" s="74"/>
      <c r="E17" s="75"/>
      <c r="F17" s="46"/>
      <c r="G17" s="77"/>
      <c r="H17" s="47"/>
      <c r="I17" s="116"/>
      <c r="J17" s="61"/>
      <c r="K17" s="47"/>
      <c r="L17" s="47"/>
      <c r="M17" s="47"/>
      <c r="N17" s="78"/>
      <c r="O17" s="79"/>
      <c r="P17" s="76"/>
      <c r="Q17" s="59"/>
      <c r="R17" s="80"/>
      <c r="S17" s="55"/>
      <c r="T17" s="74"/>
      <c r="U17" s="75"/>
      <c r="V17" s="46"/>
      <c r="W17" s="77"/>
      <c r="X17" s="107"/>
      <c r="Z17" s="39">
        <f t="shared" si="1"/>
        <v>0</v>
      </c>
    </row>
    <row r="18" spans="2:26" ht="25.2" customHeight="1">
      <c r="B18" s="80"/>
      <c r="C18" s="55"/>
      <c r="D18" s="74"/>
      <c r="E18" s="75"/>
      <c r="F18" s="46"/>
      <c r="G18" s="77"/>
      <c r="H18" s="47"/>
      <c r="I18" s="57"/>
      <c r="J18" s="61"/>
      <c r="K18" s="47"/>
      <c r="L18" s="47"/>
      <c r="M18" s="47"/>
      <c r="N18" s="78"/>
      <c r="O18" s="79"/>
      <c r="P18" s="76"/>
      <c r="Q18" s="59"/>
      <c r="R18" s="80"/>
      <c r="S18" s="55"/>
      <c r="T18" s="74"/>
      <c r="U18" s="75"/>
      <c r="V18" s="46"/>
      <c r="W18" s="77"/>
      <c r="X18" s="107"/>
      <c r="Z18" s="39">
        <f t="shared" si="1"/>
        <v>0</v>
      </c>
    </row>
    <row r="19" spans="2:26" ht="25.2" customHeight="1">
      <c r="B19" s="80"/>
      <c r="C19" s="55"/>
      <c r="D19" s="74"/>
      <c r="E19" s="75"/>
      <c r="F19" s="46"/>
      <c r="G19" s="77"/>
      <c r="H19" s="47"/>
      <c r="I19" s="116"/>
      <c r="J19" s="61"/>
      <c r="K19" s="47"/>
      <c r="L19" s="47"/>
      <c r="M19" s="47"/>
      <c r="N19" s="78"/>
      <c r="O19" s="79"/>
      <c r="P19" s="76"/>
      <c r="Q19" s="59"/>
      <c r="R19" s="80"/>
      <c r="S19" s="55"/>
      <c r="T19" s="74"/>
      <c r="U19" s="75"/>
      <c r="V19" s="46"/>
      <c r="W19" s="77"/>
      <c r="X19" s="107"/>
      <c r="Z19" s="39">
        <f t="shared" si="1"/>
        <v>0</v>
      </c>
    </row>
    <row r="20" spans="2:26" ht="25.2" customHeight="1">
      <c r="B20" s="80"/>
      <c r="C20" s="55"/>
      <c r="D20" s="74"/>
      <c r="E20" s="75"/>
      <c r="F20" s="46"/>
      <c r="G20" s="77"/>
      <c r="H20" s="47"/>
      <c r="I20" s="57"/>
      <c r="J20" s="61"/>
      <c r="K20" s="47"/>
      <c r="L20" s="47"/>
      <c r="M20" s="47"/>
      <c r="N20" s="78"/>
      <c r="O20" s="79"/>
      <c r="P20" s="76"/>
      <c r="Q20" s="59"/>
      <c r="R20" s="80"/>
      <c r="S20" s="55"/>
      <c r="T20" s="74"/>
      <c r="U20" s="75"/>
      <c r="V20" s="46"/>
      <c r="W20" s="77"/>
      <c r="X20" s="107"/>
      <c r="Z20" s="39">
        <f t="shared" si="1"/>
        <v>0</v>
      </c>
    </row>
    <row r="21" spans="2:26" ht="25.2" customHeight="1">
      <c r="B21" s="80"/>
      <c r="C21" s="55"/>
      <c r="D21" s="74"/>
      <c r="E21" s="75"/>
      <c r="F21" s="46"/>
      <c r="G21" s="77"/>
      <c r="H21" s="47"/>
      <c r="I21" s="116"/>
      <c r="J21" s="61"/>
      <c r="K21" s="47"/>
      <c r="L21" s="47"/>
      <c r="M21" s="47"/>
      <c r="N21" s="78"/>
      <c r="O21" s="79"/>
      <c r="P21" s="76"/>
      <c r="Q21" s="59"/>
      <c r="R21" s="80"/>
      <c r="S21" s="55"/>
      <c r="T21" s="74"/>
      <c r="U21" s="75"/>
      <c r="V21" s="46"/>
      <c r="W21" s="77"/>
      <c r="X21" s="107"/>
      <c r="Z21" s="39">
        <f t="shared" si="1"/>
        <v>0</v>
      </c>
    </row>
    <row r="22" spans="2:26" ht="25.2" customHeight="1">
      <c r="B22" s="80"/>
      <c r="C22" s="55"/>
      <c r="D22" s="74"/>
      <c r="E22" s="75"/>
      <c r="F22" s="46"/>
      <c r="G22" s="77"/>
      <c r="H22" s="47"/>
      <c r="I22" s="57"/>
      <c r="J22" s="61"/>
      <c r="K22" s="47"/>
      <c r="L22" s="47"/>
      <c r="M22" s="47"/>
      <c r="N22" s="78"/>
      <c r="O22" s="79"/>
      <c r="P22" s="76"/>
      <c r="Q22" s="59"/>
      <c r="R22" s="80"/>
      <c r="S22" s="55"/>
      <c r="T22" s="74"/>
      <c r="U22" s="75"/>
      <c r="V22" s="46"/>
      <c r="W22" s="77"/>
      <c r="X22" s="107"/>
      <c r="Z22" s="39">
        <f t="shared" ref="Z22:Z23" si="2">P22*1000</f>
        <v>0</v>
      </c>
    </row>
    <row r="23" spans="2:26" ht="25.2" customHeight="1">
      <c r="B23" s="80"/>
      <c r="C23" s="55"/>
      <c r="D23" s="74"/>
      <c r="E23" s="75"/>
      <c r="F23" s="46"/>
      <c r="G23" s="77"/>
      <c r="H23" s="47"/>
      <c r="I23" s="116"/>
      <c r="J23" s="61"/>
      <c r="K23" s="47"/>
      <c r="L23" s="47"/>
      <c r="M23" s="47"/>
      <c r="N23" s="78"/>
      <c r="O23" s="79"/>
      <c r="P23" s="76"/>
      <c r="Q23" s="59"/>
      <c r="R23" s="80"/>
      <c r="S23" s="55"/>
      <c r="T23" s="74"/>
      <c r="U23" s="75"/>
      <c r="V23" s="46"/>
      <c r="W23" s="77"/>
      <c r="X23" s="107"/>
      <c r="Z23" s="39">
        <f t="shared" si="2"/>
        <v>0</v>
      </c>
    </row>
    <row r="24" spans="2:26" ht="25.2" customHeight="1">
      <c r="B24" s="80"/>
      <c r="C24" s="55"/>
      <c r="D24" s="74"/>
      <c r="E24" s="75"/>
      <c r="F24" s="46"/>
      <c r="G24" s="77"/>
      <c r="H24" s="47"/>
      <c r="I24" s="57"/>
      <c r="J24" s="61"/>
      <c r="K24" s="47"/>
      <c r="L24" s="47"/>
      <c r="M24" s="47"/>
      <c r="N24" s="78"/>
      <c r="O24" s="79"/>
      <c r="P24" s="76"/>
      <c r="Q24" s="59"/>
      <c r="R24" s="80"/>
      <c r="S24" s="55"/>
      <c r="T24" s="74"/>
      <c r="U24" s="75"/>
      <c r="V24" s="46"/>
      <c r="W24" s="77"/>
      <c r="X24" s="107"/>
      <c r="Z24" s="39">
        <f t="shared" ref="Z24:Z29" si="3">P24*1000</f>
        <v>0</v>
      </c>
    </row>
    <row r="25" spans="2:26" ht="25.2" customHeight="1">
      <c r="B25" s="80"/>
      <c r="C25" s="55"/>
      <c r="D25" s="74"/>
      <c r="E25" s="75"/>
      <c r="F25" s="46"/>
      <c r="G25" s="77"/>
      <c r="H25" s="47"/>
      <c r="I25" s="116"/>
      <c r="J25" s="61"/>
      <c r="K25" s="47"/>
      <c r="L25" s="47"/>
      <c r="M25" s="47"/>
      <c r="N25" s="78"/>
      <c r="O25" s="79"/>
      <c r="P25" s="76"/>
      <c r="Q25" s="59"/>
      <c r="R25" s="80"/>
      <c r="S25" s="55"/>
      <c r="T25" s="74"/>
      <c r="U25" s="75"/>
      <c r="V25" s="46"/>
      <c r="W25" s="77"/>
      <c r="X25" s="107"/>
      <c r="Z25" s="39">
        <f t="shared" si="3"/>
        <v>0</v>
      </c>
    </row>
    <row r="26" spans="2:26" ht="25.2" customHeight="1">
      <c r="B26" s="80"/>
      <c r="C26" s="55"/>
      <c r="D26" s="74"/>
      <c r="E26" s="75"/>
      <c r="F26" s="46"/>
      <c r="G26" s="77"/>
      <c r="H26" s="47"/>
      <c r="I26" s="57"/>
      <c r="J26" s="61"/>
      <c r="K26" s="47"/>
      <c r="L26" s="47"/>
      <c r="M26" s="47"/>
      <c r="N26" s="78"/>
      <c r="O26" s="79"/>
      <c r="P26" s="76"/>
      <c r="Q26" s="59"/>
      <c r="R26" s="80"/>
      <c r="S26" s="55"/>
      <c r="T26" s="74"/>
      <c r="U26" s="75"/>
      <c r="V26" s="46"/>
      <c r="W26" s="77"/>
      <c r="X26" s="107"/>
      <c r="Z26" s="39">
        <f t="shared" si="3"/>
        <v>0</v>
      </c>
    </row>
    <row r="27" spans="2:26" ht="25.2" customHeight="1">
      <c r="B27" s="80"/>
      <c r="C27" s="55"/>
      <c r="D27" s="74"/>
      <c r="E27" s="75"/>
      <c r="F27" s="46"/>
      <c r="G27" s="77"/>
      <c r="H27" s="47"/>
      <c r="I27" s="116"/>
      <c r="J27" s="61"/>
      <c r="K27" s="47"/>
      <c r="L27" s="47"/>
      <c r="M27" s="47"/>
      <c r="N27" s="78"/>
      <c r="O27" s="79"/>
      <c r="P27" s="76"/>
      <c r="Q27" s="59"/>
      <c r="R27" s="80"/>
      <c r="S27" s="55"/>
      <c r="T27" s="74"/>
      <c r="U27" s="75"/>
      <c r="V27" s="46"/>
      <c r="W27" s="77"/>
      <c r="X27" s="107"/>
      <c r="Z27" s="39">
        <f t="shared" si="3"/>
        <v>0</v>
      </c>
    </row>
    <row r="28" spans="2:26" ht="25.2" customHeight="1">
      <c r="B28" s="80"/>
      <c r="C28" s="55"/>
      <c r="D28" s="74"/>
      <c r="E28" s="75"/>
      <c r="F28" s="46"/>
      <c r="G28" s="77"/>
      <c r="H28" s="47"/>
      <c r="I28" s="57"/>
      <c r="J28" s="61"/>
      <c r="K28" s="47"/>
      <c r="L28" s="47"/>
      <c r="M28" s="47"/>
      <c r="N28" s="78"/>
      <c r="O28" s="79"/>
      <c r="P28" s="76"/>
      <c r="Q28" s="59"/>
      <c r="R28" s="80"/>
      <c r="S28" s="55"/>
      <c r="T28" s="74"/>
      <c r="U28" s="75"/>
      <c r="V28" s="46"/>
      <c r="W28" s="77"/>
      <c r="X28" s="107"/>
      <c r="Z28" s="39">
        <f t="shared" si="3"/>
        <v>0</v>
      </c>
    </row>
    <row r="29" spans="2:26" ht="25.2" customHeight="1">
      <c r="B29" s="80"/>
      <c r="C29" s="55"/>
      <c r="D29" s="74"/>
      <c r="E29" s="75"/>
      <c r="F29" s="46"/>
      <c r="G29" s="77"/>
      <c r="H29" s="47"/>
      <c r="I29" s="116"/>
      <c r="J29" s="61"/>
      <c r="K29" s="47"/>
      <c r="L29" s="47"/>
      <c r="M29" s="47"/>
      <c r="N29" s="78"/>
      <c r="O29" s="79"/>
      <c r="P29" s="76"/>
      <c r="Q29" s="59"/>
      <c r="R29" s="80"/>
      <c r="S29" s="55"/>
      <c r="T29" s="74"/>
      <c r="U29" s="75"/>
      <c r="V29" s="46"/>
      <c r="W29" s="77"/>
      <c r="X29" s="107"/>
      <c r="Z29" s="39">
        <f t="shared" si="3"/>
        <v>0</v>
      </c>
    </row>
    <row r="30" spans="2:26" ht="25.2" customHeight="1">
      <c r="B30" s="80"/>
      <c r="C30" s="55"/>
      <c r="D30" s="74"/>
      <c r="E30" s="75"/>
      <c r="F30" s="46"/>
      <c r="G30" s="77"/>
      <c r="H30" s="47"/>
      <c r="I30" s="57"/>
      <c r="J30" s="61"/>
      <c r="K30" s="47"/>
      <c r="L30" s="47"/>
      <c r="M30" s="47"/>
      <c r="N30" s="78"/>
      <c r="O30" s="79"/>
      <c r="P30" s="76"/>
      <c r="Q30" s="59"/>
      <c r="R30" s="80"/>
      <c r="S30" s="55"/>
      <c r="T30" s="74"/>
      <c r="U30" s="75"/>
      <c r="V30" s="46"/>
      <c r="W30" s="77"/>
      <c r="X30" s="107"/>
      <c r="Z30" s="39">
        <f t="shared" ref="Z30:Z31" si="4">P30*1000</f>
        <v>0</v>
      </c>
    </row>
    <row r="31" spans="2:26" ht="25.2" customHeight="1">
      <c r="B31" s="80"/>
      <c r="C31" s="55"/>
      <c r="D31" s="74"/>
      <c r="E31" s="75"/>
      <c r="F31" s="46"/>
      <c r="G31" s="77"/>
      <c r="H31" s="47"/>
      <c r="I31" s="116"/>
      <c r="J31" s="61"/>
      <c r="K31" s="47"/>
      <c r="L31" s="47"/>
      <c r="M31" s="47"/>
      <c r="N31" s="78"/>
      <c r="O31" s="79"/>
      <c r="P31" s="76"/>
      <c r="Q31" s="59"/>
      <c r="R31" s="80"/>
      <c r="S31" s="55"/>
      <c r="T31" s="74"/>
      <c r="U31" s="75"/>
      <c r="V31" s="46"/>
      <c r="W31" s="77"/>
      <c r="X31" s="107"/>
      <c r="Z31" s="39">
        <f t="shared" si="4"/>
        <v>0</v>
      </c>
    </row>
    <row r="32" spans="2:26" ht="21.9" customHeight="1">
      <c r="B32" s="80"/>
      <c r="C32" s="55"/>
      <c r="D32" s="74"/>
      <c r="E32" s="75"/>
      <c r="F32" s="46"/>
      <c r="G32" s="77"/>
      <c r="H32" s="47"/>
      <c r="I32" s="57"/>
      <c r="J32" s="61"/>
      <c r="K32" s="47"/>
      <c r="L32" s="47"/>
      <c r="M32" s="47"/>
      <c r="N32" s="78"/>
      <c r="O32" s="79"/>
      <c r="P32" s="76"/>
      <c r="Q32" s="59"/>
      <c r="R32" s="80"/>
      <c r="S32" s="55"/>
      <c r="T32" s="74"/>
      <c r="U32" s="75"/>
      <c r="V32" s="46"/>
      <c r="W32" s="77"/>
      <c r="X32" s="107"/>
    </row>
    <row r="33" spans="2:24" ht="21.9" customHeight="1">
      <c r="B33" s="80"/>
      <c r="C33" s="55"/>
      <c r="D33" s="74"/>
      <c r="E33" s="75"/>
      <c r="F33" s="46"/>
      <c r="G33" s="77"/>
      <c r="H33" s="47"/>
      <c r="I33" s="57"/>
      <c r="J33" s="61"/>
      <c r="K33" s="47"/>
      <c r="L33" s="47"/>
      <c r="M33" s="47"/>
      <c r="N33" s="78"/>
      <c r="O33" s="79"/>
      <c r="P33" s="76"/>
      <c r="Q33" s="59"/>
      <c r="R33" s="80"/>
      <c r="S33" s="55"/>
      <c r="T33" s="74"/>
      <c r="U33" s="75"/>
      <c r="V33" s="46"/>
      <c r="W33" s="77"/>
      <c r="X33" s="107"/>
    </row>
    <row r="34" spans="2:24" ht="21.9" customHeight="1" thickBot="1">
      <c r="B34" s="108"/>
      <c r="C34" s="109"/>
      <c r="D34" s="110"/>
      <c r="E34" s="111"/>
      <c r="F34" s="109"/>
      <c r="G34" s="110"/>
      <c r="H34" s="112"/>
      <c r="I34" s="112"/>
      <c r="J34" s="113"/>
      <c r="K34" s="112"/>
      <c r="L34" s="112"/>
      <c r="M34" s="112"/>
      <c r="N34" s="112"/>
      <c r="O34" s="113"/>
      <c r="P34" s="114"/>
      <c r="Q34" s="113"/>
      <c r="R34" s="108"/>
      <c r="S34" s="109"/>
      <c r="T34" s="110"/>
      <c r="U34" s="111"/>
      <c r="V34" s="109"/>
      <c r="W34" s="110"/>
      <c r="X34" s="115"/>
    </row>
    <row r="35" spans="2:24" ht="15" customHeight="1"/>
  </sheetData>
  <mergeCells count="25">
    <mergeCell ref="R8:T8"/>
    <mergeCell ref="R9:T9"/>
    <mergeCell ref="B8:D8"/>
    <mergeCell ref="B9:D9"/>
    <mergeCell ref="B2:X2"/>
    <mergeCell ref="B3:O3"/>
    <mergeCell ref="P3:P6"/>
    <mergeCell ref="Q3:Q6"/>
    <mergeCell ref="R3:X3"/>
    <mergeCell ref="B4:H4"/>
    <mergeCell ref="I4:I5"/>
    <mergeCell ref="J4:J6"/>
    <mergeCell ref="K4:O4"/>
    <mergeCell ref="R4:X4"/>
    <mergeCell ref="O5:O6"/>
    <mergeCell ref="R5:T5"/>
    <mergeCell ref="U5:W5"/>
    <mergeCell ref="X5:X6"/>
    <mergeCell ref="B5:D5"/>
    <mergeCell ref="E5:G5"/>
    <mergeCell ref="H5:H6"/>
    <mergeCell ref="K5:K6"/>
    <mergeCell ref="L5:L6"/>
    <mergeCell ref="M5:M6"/>
    <mergeCell ref="N5:N6"/>
  </mergeCells>
  <phoneticPr fontId="86" type="noConversion"/>
  <pageMargins left="0.511811024" right="0.511811024" top="0.78740157499999996" bottom="0.78740157499999996" header="0.31496062000000002" footer="0.31496062000000002"/>
  <pageSetup paperSize="9" scale="6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  <pageSetUpPr fitToPage="1"/>
  </sheetPr>
  <dimension ref="B1:R32"/>
  <sheetViews>
    <sheetView showGridLines="0" topLeftCell="A7" zoomScaleNormal="100" zoomScaleSheetLayoutView="90" workbookViewId="0">
      <selection activeCell="B24" sqref="B24:I27"/>
    </sheetView>
  </sheetViews>
  <sheetFormatPr defaultColWidth="9.109375" defaultRowHeight="20.100000000000001" customHeight="1"/>
  <cols>
    <col min="1" max="1" width="2.109375" style="39" customWidth="1"/>
    <col min="2" max="2" width="6.6640625" style="51" customWidth="1"/>
    <col min="3" max="3" width="9.109375" style="39"/>
    <col min="4" max="4" width="6.6640625" style="52" customWidth="1"/>
    <col min="5" max="8" width="12.6640625" style="39" customWidth="1"/>
    <col min="9" max="9" width="15.6640625" style="39" customWidth="1"/>
    <col min="10" max="10" width="17.33203125" style="39" customWidth="1"/>
    <col min="11" max="11" width="14.109375" style="39" customWidth="1"/>
    <col min="12" max="14" width="15.6640625" style="39" customWidth="1"/>
    <col min="15" max="15" width="14.88671875" style="39" customWidth="1"/>
    <col min="16" max="16" width="1.5546875" style="39" customWidth="1"/>
    <col min="17" max="18" width="9.33203125" style="39" customWidth="1"/>
    <col min="19" max="16384" width="9.109375" style="39"/>
  </cols>
  <sheetData>
    <row r="1" spans="2:18" ht="9" customHeight="1" thickBot="1"/>
    <row r="2" spans="2:18" ht="24.9" customHeight="1" thickBot="1">
      <c r="B2" s="184" t="s">
        <v>119</v>
      </c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6"/>
    </row>
    <row r="3" spans="2:18" ht="20.100000000000001" customHeight="1">
      <c r="B3" s="187" t="s">
        <v>120</v>
      </c>
      <c r="C3" s="188"/>
      <c r="D3" s="188"/>
      <c r="E3" s="188" t="s">
        <v>121</v>
      </c>
      <c r="F3" s="188"/>
      <c r="G3" s="188"/>
      <c r="H3" s="188"/>
      <c r="I3" s="188"/>
      <c r="J3" s="188"/>
      <c r="K3" s="188"/>
      <c r="L3" s="189" t="s">
        <v>122</v>
      </c>
      <c r="M3" s="188" t="s">
        <v>123</v>
      </c>
      <c r="N3" s="188"/>
      <c r="O3" s="191"/>
    </row>
    <row r="4" spans="2:18" ht="20.100000000000001" customHeight="1">
      <c r="B4" s="180"/>
      <c r="C4" s="156"/>
      <c r="D4" s="156"/>
      <c r="E4" s="163" t="s">
        <v>124</v>
      </c>
      <c r="F4" s="163" t="s">
        <v>125</v>
      </c>
      <c r="G4" s="163" t="s">
        <v>126</v>
      </c>
      <c r="H4" s="163" t="s">
        <v>127</v>
      </c>
      <c r="I4" s="163" t="s">
        <v>157</v>
      </c>
      <c r="J4" s="163" t="s">
        <v>128</v>
      </c>
      <c r="K4" s="163" t="s">
        <v>114</v>
      </c>
      <c r="L4" s="190"/>
      <c r="M4" s="163" t="s">
        <v>129</v>
      </c>
      <c r="N4" s="163" t="s">
        <v>130</v>
      </c>
      <c r="O4" s="157" t="s">
        <v>114</v>
      </c>
    </row>
    <row r="5" spans="2:18" ht="20.100000000000001" customHeight="1" thickBot="1">
      <c r="B5" s="183" t="s">
        <v>131</v>
      </c>
      <c r="C5" s="165"/>
      <c r="D5" s="165"/>
      <c r="E5" s="164"/>
      <c r="F5" s="164"/>
      <c r="G5" s="164"/>
      <c r="H5" s="164"/>
      <c r="I5" s="164"/>
      <c r="J5" s="164"/>
      <c r="K5" s="164"/>
      <c r="L5" s="53" t="s">
        <v>44</v>
      </c>
      <c r="M5" s="164"/>
      <c r="N5" s="164"/>
      <c r="O5" s="158"/>
    </row>
    <row r="6" spans="2:18" ht="20.100000000000001" customHeight="1">
      <c r="B6" s="54">
        <v>0</v>
      </c>
      <c r="C6" s="55" t="s">
        <v>132</v>
      </c>
      <c r="D6" s="56">
        <v>50</v>
      </c>
      <c r="E6" s="59"/>
      <c r="F6" s="57"/>
      <c r="G6" s="57"/>
      <c r="H6" s="59"/>
      <c r="I6" s="57"/>
      <c r="J6" s="57"/>
      <c r="K6" s="58">
        <f>SUM(E6:J6)</f>
        <v>0</v>
      </c>
      <c r="L6" s="59"/>
      <c r="M6" s="62"/>
      <c r="N6" s="62"/>
      <c r="O6" s="62"/>
      <c r="Q6" s="73"/>
      <c r="R6" s="73"/>
    </row>
    <row r="7" spans="2:18" ht="20.100000000000001" customHeight="1">
      <c r="B7" s="60">
        <v>50</v>
      </c>
      <c r="C7" s="46" t="s">
        <v>132</v>
      </c>
      <c r="D7" s="49">
        <v>200</v>
      </c>
      <c r="E7" s="47"/>
      <c r="F7" s="47"/>
      <c r="G7" s="47"/>
      <c r="H7" s="47"/>
      <c r="I7" s="47"/>
      <c r="J7" s="47"/>
      <c r="K7" s="58">
        <f t="shared" ref="K7:K18" si="0">SUM(E7:J7)</f>
        <v>0</v>
      </c>
      <c r="L7" s="47"/>
      <c r="M7" s="62">
        <f t="shared" ref="M7:M9" si="1">O7*0.8</f>
        <v>0</v>
      </c>
      <c r="N7" s="62">
        <f t="shared" ref="N7:N9" si="2">O7*0.2</f>
        <v>0</v>
      </c>
      <c r="O7" s="62">
        <f t="shared" ref="O7:O18" si="3">K7</f>
        <v>0</v>
      </c>
      <c r="Q7" s="73"/>
      <c r="R7" s="73"/>
    </row>
    <row r="8" spans="2:18" ht="20.100000000000001" customHeight="1">
      <c r="B8" s="60">
        <v>200</v>
      </c>
      <c r="C8" s="46" t="s">
        <v>132</v>
      </c>
      <c r="D8" s="49">
        <v>400</v>
      </c>
      <c r="E8" s="61"/>
      <c r="F8" s="47"/>
      <c r="G8" s="47"/>
      <c r="H8" s="61">
        <f>SUM(DISTR!O8,DISTR!O10,DISTR!O12,DISTR!O14,DISTR!O16,DISTR!O18,DISTR!O20,DISTR!O22,DISTR!O24,DISTR!O26,DISTR!O28,DISTR!O30,DISTR!O32)</f>
        <v>8452.5</v>
      </c>
      <c r="I8" s="47"/>
      <c r="J8" s="47"/>
      <c r="K8" s="58">
        <f>SUM(E8:J8)</f>
        <v>8452.5</v>
      </c>
      <c r="L8" s="47"/>
      <c r="M8" s="62">
        <f>SUM(DISTR!J8,DISTR!J10,DISTR!J12,DISTR!J14,DISTR!J16,DISTR!J18,DISTR!J20,,DISTR!J22,DISTR!J24,DISTR!J26,DISTR!J28,DISTR!J30,DISTR!J32)*0.7</f>
        <v>4733.3999999999996</v>
      </c>
      <c r="N8" s="62">
        <f>SUM(DISTR!J8,DISTR!J10,DISTR!J12,DISTR!J14,DISTR!J16,DISTR!J18,DISTR!J20,,DISTR!J22,DISTR!J24,DISTR!J26,DISTR!J28,DISTR!J30,DISTR!J32)*0.3</f>
        <v>2028.6</v>
      </c>
      <c r="O8" s="62">
        <f>SUM(M8:N8)</f>
        <v>6762</v>
      </c>
      <c r="Q8" s="73"/>
      <c r="R8" s="73"/>
    </row>
    <row r="9" spans="2:18" ht="20.100000000000001" customHeight="1">
      <c r="B9" s="60">
        <v>400</v>
      </c>
      <c r="C9" s="46" t="s">
        <v>132</v>
      </c>
      <c r="D9" s="49">
        <v>600</v>
      </c>
      <c r="E9" s="47"/>
      <c r="F9" s="47"/>
      <c r="G9" s="47"/>
      <c r="H9" s="61"/>
      <c r="I9" s="47"/>
      <c r="J9" s="47"/>
      <c r="K9" s="58">
        <f t="shared" si="0"/>
        <v>0</v>
      </c>
      <c r="L9" s="47"/>
      <c r="M9" s="62">
        <f t="shared" si="1"/>
        <v>0</v>
      </c>
      <c r="N9" s="62">
        <f t="shared" si="2"/>
        <v>0</v>
      </c>
      <c r="O9" s="62">
        <f t="shared" si="3"/>
        <v>0</v>
      </c>
      <c r="Q9" s="73"/>
      <c r="R9" s="73"/>
    </row>
    <row r="10" spans="2:18" ht="20.100000000000001" customHeight="1">
      <c r="B10" s="60">
        <v>600</v>
      </c>
      <c r="C10" s="46" t="s">
        <v>132</v>
      </c>
      <c r="D10" s="49">
        <v>800</v>
      </c>
      <c r="E10" s="47"/>
      <c r="F10" s="47"/>
      <c r="G10" s="47"/>
      <c r="H10" s="47"/>
      <c r="I10" s="61"/>
      <c r="J10" s="47"/>
      <c r="K10" s="58"/>
      <c r="L10" s="62"/>
      <c r="M10" s="62"/>
      <c r="N10" s="62"/>
      <c r="O10" s="62"/>
      <c r="Q10" s="73"/>
      <c r="R10" s="73"/>
    </row>
    <row r="11" spans="2:18" ht="20.100000000000001" customHeight="1">
      <c r="B11" s="60">
        <v>800</v>
      </c>
      <c r="C11" s="46" t="s">
        <v>132</v>
      </c>
      <c r="D11" s="49">
        <v>1000</v>
      </c>
      <c r="E11" s="47"/>
      <c r="F11" s="47"/>
      <c r="G11" s="47"/>
      <c r="H11" s="61"/>
      <c r="I11" s="47"/>
      <c r="J11" s="47"/>
      <c r="K11" s="58"/>
      <c r="L11" s="47"/>
      <c r="M11" s="62"/>
      <c r="N11" s="62"/>
      <c r="O11" s="62"/>
      <c r="Q11" s="73"/>
      <c r="R11" s="73"/>
    </row>
    <row r="12" spans="2:18" ht="20.100000000000001" customHeight="1">
      <c r="B12" s="60">
        <v>1000</v>
      </c>
      <c r="C12" s="46" t="s">
        <v>132</v>
      </c>
      <c r="D12" s="49">
        <v>1200</v>
      </c>
      <c r="E12" s="47"/>
      <c r="F12" s="47"/>
      <c r="G12" s="47"/>
      <c r="H12" s="61"/>
      <c r="I12" s="47"/>
      <c r="J12" s="47"/>
      <c r="K12" s="58"/>
      <c r="L12" s="47"/>
      <c r="M12" s="62"/>
      <c r="N12" s="62"/>
      <c r="O12" s="62"/>
      <c r="Q12" s="73"/>
      <c r="R12" s="73"/>
    </row>
    <row r="13" spans="2:18" ht="20.100000000000001" customHeight="1">
      <c r="B13" s="60">
        <v>1200</v>
      </c>
      <c r="C13" s="46" t="s">
        <v>132</v>
      </c>
      <c r="D13" s="49">
        <v>1400</v>
      </c>
      <c r="E13" s="47"/>
      <c r="F13" s="47"/>
      <c r="G13" s="47"/>
      <c r="H13" s="61"/>
      <c r="I13" s="47"/>
      <c r="J13" s="47"/>
      <c r="K13" s="58"/>
      <c r="L13" s="47"/>
      <c r="M13" s="62"/>
      <c r="N13" s="62"/>
      <c r="O13" s="62"/>
      <c r="Q13" s="73"/>
      <c r="R13" s="73"/>
    </row>
    <row r="14" spans="2:18" ht="20.100000000000001" customHeight="1">
      <c r="B14" s="60">
        <v>1400</v>
      </c>
      <c r="C14" s="46" t="s">
        <v>132</v>
      </c>
      <c r="D14" s="49">
        <v>1600</v>
      </c>
      <c r="E14" s="47"/>
      <c r="F14" s="47"/>
      <c r="G14" s="47"/>
      <c r="H14" s="61"/>
      <c r="I14" s="47"/>
      <c r="J14" s="47"/>
      <c r="K14" s="58"/>
      <c r="L14" s="47"/>
      <c r="M14" s="62"/>
      <c r="N14" s="62"/>
      <c r="O14" s="62"/>
    </row>
    <row r="15" spans="2:18" ht="20.100000000000001" customHeight="1">
      <c r="B15" s="60">
        <v>1600</v>
      </c>
      <c r="C15" s="46" t="s">
        <v>132</v>
      </c>
      <c r="D15" s="49">
        <v>1800</v>
      </c>
      <c r="E15" s="47"/>
      <c r="F15" s="47"/>
      <c r="G15" s="47"/>
      <c r="H15" s="61"/>
      <c r="I15" s="47"/>
      <c r="J15" s="47"/>
      <c r="K15" s="58"/>
      <c r="L15" s="47"/>
      <c r="M15" s="62"/>
      <c r="N15" s="62"/>
      <c r="O15" s="62"/>
    </row>
    <row r="16" spans="2:18" ht="20.100000000000001" customHeight="1">
      <c r="B16" s="60">
        <v>1800</v>
      </c>
      <c r="C16" s="46" t="s">
        <v>132</v>
      </c>
      <c r="D16" s="49">
        <v>2000</v>
      </c>
      <c r="E16" s="47"/>
      <c r="F16" s="47"/>
      <c r="G16" s="47"/>
      <c r="H16" s="47"/>
      <c r="I16" s="47"/>
      <c r="J16" s="47"/>
      <c r="K16" s="58">
        <f t="shared" si="0"/>
        <v>0</v>
      </c>
      <c r="L16" s="47"/>
      <c r="M16" s="62">
        <f t="shared" ref="M16:M18" si="4">O16*0.8</f>
        <v>0</v>
      </c>
      <c r="N16" s="62">
        <f t="shared" ref="N16:N18" si="5">O16*0.2</f>
        <v>0</v>
      </c>
      <c r="O16" s="62">
        <f t="shared" si="3"/>
        <v>0</v>
      </c>
    </row>
    <row r="17" spans="2:15" ht="20.100000000000001" customHeight="1">
      <c r="B17" s="60">
        <v>2000</v>
      </c>
      <c r="C17" s="46" t="s">
        <v>132</v>
      </c>
      <c r="D17" s="49">
        <v>2500</v>
      </c>
      <c r="E17" s="47"/>
      <c r="F17" s="47"/>
      <c r="G17" s="47"/>
      <c r="H17" s="47"/>
      <c r="I17" s="47"/>
      <c r="J17" s="47"/>
      <c r="K17" s="58">
        <f t="shared" si="0"/>
        <v>0</v>
      </c>
      <c r="L17" s="47"/>
      <c r="M17" s="62">
        <f t="shared" si="4"/>
        <v>0</v>
      </c>
      <c r="N17" s="62">
        <f t="shared" si="5"/>
        <v>0</v>
      </c>
      <c r="O17" s="62">
        <f t="shared" si="3"/>
        <v>0</v>
      </c>
    </row>
    <row r="18" spans="2:15" ht="20.100000000000001" customHeight="1">
      <c r="B18" s="60">
        <v>2500</v>
      </c>
      <c r="C18" s="46" t="s">
        <v>132</v>
      </c>
      <c r="D18" s="49">
        <v>3000</v>
      </c>
      <c r="E18" s="47"/>
      <c r="F18" s="47"/>
      <c r="G18" s="47"/>
      <c r="H18" s="47"/>
      <c r="I18" s="47"/>
      <c r="J18" s="47"/>
      <c r="K18" s="58">
        <f t="shared" si="0"/>
        <v>0</v>
      </c>
      <c r="L18" s="47"/>
      <c r="M18" s="62">
        <f t="shared" si="4"/>
        <v>0</v>
      </c>
      <c r="N18" s="62">
        <f t="shared" si="5"/>
        <v>0</v>
      </c>
      <c r="O18" s="62">
        <f t="shared" si="3"/>
        <v>0</v>
      </c>
    </row>
    <row r="19" spans="2:15" ht="20.100000000000001" customHeight="1">
      <c r="B19" s="60"/>
      <c r="C19" s="46" t="s">
        <v>170</v>
      </c>
      <c r="D19" s="49">
        <v>3000</v>
      </c>
      <c r="E19" s="63"/>
      <c r="F19" s="47"/>
      <c r="G19" s="47"/>
      <c r="H19" s="61">
        <f>SUM(DISTR!O9,DISTR!O11,DISTR!O13,DISTR!O15,DISTR!O17,DISTR!O19,DISTR!O21,,DISTR!O23,DISTR!O25,DISTR!O27,DISTR!O29,DISTR!O31,DISTR!O33)</f>
        <v>645</v>
      </c>
      <c r="I19" s="47"/>
      <c r="J19" s="47"/>
      <c r="K19" s="58">
        <f>SUM(E19:J19)</f>
        <v>645</v>
      </c>
      <c r="L19" s="47"/>
      <c r="M19" s="62"/>
      <c r="N19" s="62">
        <f>SUM(DISTR!J9,DISTR!J11,DISTR!J13,DISTR!J15,DISTR!J17,DISTR!J19,DISTR!J21,DISTR!J23,DISTR!J25,DISTR!J27,DISTR!J29,DISTR!J31,DISTR!J33)</f>
        <v>516</v>
      </c>
      <c r="O19" s="62">
        <f>SUM(M19:N19)</f>
        <v>516</v>
      </c>
    </row>
    <row r="20" spans="2:15" ht="20.100000000000001" customHeight="1">
      <c r="B20" s="194" t="s">
        <v>171</v>
      </c>
      <c r="C20" s="195"/>
      <c r="D20" s="195"/>
      <c r="E20" s="196"/>
      <c r="F20" s="47"/>
      <c r="G20" s="47"/>
      <c r="H20" s="47"/>
      <c r="I20" s="47"/>
      <c r="J20" s="47"/>
      <c r="K20" s="58"/>
      <c r="L20" s="47"/>
      <c r="M20" s="62"/>
      <c r="N20" s="62"/>
      <c r="O20" s="138">
        <f>SUM(DISTR!Q9,DISTR!Q11,DISTR!Q13,DISTR!Q15,DISTR!Q17,DISTR!Q19,DISTR!Q21,,DISTR!Q23,DISTR!Q25,DISTR!Q27,DISTR!Q29,DISTR!Q31,DISTR!Q33)</f>
        <v>34713.9</v>
      </c>
    </row>
    <row r="21" spans="2:15" ht="20.100000000000001" customHeight="1">
      <c r="B21" s="60"/>
      <c r="C21" s="46"/>
      <c r="D21" s="49"/>
      <c r="E21" s="47"/>
      <c r="F21" s="47"/>
      <c r="G21" s="47"/>
      <c r="H21" s="47"/>
      <c r="I21" s="47"/>
      <c r="J21" s="47"/>
      <c r="K21" s="58"/>
      <c r="L21" s="47"/>
      <c r="M21" s="62"/>
      <c r="N21" s="62"/>
      <c r="O21" s="62"/>
    </row>
    <row r="22" spans="2:15" ht="20.100000000000001" customHeight="1">
      <c r="B22" s="203" t="s">
        <v>114</v>
      </c>
      <c r="C22" s="204"/>
      <c r="D22" s="204"/>
      <c r="E22" s="118">
        <f>SUM(E6:E20)</f>
        <v>0</v>
      </c>
      <c r="F22" s="118">
        <f t="shared" ref="F22:J22" si="6">SUM(F6:F20)</f>
        <v>0</v>
      </c>
      <c r="G22" s="118">
        <f t="shared" si="6"/>
        <v>0</v>
      </c>
      <c r="H22" s="118">
        <f>SUM(H6:H20)</f>
        <v>9097.5</v>
      </c>
      <c r="I22" s="118">
        <f t="shared" si="6"/>
        <v>0</v>
      </c>
      <c r="J22" s="118">
        <f t="shared" si="6"/>
        <v>0</v>
      </c>
      <c r="K22" s="118">
        <f>SUM(K6:K20)</f>
        <v>9097.5</v>
      </c>
      <c r="L22" s="118">
        <f t="shared" ref="L22" si="7">SUM(L6:L20)</f>
        <v>0</v>
      </c>
      <c r="M22" s="118">
        <f>SUM(M6:M20)</f>
        <v>4733.3999999999996</v>
      </c>
      <c r="N22" s="118">
        <f>SUM(N6:N20)</f>
        <v>2544.6</v>
      </c>
      <c r="O22" s="119">
        <f>SUM(O6:O19)</f>
        <v>7278</v>
      </c>
    </row>
    <row r="23" spans="2:15" ht="20.100000000000001" customHeight="1" thickBot="1">
      <c r="B23" s="205" t="s">
        <v>133</v>
      </c>
      <c r="C23" s="206"/>
      <c r="D23" s="206"/>
      <c r="E23" s="120">
        <f t="shared" ref="E23:L23" si="8">E22/$K$22</f>
        <v>0</v>
      </c>
      <c r="F23" s="120">
        <f t="shared" si="8"/>
        <v>0</v>
      </c>
      <c r="G23" s="120">
        <f t="shared" si="8"/>
        <v>0</v>
      </c>
      <c r="H23" s="120">
        <f t="shared" si="8"/>
        <v>1</v>
      </c>
      <c r="I23" s="120">
        <f t="shared" si="8"/>
        <v>0</v>
      </c>
      <c r="J23" s="120">
        <f t="shared" si="8"/>
        <v>0</v>
      </c>
      <c r="K23" s="120">
        <f t="shared" si="8"/>
        <v>1</v>
      </c>
      <c r="L23" s="120">
        <f t="shared" si="8"/>
        <v>0</v>
      </c>
      <c r="M23" s="120">
        <f>M22/$O$22</f>
        <v>0.65037098103874691</v>
      </c>
      <c r="N23" s="120">
        <f>N22/$O$22</f>
        <v>0.34962901896125309</v>
      </c>
      <c r="O23" s="121">
        <f>O22/$O$22</f>
        <v>1</v>
      </c>
    </row>
    <row r="24" spans="2:15" ht="20.100000000000001" customHeight="1">
      <c r="B24" s="207" t="s">
        <v>134</v>
      </c>
      <c r="C24" s="208"/>
      <c r="D24" s="208"/>
      <c r="E24" s="208"/>
      <c r="F24" s="208"/>
      <c r="G24" s="208"/>
      <c r="H24" s="208"/>
      <c r="I24" s="208"/>
      <c r="J24" s="208" t="s">
        <v>135</v>
      </c>
      <c r="K24" s="208" t="s">
        <v>136</v>
      </c>
      <c r="L24" s="210" t="s">
        <v>137</v>
      </c>
      <c r="M24" s="210"/>
      <c r="N24" s="210"/>
      <c r="O24" s="122">
        <f>O22</f>
        <v>7278</v>
      </c>
    </row>
    <row r="25" spans="2:15" ht="20.100000000000001" customHeight="1">
      <c r="B25" s="209"/>
      <c r="C25" s="201"/>
      <c r="D25" s="201"/>
      <c r="E25" s="201"/>
      <c r="F25" s="201"/>
      <c r="G25" s="201"/>
      <c r="H25" s="201"/>
      <c r="I25" s="201"/>
      <c r="J25" s="201"/>
      <c r="K25" s="201"/>
      <c r="L25" s="192" t="s">
        <v>138</v>
      </c>
      <c r="M25" s="193"/>
      <c r="N25" s="193"/>
      <c r="O25" s="123">
        <f>M22</f>
        <v>4733.3999999999996</v>
      </c>
    </row>
    <row r="26" spans="2:15" ht="20.100000000000001" customHeight="1">
      <c r="B26" s="209"/>
      <c r="C26" s="201"/>
      <c r="D26" s="201"/>
      <c r="E26" s="201"/>
      <c r="F26" s="201"/>
      <c r="G26" s="201"/>
      <c r="H26" s="201"/>
      <c r="I26" s="201"/>
      <c r="J26" s="201"/>
      <c r="K26" s="201"/>
      <c r="L26" s="192" t="s">
        <v>139</v>
      </c>
      <c r="M26" s="193"/>
      <c r="N26" s="193"/>
      <c r="O26" s="123">
        <f>N22</f>
        <v>2544.6</v>
      </c>
    </row>
    <row r="27" spans="2:15" ht="20.100000000000001" customHeight="1">
      <c r="B27" s="209"/>
      <c r="C27" s="201"/>
      <c r="D27" s="201"/>
      <c r="E27" s="201"/>
      <c r="F27" s="201"/>
      <c r="G27" s="201"/>
      <c r="H27" s="201"/>
      <c r="I27" s="201"/>
      <c r="J27" s="201"/>
      <c r="K27" s="201"/>
      <c r="L27" s="192" t="s">
        <v>140</v>
      </c>
      <c r="M27" s="193"/>
      <c r="N27" s="193"/>
      <c r="O27" s="123">
        <f>O24/(13*0.6)</f>
        <v>933.07692307692309</v>
      </c>
    </row>
    <row r="28" spans="2:15" ht="20.100000000000001" customHeight="1">
      <c r="B28" s="200" t="s">
        <v>141</v>
      </c>
      <c r="C28" s="192"/>
      <c r="D28" s="192"/>
      <c r="E28" s="192"/>
      <c r="F28" s="192"/>
      <c r="G28" s="192"/>
      <c r="H28" s="192"/>
      <c r="I28" s="192"/>
      <c r="J28" s="63" t="s">
        <v>142</v>
      </c>
      <c r="K28" s="63" t="s">
        <v>143</v>
      </c>
      <c r="L28" s="192" t="s">
        <v>144</v>
      </c>
      <c r="M28" s="193"/>
      <c r="N28" s="193"/>
      <c r="O28" s="64"/>
    </row>
    <row r="29" spans="2:15" ht="20.100000000000001" customHeight="1">
      <c r="B29" s="200" t="s">
        <v>145</v>
      </c>
      <c r="C29" s="192"/>
      <c r="D29" s="192"/>
      <c r="E29" s="192"/>
      <c r="F29" s="192"/>
      <c r="G29" s="192"/>
      <c r="H29" s="192"/>
      <c r="I29" s="192"/>
      <c r="J29" s="63" t="s">
        <v>146</v>
      </c>
      <c r="K29" s="63" t="s">
        <v>147</v>
      </c>
      <c r="L29" s="201" t="s">
        <v>148</v>
      </c>
      <c r="M29" s="201"/>
      <c r="N29" s="201"/>
      <c r="O29" s="202"/>
    </row>
    <row r="30" spans="2:15" ht="20.100000000000001" customHeight="1">
      <c r="B30" s="200" t="s">
        <v>149</v>
      </c>
      <c r="C30" s="192"/>
      <c r="D30" s="192"/>
      <c r="E30" s="192"/>
      <c r="F30" s="192"/>
      <c r="G30" s="192"/>
      <c r="H30" s="192"/>
      <c r="I30" s="192"/>
      <c r="J30" s="63" t="s">
        <v>146</v>
      </c>
      <c r="K30" s="63" t="s">
        <v>147</v>
      </c>
      <c r="L30" s="192" t="s">
        <v>150</v>
      </c>
      <c r="M30" s="192"/>
      <c r="N30" s="192"/>
      <c r="O30" s="48" t="s">
        <v>151</v>
      </c>
    </row>
    <row r="31" spans="2:15" ht="20.100000000000001" customHeight="1" thickBot="1">
      <c r="B31" s="197" t="s">
        <v>152</v>
      </c>
      <c r="C31" s="198"/>
      <c r="D31" s="198"/>
      <c r="E31" s="198"/>
      <c r="F31" s="198"/>
      <c r="G31" s="198"/>
      <c r="H31" s="198"/>
      <c r="I31" s="198"/>
      <c r="J31" s="65" t="s">
        <v>153</v>
      </c>
      <c r="K31" s="65" t="s">
        <v>154</v>
      </c>
      <c r="L31" s="198" t="s">
        <v>155</v>
      </c>
      <c r="M31" s="199"/>
      <c r="N31" s="199"/>
      <c r="O31" s="50" t="s">
        <v>156</v>
      </c>
    </row>
    <row r="32" spans="2:15" ht="8.4" customHeight="1"/>
  </sheetData>
  <mergeCells count="34">
    <mergeCell ref="B20:E20"/>
    <mergeCell ref="B31:I31"/>
    <mergeCell ref="L31:N31"/>
    <mergeCell ref="B28:I28"/>
    <mergeCell ref="L28:N28"/>
    <mergeCell ref="B29:I29"/>
    <mergeCell ref="L29:O29"/>
    <mergeCell ref="B30:I30"/>
    <mergeCell ref="L30:N30"/>
    <mergeCell ref="B22:D22"/>
    <mergeCell ref="B23:D23"/>
    <mergeCell ref="B24:I27"/>
    <mergeCell ref="J24:J27"/>
    <mergeCell ref="K24:K27"/>
    <mergeCell ref="L24:N24"/>
    <mergeCell ref="L25:N25"/>
    <mergeCell ref="L26:N26"/>
    <mergeCell ref="L27:N27"/>
    <mergeCell ref="J4:J5"/>
    <mergeCell ref="K4:K5"/>
    <mergeCell ref="M4:M5"/>
    <mergeCell ref="N4:N5"/>
    <mergeCell ref="O4:O5"/>
    <mergeCell ref="B5:D5"/>
    <mergeCell ref="B2:O2"/>
    <mergeCell ref="B3:D4"/>
    <mergeCell ref="E3:K3"/>
    <mergeCell ref="L3:L4"/>
    <mergeCell ref="M3:O3"/>
    <mergeCell ref="E4:E5"/>
    <mergeCell ref="F4:F5"/>
    <mergeCell ref="G4:G5"/>
    <mergeCell ref="H4:H5"/>
    <mergeCell ref="I4:I5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5" tint="-0.249977111117893"/>
  </sheetPr>
  <dimension ref="A1:BN2711"/>
  <sheetViews>
    <sheetView showGridLines="0" view="pageBreakPreview" zoomScale="115" zoomScaleNormal="100" zoomScaleSheetLayoutView="115" workbookViewId="0">
      <selection activeCell="N7" sqref="N7"/>
    </sheetView>
  </sheetViews>
  <sheetFormatPr defaultRowHeight="13.2"/>
  <cols>
    <col min="1" max="18" width="5.6640625" style="1" customWidth="1"/>
    <col min="19" max="19" width="6" style="1" customWidth="1"/>
    <col min="20" max="20" width="9.109375" style="1"/>
    <col min="21" max="22" width="9.109375" style="2"/>
    <col min="23" max="255" width="9.109375" style="1"/>
    <col min="256" max="256" width="0.6640625" style="1" customWidth="1"/>
    <col min="257" max="257" width="5.5546875" style="1" customWidth="1"/>
    <col min="258" max="265" width="4.6640625" style="1" customWidth="1"/>
    <col min="266" max="266" width="3.88671875" style="1" customWidth="1"/>
    <col min="267" max="270" width="5.33203125" style="1" customWidth="1"/>
    <col min="271" max="274" width="6.6640625" style="1" customWidth="1"/>
    <col min="275" max="275" width="6" style="1" customWidth="1"/>
    <col min="276" max="511" width="9.109375" style="1"/>
    <col min="512" max="512" width="0.6640625" style="1" customWidth="1"/>
    <col min="513" max="513" width="5.5546875" style="1" customWidth="1"/>
    <col min="514" max="521" width="4.6640625" style="1" customWidth="1"/>
    <col min="522" max="522" width="3.88671875" style="1" customWidth="1"/>
    <col min="523" max="526" width="5.33203125" style="1" customWidth="1"/>
    <col min="527" max="530" width="6.6640625" style="1" customWidth="1"/>
    <col min="531" max="531" width="6" style="1" customWidth="1"/>
    <col min="532" max="767" width="9.109375" style="1"/>
    <col min="768" max="768" width="0.6640625" style="1" customWidth="1"/>
    <col min="769" max="769" width="5.5546875" style="1" customWidth="1"/>
    <col min="770" max="777" width="4.6640625" style="1" customWidth="1"/>
    <col min="778" max="778" width="3.88671875" style="1" customWidth="1"/>
    <col min="779" max="782" width="5.33203125" style="1" customWidth="1"/>
    <col min="783" max="786" width="6.6640625" style="1" customWidth="1"/>
    <col min="787" max="787" width="6" style="1" customWidth="1"/>
    <col min="788" max="1023" width="9.109375" style="1"/>
    <col min="1024" max="1024" width="0.6640625" style="1" customWidth="1"/>
    <col min="1025" max="1025" width="5.5546875" style="1" customWidth="1"/>
    <col min="1026" max="1033" width="4.6640625" style="1" customWidth="1"/>
    <col min="1034" max="1034" width="3.88671875" style="1" customWidth="1"/>
    <col min="1035" max="1038" width="5.33203125" style="1" customWidth="1"/>
    <col min="1039" max="1042" width="6.6640625" style="1" customWidth="1"/>
    <col min="1043" max="1043" width="6" style="1" customWidth="1"/>
    <col min="1044" max="1279" width="9.109375" style="1"/>
    <col min="1280" max="1280" width="0.6640625" style="1" customWidth="1"/>
    <col min="1281" max="1281" width="5.5546875" style="1" customWidth="1"/>
    <col min="1282" max="1289" width="4.6640625" style="1" customWidth="1"/>
    <col min="1290" max="1290" width="3.88671875" style="1" customWidth="1"/>
    <col min="1291" max="1294" width="5.33203125" style="1" customWidth="1"/>
    <col min="1295" max="1298" width="6.6640625" style="1" customWidth="1"/>
    <col min="1299" max="1299" width="6" style="1" customWidth="1"/>
    <col min="1300" max="1535" width="9.109375" style="1"/>
    <col min="1536" max="1536" width="0.6640625" style="1" customWidth="1"/>
    <col min="1537" max="1537" width="5.5546875" style="1" customWidth="1"/>
    <col min="1538" max="1545" width="4.6640625" style="1" customWidth="1"/>
    <col min="1546" max="1546" width="3.88671875" style="1" customWidth="1"/>
    <col min="1547" max="1550" width="5.33203125" style="1" customWidth="1"/>
    <col min="1551" max="1554" width="6.6640625" style="1" customWidth="1"/>
    <col min="1555" max="1555" width="6" style="1" customWidth="1"/>
    <col min="1556" max="1791" width="9.109375" style="1"/>
    <col min="1792" max="1792" width="0.6640625" style="1" customWidth="1"/>
    <col min="1793" max="1793" width="5.5546875" style="1" customWidth="1"/>
    <col min="1794" max="1801" width="4.6640625" style="1" customWidth="1"/>
    <col min="1802" max="1802" width="3.88671875" style="1" customWidth="1"/>
    <col min="1803" max="1806" width="5.33203125" style="1" customWidth="1"/>
    <col min="1807" max="1810" width="6.6640625" style="1" customWidth="1"/>
    <col min="1811" max="1811" width="6" style="1" customWidth="1"/>
    <col min="1812" max="2047" width="9.109375" style="1"/>
    <col min="2048" max="2048" width="0.6640625" style="1" customWidth="1"/>
    <col min="2049" max="2049" width="5.5546875" style="1" customWidth="1"/>
    <col min="2050" max="2057" width="4.6640625" style="1" customWidth="1"/>
    <col min="2058" max="2058" width="3.88671875" style="1" customWidth="1"/>
    <col min="2059" max="2062" width="5.33203125" style="1" customWidth="1"/>
    <col min="2063" max="2066" width="6.6640625" style="1" customWidth="1"/>
    <col min="2067" max="2067" width="6" style="1" customWidth="1"/>
    <col min="2068" max="2303" width="9.109375" style="1"/>
    <col min="2304" max="2304" width="0.6640625" style="1" customWidth="1"/>
    <col min="2305" max="2305" width="5.5546875" style="1" customWidth="1"/>
    <col min="2306" max="2313" width="4.6640625" style="1" customWidth="1"/>
    <col min="2314" max="2314" width="3.88671875" style="1" customWidth="1"/>
    <col min="2315" max="2318" width="5.33203125" style="1" customWidth="1"/>
    <col min="2319" max="2322" width="6.6640625" style="1" customWidth="1"/>
    <col min="2323" max="2323" width="6" style="1" customWidth="1"/>
    <col min="2324" max="2559" width="9.109375" style="1"/>
    <col min="2560" max="2560" width="0.6640625" style="1" customWidth="1"/>
    <col min="2561" max="2561" width="5.5546875" style="1" customWidth="1"/>
    <col min="2562" max="2569" width="4.6640625" style="1" customWidth="1"/>
    <col min="2570" max="2570" width="3.88671875" style="1" customWidth="1"/>
    <col min="2571" max="2574" width="5.33203125" style="1" customWidth="1"/>
    <col min="2575" max="2578" width="6.6640625" style="1" customWidth="1"/>
    <col min="2579" max="2579" width="6" style="1" customWidth="1"/>
    <col min="2580" max="2815" width="9.109375" style="1"/>
    <col min="2816" max="2816" width="0.6640625" style="1" customWidth="1"/>
    <col min="2817" max="2817" width="5.5546875" style="1" customWidth="1"/>
    <col min="2818" max="2825" width="4.6640625" style="1" customWidth="1"/>
    <col min="2826" max="2826" width="3.88671875" style="1" customWidth="1"/>
    <col min="2827" max="2830" width="5.33203125" style="1" customWidth="1"/>
    <col min="2831" max="2834" width="6.6640625" style="1" customWidth="1"/>
    <col min="2835" max="2835" width="6" style="1" customWidth="1"/>
    <col min="2836" max="3071" width="9.109375" style="1"/>
    <col min="3072" max="3072" width="0.6640625" style="1" customWidth="1"/>
    <col min="3073" max="3073" width="5.5546875" style="1" customWidth="1"/>
    <col min="3074" max="3081" width="4.6640625" style="1" customWidth="1"/>
    <col min="3082" max="3082" width="3.88671875" style="1" customWidth="1"/>
    <col min="3083" max="3086" width="5.33203125" style="1" customWidth="1"/>
    <col min="3087" max="3090" width="6.6640625" style="1" customWidth="1"/>
    <col min="3091" max="3091" width="6" style="1" customWidth="1"/>
    <col min="3092" max="3327" width="9.109375" style="1"/>
    <col min="3328" max="3328" width="0.6640625" style="1" customWidth="1"/>
    <col min="3329" max="3329" width="5.5546875" style="1" customWidth="1"/>
    <col min="3330" max="3337" width="4.6640625" style="1" customWidth="1"/>
    <col min="3338" max="3338" width="3.88671875" style="1" customWidth="1"/>
    <col min="3339" max="3342" width="5.33203125" style="1" customWidth="1"/>
    <col min="3343" max="3346" width="6.6640625" style="1" customWidth="1"/>
    <col min="3347" max="3347" width="6" style="1" customWidth="1"/>
    <col min="3348" max="3583" width="9.109375" style="1"/>
    <col min="3584" max="3584" width="0.6640625" style="1" customWidth="1"/>
    <col min="3585" max="3585" width="5.5546875" style="1" customWidth="1"/>
    <col min="3586" max="3593" width="4.6640625" style="1" customWidth="1"/>
    <col min="3594" max="3594" width="3.88671875" style="1" customWidth="1"/>
    <col min="3595" max="3598" width="5.33203125" style="1" customWidth="1"/>
    <col min="3599" max="3602" width="6.6640625" style="1" customWidth="1"/>
    <col min="3603" max="3603" width="6" style="1" customWidth="1"/>
    <col min="3604" max="3839" width="9.109375" style="1"/>
    <col min="3840" max="3840" width="0.6640625" style="1" customWidth="1"/>
    <col min="3841" max="3841" width="5.5546875" style="1" customWidth="1"/>
    <col min="3842" max="3849" width="4.6640625" style="1" customWidth="1"/>
    <col min="3850" max="3850" width="3.88671875" style="1" customWidth="1"/>
    <col min="3851" max="3854" width="5.33203125" style="1" customWidth="1"/>
    <col min="3855" max="3858" width="6.6640625" style="1" customWidth="1"/>
    <col min="3859" max="3859" width="6" style="1" customWidth="1"/>
    <col min="3860" max="4095" width="9.109375" style="1"/>
    <col min="4096" max="4096" width="0.6640625" style="1" customWidth="1"/>
    <col min="4097" max="4097" width="5.5546875" style="1" customWidth="1"/>
    <col min="4098" max="4105" width="4.6640625" style="1" customWidth="1"/>
    <col min="4106" max="4106" width="3.88671875" style="1" customWidth="1"/>
    <col min="4107" max="4110" width="5.33203125" style="1" customWidth="1"/>
    <col min="4111" max="4114" width="6.6640625" style="1" customWidth="1"/>
    <col min="4115" max="4115" width="6" style="1" customWidth="1"/>
    <col min="4116" max="4351" width="9.109375" style="1"/>
    <col min="4352" max="4352" width="0.6640625" style="1" customWidth="1"/>
    <col min="4353" max="4353" width="5.5546875" style="1" customWidth="1"/>
    <col min="4354" max="4361" width="4.6640625" style="1" customWidth="1"/>
    <col min="4362" max="4362" width="3.88671875" style="1" customWidth="1"/>
    <col min="4363" max="4366" width="5.33203125" style="1" customWidth="1"/>
    <col min="4367" max="4370" width="6.6640625" style="1" customWidth="1"/>
    <col min="4371" max="4371" width="6" style="1" customWidth="1"/>
    <col min="4372" max="4607" width="9.109375" style="1"/>
    <col min="4608" max="4608" width="0.6640625" style="1" customWidth="1"/>
    <col min="4609" max="4609" width="5.5546875" style="1" customWidth="1"/>
    <col min="4610" max="4617" width="4.6640625" style="1" customWidth="1"/>
    <col min="4618" max="4618" width="3.88671875" style="1" customWidth="1"/>
    <col min="4619" max="4622" width="5.33203125" style="1" customWidth="1"/>
    <col min="4623" max="4626" width="6.6640625" style="1" customWidth="1"/>
    <col min="4627" max="4627" width="6" style="1" customWidth="1"/>
    <col min="4628" max="4863" width="9.109375" style="1"/>
    <col min="4864" max="4864" width="0.6640625" style="1" customWidth="1"/>
    <col min="4865" max="4865" width="5.5546875" style="1" customWidth="1"/>
    <col min="4866" max="4873" width="4.6640625" style="1" customWidth="1"/>
    <col min="4874" max="4874" width="3.88671875" style="1" customWidth="1"/>
    <col min="4875" max="4878" width="5.33203125" style="1" customWidth="1"/>
    <col min="4879" max="4882" width="6.6640625" style="1" customWidth="1"/>
    <col min="4883" max="4883" width="6" style="1" customWidth="1"/>
    <col min="4884" max="5119" width="9.109375" style="1"/>
    <col min="5120" max="5120" width="0.6640625" style="1" customWidth="1"/>
    <col min="5121" max="5121" width="5.5546875" style="1" customWidth="1"/>
    <col min="5122" max="5129" width="4.6640625" style="1" customWidth="1"/>
    <col min="5130" max="5130" width="3.88671875" style="1" customWidth="1"/>
    <col min="5131" max="5134" width="5.33203125" style="1" customWidth="1"/>
    <col min="5135" max="5138" width="6.6640625" style="1" customWidth="1"/>
    <col min="5139" max="5139" width="6" style="1" customWidth="1"/>
    <col min="5140" max="5375" width="9.109375" style="1"/>
    <col min="5376" max="5376" width="0.6640625" style="1" customWidth="1"/>
    <col min="5377" max="5377" width="5.5546875" style="1" customWidth="1"/>
    <col min="5378" max="5385" width="4.6640625" style="1" customWidth="1"/>
    <col min="5386" max="5386" width="3.88671875" style="1" customWidth="1"/>
    <col min="5387" max="5390" width="5.33203125" style="1" customWidth="1"/>
    <col min="5391" max="5394" width="6.6640625" style="1" customWidth="1"/>
    <col min="5395" max="5395" width="6" style="1" customWidth="1"/>
    <col min="5396" max="5631" width="9.109375" style="1"/>
    <col min="5632" max="5632" width="0.6640625" style="1" customWidth="1"/>
    <col min="5633" max="5633" width="5.5546875" style="1" customWidth="1"/>
    <col min="5634" max="5641" width="4.6640625" style="1" customWidth="1"/>
    <col min="5642" max="5642" width="3.88671875" style="1" customWidth="1"/>
    <col min="5643" max="5646" width="5.33203125" style="1" customWidth="1"/>
    <col min="5647" max="5650" width="6.6640625" style="1" customWidth="1"/>
    <col min="5651" max="5651" width="6" style="1" customWidth="1"/>
    <col min="5652" max="5887" width="9.109375" style="1"/>
    <col min="5888" max="5888" width="0.6640625" style="1" customWidth="1"/>
    <col min="5889" max="5889" width="5.5546875" style="1" customWidth="1"/>
    <col min="5890" max="5897" width="4.6640625" style="1" customWidth="1"/>
    <col min="5898" max="5898" width="3.88671875" style="1" customWidth="1"/>
    <col min="5899" max="5902" width="5.33203125" style="1" customWidth="1"/>
    <col min="5903" max="5906" width="6.6640625" style="1" customWidth="1"/>
    <col min="5907" max="5907" width="6" style="1" customWidth="1"/>
    <col min="5908" max="6143" width="9.109375" style="1"/>
    <col min="6144" max="6144" width="0.6640625" style="1" customWidth="1"/>
    <col min="6145" max="6145" width="5.5546875" style="1" customWidth="1"/>
    <col min="6146" max="6153" width="4.6640625" style="1" customWidth="1"/>
    <col min="6154" max="6154" width="3.88671875" style="1" customWidth="1"/>
    <col min="6155" max="6158" width="5.33203125" style="1" customWidth="1"/>
    <col min="6159" max="6162" width="6.6640625" style="1" customWidth="1"/>
    <col min="6163" max="6163" width="6" style="1" customWidth="1"/>
    <col min="6164" max="6399" width="9.109375" style="1"/>
    <col min="6400" max="6400" width="0.6640625" style="1" customWidth="1"/>
    <col min="6401" max="6401" width="5.5546875" style="1" customWidth="1"/>
    <col min="6402" max="6409" width="4.6640625" style="1" customWidth="1"/>
    <col min="6410" max="6410" width="3.88671875" style="1" customWidth="1"/>
    <col min="6411" max="6414" width="5.33203125" style="1" customWidth="1"/>
    <col min="6415" max="6418" width="6.6640625" style="1" customWidth="1"/>
    <col min="6419" max="6419" width="6" style="1" customWidth="1"/>
    <col min="6420" max="6655" width="9.109375" style="1"/>
    <col min="6656" max="6656" width="0.6640625" style="1" customWidth="1"/>
    <col min="6657" max="6657" width="5.5546875" style="1" customWidth="1"/>
    <col min="6658" max="6665" width="4.6640625" style="1" customWidth="1"/>
    <col min="6666" max="6666" width="3.88671875" style="1" customWidth="1"/>
    <col min="6667" max="6670" width="5.33203125" style="1" customWidth="1"/>
    <col min="6671" max="6674" width="6.6640625" style="1" customWidth="1"/>
    <col min="6675" max="6675" width="6" style="1" customWidth="1"/>
    <col min="6676" max="6911" width="9.109375" style="1"/>
    <col min="6912" max="6912" width="0.6640625" style="1" customWidth="1"/>
    <col min="6913" max="6913" width="5.5546875" style="1" customWidth="1"/>
    <col min="6914" max="6921" width="4.6640625" style="1" customWidth="1"/>
    <col min="6922" max="6922" width="3.88671875" style="1" customWidth="1"/>
    <col min="6923" max="6926" width="5.33203125" style="1" customWidth="1"/>
    <col min="6927" max="6930" width="6.6640625" style="1" customWidth="1"/>
    <col min="6931" max="6931" width="6" style="1" customWidth="1"/>
    <col min="6932" max="7167" width="9.109375" style="1"/>
    <col min="7168" max="7168" width="0.6640625" style="1" customWidth="1"/>
    <col min="7169" max="7169" width="5.5546875" style="1" customWidth="1"/>
    <col min="7170" max="7177" width="4.6640625" style="1" customWidth="1"/>
    <col min="7178" max="7178" width="3.88671875" style="1" customWidth="1"/>
    <col min="7179" max="7182" width="5.33203125" style="1" customWidth="1"/>
    <col min="7183" max="7186" width="6.6640625" style="1" customWidth="1"/>
    <col min="7187" max="7187" width="6" style="1" customWidth="1"/>
    <col min="7188" max="7423" width="9.109375" style="1"/>
    <col min="7424" max="7424" width="0.6640625" style="1" customWidth="1"/>
    <col min="7425" max="7425" width="5.5546875" style="1" customWidth="1"/>
    <col min="7426" max="7433" width="4.6640625" style="1" customWidth="1"/>
    <col min="7434" max="7434" width="3.88671875" style="1" customWidth="1"/>
    <col min="7435" max="7438" width="5.33203125" style="1" customWidth="1"/>
    <col min="7439" max="7442" width="6.6640625" style="1" customWidth="1"/>
    <col min="7443" max="7443" width="6" style="1" customWidth="1"/>
    <col min="7444" max="7679" width="9.109375" style="1"/>
    <col min="7680" max="7680" width="0.6640625" style="1" customWidth="1"/>
    <col min="7681" max="7681" width="5.5546875" style="1" customWidth="1"/>
    <col min="7682" max="7689" width="4.6640625" style="1" customWidth="1"/>
    <col min="7690" max="7690" width="3.88671875" style="1" customWidth="1"/>
    <col min="7691" max="7694" width="5.33203125" style="1" customWidth="1"/>
    <col min="7695" max="7698" width="6.6640625" style="1" customWidth="1"/>
    <col min="7699" max="7699" width="6" style="1" customWidth="1"/>
    <col min="7700" max="7935" width="9.109375" style="1"/>
    <col min="7936" max="7936" width="0.6640625" style="1" customWidth="1"/>
    <col min="7937" max="7937" width="5.5546875" style="1" customWidth="1"/>
    <col min="7938" max="7945" width="4.6640625" style="1" customWidth="1"/>
    <col min="7946" max="7946" width="3.88671875" style="1" customWidth="1"/>
    <col min="7947" max="7950" width="5.33203125" style="1" customWidth="1"/>
    <col min="7951" max="7954" width="6.6640625" style="1" customWidth="1"/>
    <col min="7955" max="7955" width="6" style="1" customWidth="1"/>
    <col min="7956" max="8191" width="9.109375" style="1"/>
    <col min="8192" max="8192" width="0.6640625" style="1" customWidth="1"/>
    <col min="8193" max="8193" width="5.5546875" style="1" customWidth="1"/>
    <col min="8194" max="8201" width="4.6640625" style="1" customWidth="1"/>
    <col min="8202" max="8202" width="3.88671875" style="1" customWidth="1"/>
    <col min="8203" max="8206" width="5.33203125" style="1" customWidth="1"/>
    <col min="8207" max="8210" width="6.6640625" style="1" customWidth="1"/>
    <col min="8211" max="8211" width="6" style="1" customWidth="1"/>
    <col min="8212" max="8447" width="9.109375" style="1"/>
    <col min="8448" max="8448" width="0.6640625" style="1" customWidth="1"/>
    <col min="8449" max="8449" width="5.5546875" style="1" customWidth="1"/>
    <col min="8450" max="8457" width="4.6640625" style="1" customWidth="1"/>
    <col min="8458" max="8458" width="3.88671875" style="1" customWidth="1"/>
    <col min="8459" max="8462" width="5.33203125" style="1" customWidth="1"/>
    <col min="8463" max="8466" width="6.6640625" style="1" customWidth="1"/>
    <col min="8467" max="8467" width="6" style="1" customWidth="1"/>
    <col min="8468" max="8703" width="9.109375" style="1"/>
    <col min="8704" max="8704" width="0.6640625" style="1" customWidth="1"/>
    <col min="8705" max="8705" width="5.5546875" style="1" customWidth="1"/>
    <col min="8706" max="8713" width="4.6640625" style="1" customWidth="1"/>
    <col min="8714" max="8714" width="3.88671875" style="1" customWidth="1"/>
    <col min="8715" max="8718" width="5.33203125" style="1" customWidth="1"/>
    <col min="8719" max="8722" width="6.6640625" style="1" customWidth="1"/>
    <col min="8723" max="8723" width="6" style="1" customWidth="1"/>
    <col min="8724" max="8959" width="9.109375" style="1"/>
    <col min="8960" max="8960" width="0.6640625" style="1" customWidth="1"/>
    <col min="8961" max="8961" width="5.5546875" style="1" customWidth="1"/>
    <col min="8962" max="8969" width="4.6640625" style="1" customWidth="1"/>
    <col min="8970" max="8970" width="3.88671875" style="1" customWidth="1"/>
    <col min="8971" max="8974" width="5.33203125" style="1" customWidth="1"/>
    <col min="8975" max="8978" width="6.6640625" style="1" customWidth="1"/>
    <col min="8979" max="8979" width="6" style="1" customWidth="1"/>
    <col min="8980" max="9215" width="9.109375" style="1"/>
    <col min="9216" max="9216" width="0.6640625" style="1" customWidth="1"/>
    <col min="9217" max="9217" width="5.5546875" style="1" customWidth="1"/>
    <col min="9218" max="9225" width="4.6640625" style="1" customWidth="1"/>
    <col min="9226" max="9226" width="3.88671875" style="1" customWidth="1"/>
    <col min="9227" max="9230" width="5.33203125" style="1" customWidth="1"/>
    <col min="9231" max="9234" width="6.6640625" style="1" customWidth="1"/>
    <col min="9235" max="9235" width="6" style="1" customWidth="1"/>
    <col min="9236" max="9471" width="9.109375" style="1"/>
    <col min="9472" max="9472" width="0.6640625" style="1" customWidth="1"/>
    <col min="9473" max="9473" width="5.5546875" style="1" customWidth="1"/>
    <col min="9474" max="9481" width="4.6640625" style="1" customWidth="1"/>
    <col min="9482" max="9482" width="3.88671875" style="1" customWidth="1"/>
    <col min="9483" max="9486" width="5.33203125" style="1" customWidth="1"/>
    <col min="9487" max="9490" width="6.6640625" style="1" customWidth="1"/>
    <col min="9491" max="9491" width="6" style="1" customWidth="1"/>
    <col min="9492" max="9727" width="9.109375" style="1"/>
    <col min="9728" max="9728" width="0.6640625" style="1" customWidth="1"/>
    <col min="9729" max="9729" width="5.5546875" style="1" customWidth="1"/>
    <col min="9730" max="9737" width="4.6640625" style="1" customWidth="1"/>
    <col min="9738" max="9738" width="3.88671875" style="1" customWidth="1"/>
    <col min="9739" max="9742" width="5.33203125" style="1" customWidth="1"/>
    <col min="9743" max="9746" width="6.6640625" style="1" customWidth="1"/>
    <col min="9747" max="9747" width="6" style="1" customWidth="1"/>
    <col min="9748" max="9983" width="9.109375" style="1"/>
    <col min="9984" max="9984" width="0.6640625" style="1" customWidth="1"/>
    <col min="9985" max="9985" width="5.5546875" style="1" customWidth="1"/>
    <col min="9986" max="9993" width="4.6640625" style="1" customWidth="1"/>
    <col min="9994" max="9994" width="3.88671875" style="1" customWidth="1"/>
    <col min="9995" max="9998" width="5.33203125" style="1" customWidth="1"/>
    <col min="9999" max="10002" width="6.6640625" style="1" customWidth="1"/>
    <col min="10003" max="10003" width="6" style="1" customWidth="1"/>
    <col min="10004" max="10239" width="9.109375" style="1"/>
    <col min="10240" max="10240" width="0.6640625" style="1" customWidth="1"/>
    <col min="10241" max="10241" width="5.5546875" style="1" customWidth="1"/>
    <col min="10242" max="10249" width="4.6640625" style="1" customWidth="1"/>
    <col min="10250" max="10250" width="3.88671875" style="1" customWidth="1"/>
    <col min="10251" max="10254" width="5.33203125" style="1" customWidth="1"/>
    <col min="10255" max="10258" width="6.6640625" style="1" customWidth="1"/>
    <col min="10259" max="10259" width="6" style="1" customWidth="1"/>
    <col min="10260" max="10495" width="9.109375" style="1"/>
    <col min="10496" max="10496" width="0.6640625" style="1" customWidth="1"/>
    <col min="10497" max="10497" width="5.5546875" style="1" customWidth="1"/>
    <col min="10498" max="10505" width="4.6640625" style="1" customWidth="1"/>
    <col min="10506" max="10506" width="3.88671875" style="1" customWidth="1"/>
    <col min="10507" max="10510" width="5.33203125" style="1" customWidth="1"/>
    <col min="10511" max="10514" width="6.6640625" style="1" customWidth="1"/>
    <col min="10515" max="10515" width="6" style="1" customWidth="1"/>
    <col min="10516" max="10751" width="9.109375" style="1"/>
    <col min="10752" max="10752" width="0.6640625" style="1" customWidth="1"/>
    <col min="10753" max="10753" width="5.5546875" style="1" customWidth="1"/>
    <col min="10754" max="10761" width="4.6640625" style="1" customWidth="1"/>
    <col min="10762" max="10762" width="3.88671875" style="1" customWidth="1"/>
    <col min="10763" max="10766" width="5.33203125" style="1" customWidth="1"/>
    <col min="10767" max="10770" width="6.6640625" style="1" customWidth="1"/>
    <col min="10771" max="10771" width="6" style="1" customWidth="1"/>
    <col min="10772" max="11007" width="9.109375" style="1"/>
    <col min="11008" max="11008" width="0.6640625" style="1" customWidth="1"/>
    <col min="11009" max="11009" width="5.5546875" style="1" customWidth="1"/>
    <col min="11010" max="11017" width="4.6640625" style="1" customWidth="1"/>
    <col min="11018" max="11018" width="3.88671875" style="1" customWidth="1"/>
    <col min="11019" max="11022" width="5.33203125" style="1" customWidth="1"/>
    <col min="11023" max="11026" width="6.6640625" style="1" customWidth="1"/>
    <col min="11027" max="11027" width="6" style="1" customWidth="1"/>
    <col min="11028" max="11263" width="9.109375" style="1"/>
    <col min="11264" max="11264" width="0.6640625" style="1" customWidth="1"/>
    <col min="11265" max="11265" width="5.5546875" style="1" customWidth="1"/>
    <col min="11266" max="11273" width="4.6640625" style="1" customWidth="1"/>
    <col min="11274" max="11274" width="3.88671875" style="1" customWidth="1"/>
    <col min="11275" max="11278" width="5.33203125" style="1" customWidth="1"/>
    <col min="11279" max="11282" width="6.6640625" style="1" customWidth="1"/>
    <col min="11283" max="11283" width="6" style="1" customWidth="1"/>
    <col min="11284" max="11519" width="9.109375" style="1"/>
    <col min="11520" max="11520" width="0.6640625" style="1" customWidth="1"/>
    <col min="11521" max="11521" width="5.5546875" style="1" customWidth="1"/>
    <col min="11522" max="11529" width="4.6640625" style="1" customWidth="1"/>
    <col min="11530" max="11530" width="3.88671875" style="1" customWidth="1"/>
    <col min="11531" max="11534" width="5.33203125" style="1" customWidth="1"/>
    <col min="11535" max="11538" width="6.6640625" style="1" customWidth="1"/>
    <col min="11539" max="11539" width="6" style="1" customWidth="1"/>
    <col min="11540" max="11775" width="9.109375" style="1"/>
    <col min="11776" max="11776" width="0.6640625" style="1" customWidth="1"/>
    <col min="11777" max="11777" width="5.5546875" style="1" customWidth="1"/>
    <col min="11778" max="11785" width="4.6640625" style="1" customWidth="1"/>
    <col min="11786" max="11786" width="3.88671875" style="1" customWidth="1"/>
    <col min="11787" max="11790" width="5.33203125" style="1" customWidth="1"/>
    <col min="11791" max="11794" width="6.6640625" style="1" customWidth="1"/>
    <col min="11795" max="11795" width="6" style="1" customWidth="1"/>
    <col min="11796" max="12031" width="9.109375" style="1"/>
    <col min="12032" max="12032" width="0.6640625" style="1" customWidth="1"/>
    <col min="12033" max="12033" width="5.5546875" style="1" customWidth="1"/>
    <col min="12034" max="12041" width="4.6640625" style="1" customWidth="1"/>
    <col min="12042" max="12042" width="3.88671875" style="1" customWidth="1"/>
    <col min="12043" max="12046" width="5.33203125" style="1" customWidth="1"/>
    <col min="12047" max="12050" width="6.6640625" style="1" customWidth="1"/>
    <col min="12051" max="12051" width="6" style="1" customWidth="1"/>
    <col min="12052" max="12287" width="9.109375" style="1"/>
    <col min="12288" max="12288" width="0.6640625" style="1" customWidth="1"/>
    <col min="12289" max="12289" width="5.5546875" style="1" customWidth="1"/>
    <col min="12290" max="12297" width="4.6640625" style="1" customWidth="1"/>
    <col min="12298" max="12298" width="3.88671875" style="1" customWidth="1"/>
    <col min="12299" max="12302" width="5.33203125" style="1" customWidth="1"/>
    <col min="12303" max="12306" width="6.6640625" style="1" customWidth="1"/>
    <col min="12307" max="12307" width="6" style="1" customWidth="1"/>
    <col min="12308" max="12543" width="9.109375" style="1"/>
    <col min="12544" max="12544" width="0.6640625" style="1" customWidth="1"/>
    <col min="12545" max="12545" width="5.5546875" style="1" customWidth="1"/>
    <col min="12546" max="12553" width="4.6640625" style="1" customWidth="1"/>
    <col min="12554" max="12554" width="3.88671875" style="1" customWidth="1"/>
    <col min="12555" max="12558" width="5.33203125" style="1" customWidth="1"/>
    <col min="12559" max="12562" width="6.6640625" style="1" customWidth="1"/>
    <col min="12563" max="12563" width="6" style="1" customWidth="1"/>
    <col min="12564" max="12799" width="9.109375" style="1"/>
    <col min="12800" max="12800" width="0.6640625" style="1" customWidth="1"/>
    <col min="12801" max="12801" width="5.5546875" style="1" customWidth="1"/>
    <col min="12802" max="12809" width="4.6640625" style="1" customWidth="1"/>
    <col min="12810" max="12810" width="3.88671875" style="1" customWidth="1"/>
    <col min="12811" max="12814" width="5.33203125" style="1" customWidth="1"/>
    <col min="12815" max="12818" width="6.6640625" style="1" customWidth="1"/>
    <col min="12819" max="12819" width="6" style="1" customWidth="1"/>
    <col min="12820" max="13055" width="9.109375" style="1"/>
    <col min="13056" max="13056" width="0.6640625" style="1" customWidth="1"/>
    <col min="13057" max="13057" width="5.5546875" style="1" customWidth="1"/>
    <col min="13058" max="13065" width="4.6640625" style="1" customWidth="1"/>
    <col min="13066" max="13066" width="3.88671875" style="1" customWidth="1"/>
    <col min="13067" max="13070" width="5.33203125" style="1" customWidth="1"/>
    <col min="13071" max="13074" width="6.6640625" style="1" customWidth="1"/>
    <col min="13075" max="13075" width="6" style="1" customWidth="1"/>
    <col min="13076" max="13311" width="9.109375" style="1"/>
    <col min="13312" max="13312" width="0.6640625" style="1" customWidth="1"/>
    <col min="13313" max="13313" width="5.5546875" style="1" customWidth="1"/>
    <col min="13314" max="13321" width="4.6640625" style="1" customWidth="1"/>
    <col min="13322" max="13322" width="3.88671875" style="1" customWidth="1"/>
    <col min="13323" max="13326" width="5.33203125" style="1" customWidth="1"/>
    <col min="13327" max="13330" width="6.6640625" style="1" customWidth="1"/>
    <col min="13331" max="13331" width="6" style="1" customWidth="1"/>
    <col min="13332" max="13567" width="9.109375" style="1"/>
    <col min="13568" max="13568" width="0.6640625" style="1" customWidth="1"/>
    <col min="13569" max="13569" width="5.5546875" style="1" customWidth="1"/>
    <col min="13570" max="13577" width="4.6640625" style="1" customWidth="1"/>
    <col min="13578" max="13578" width="3.88671875" style="1" customWidth="1"/>
    <col min="13579" max="13582" width="5.33203125" style="1" customWidth="1"/>
    <col min="13583" max="13586" width="6.6640625" style="1" customWidth="1"/>
    <col min="13587" max="13587" width="6" style="1" customWidth="1"/>
    <col min="13588" max="13823" width="9.109375" style="1"/>
    <col min="13824" max="13824" width="0.6640625" style="1" customWidth="1"/>
    <col min="13825" max="13825" width="5.5546875" style="1" customWidth="1"/>
    <col min="13826" max="13833" width="4.6640625" style="1" customWidth="1"/>
    <col min="13834" max="13834" width="3.88671875" style="1" customWidth="1"/>
    <col min="13835" max="13838" width="5.33203125" style="1" customWidth="1"/>
    <col min="13839" max="13842" width="6.6640625" style="1" customWidth="1"/>
    <col min="13843" max="13843" width="6" style="1" customWidth="1"/>
    <col min="13844" max="14079" width="9.109375" style="1"/>
    <col min="14080" max="14080" width="0.6640625" style="1" customWidth="1"/>
    <col min="14081" max="14081" width="5.5546875" style="1" customWidth="1"/>
    <col min="14082" max="14089" width="4.6640625" style="1" customWidth="1"/>
    <col min="14090" max="14090" width="3.88671875" style="1" customWidth="1"/>
    <col min="14091" max="14094" width="5.33203125" style="1" customWidth="1"/>
    <col min="14095" max="14098" width="6.6640625" style="1" customWidth="1"/>
    <col min="14099" max="14099" width="6" style="1" customWidth="1"/>
    <col min="14100" max="14335" width="9.109375" style="1"/>
    <col min="14336" max="14336" width="0.6640625" style="1" customWidth="1"/>
    <col min="14337" max="14337" width="5.5546875" style="1" customWidth="1"/>
    <col min="14338" max="14345" width="4.6640625" style="1" customWidth="1"/>
    <col min="14346" max="14346" width="3.88671875" style="1" customWidth="1"/>
    <col min="14347" max="14350" width="5.33203125" style="1" customWidth="1"/>
    <col min="14351" max="14354" width="6.6640625" style="1" customWidth="1"/>
    <col min="14355" max="14355" width="6" style="1" customWidth="1"/>
    <col min="14356" max="14591" width="9.109375" style="1"/>
    <col min="14592" max="14592" width="0.6640625" style="1" customWidth="1"/>
    <col min="14593" max="14593" width="5.5546875" style="1" customWidth="1"/>
    <col min="14594" max="14601" width="4.6640625" style="1" customWidth="1"/>
    <col min="14602" max="14602" width="3.88671875" style="1" customWidth="1"/>
    <col min="14603" max="14606" width="5.33203125" style="1" customWidth="1"/>
    <col min="14607" max="14610" width="6.6640625" style="1" customWidth="1"/>
    <col min="14611" max="14611" width="6" style="1" customWidth="1"/>
    <col min="14612" max="14847" width="9.109375" style="1"/>
    <col min="14848" max="14848" width="0.6640625" style="1" customWidth="1"/>
    <col min="14849" max="14849" width="5.5546875" style="1" customWidth="1"/>
    <col min="14850" max="14857" width="4.6640625" style="1" customWidth="1"/>
    <col min="14858" max="14858" width="3.88671875" style="1" customWidth="1"/>
    <col min="14859" max="14862" width="5.33203125" style="1" customWidth="1"/>
    <col min="14863" max="14866" width="6.6640625" style="1" customWidth="1"/>
    <col min="14867" max="14867" width="6" style="1" customWidth="1"/>
    <col min="14868" max="15103" width="9.109375" style="1"/>
    <col min="15104" max="15104" width="0.6640625" style="1" customWidth="1"/>
    <col min="15105" max="15105" width="5.5546875" style="1" customWidth="1"/>
    <col min="15106" max="15113" width="4.6640625" style="1" customWidth="1"/>
    <col min="15114" max="15114" width="3.88671875" style="1" customWidth="1"/>
    <col min="15115" max="15118" width="5.33203125" style="1" customWidth="1"/>
    <col min="15119" max="15122" width="6.6640625" style="1" customWidth="1"/>
    <col min="15123" max="15123" width="6" style="1" customWidth="1"/>
    <col min="15124" max="15359" width="9.109375" style="1"/>
    <col min="15360" max="15360" width="0.6640625" style="1" customWidth="1"/>
    <col min="15361" max="15361" width="5.5546875" style="1" customWidth="1"/>
    <col min="15362" max="15369" width="4.6640625" style="1" customWidth="1"/>
    <col min="15370" max="15370" width="3.88671875" style="1" customWidth="1"/>
    <col min="15371" max="15374" width="5.33203125" style="1" customWidth="1"/>
    <col min="15375" max="15378" width="6.6640625" style="1" customWidth="1"/>
    <col min="15379" max="15379" width="6" style="1" customWidth="1"/>
    <col min="15380" max="15615" width="9.109375" style="1"/>
    <col min="15616" max="15616" width="0.6640625" style="1" customWidth="1"/>
    <col min="15617" max="15617" width="5.5546875" style="1" customWidth="1"/>
    <col min="15618" max="15625" width="4.6640625" style="1" customWidth="1"/>
    <col min="15626" max="15626" width="3.88671875" style="1" customWidth="1"/>
    <col min="15627" max="15630" width="5.33203125" style="1" customWidth="1"/>
    <col min="15631" max="15634" width="6.6640625" style="1" customWidth="1"/>
    <col min="15635" max="15635" width="6" style="1" customWidth="1"/>
    <col min="15636" max="15871" width="9.109375" style="1"/>
    <col min="15872" max="15872" width="0.6640625" style="1" customWidth="1"/>
    <col min="15873" max="15873" width="5.5546875" style="1" customWidth="1"/>
    <col min="15874" max="15881" width="4.6640625" style="1" customWidth="1"/>
    <col min="15882" max="15882" width="3.88671875" style="1" customWidth="1"/>
    <col min="15883" max="15886" width="5.33203125" style="1" customWidth="1"/>
    <col min="15887" max="15890" width="6.6640625" style="1" customWidth="1"/>
    <col min="15891" max="15891" width="6" style="1" customWidth="1"/>
    <col min="15892" max="16127" width="9.109375" style="1"/>
    <col min="16128" max="16128" width="0.6640625" style="1" customWidth="1"/>
    <col min="16129" max="16129" width="5.5546875" style="1" customWidth="1"/>
    <col min="16130" max="16137" width="4.6640625" style="1" customWidth="1"/>
    <col min="16138" max="16138" width="3.88671875" style="1" customWidth="1"/>
    <col min="16139" max="16142" width="5.33203125" style="1" customWidth="1"/>
    <col min="16143" max="16146" width="6.6640625" style="1" customWidth="1"/>
    <col min="16147" max="16147" width="6" style="1" customWidth="1"/>
    <col min="16148" max="16384" width="9.109375" style="1"/>
  </cols>
  <sheetData>
    <row r="1" spans="1:33" ht="30" customHeight="1">
      <c r="A1" s="211" t="e">
        <f>#REF!</f>
        <v>#REF!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211"/>
    </row>
    <row r="2" spans="1:33" ht="30" customHeight="1">
      <c r="A2" s="211" t="e">
        <f>#REF!</f>
        <v>#REF!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211"/>
      <c r="Q2" s="211"/>
      <c r="R2" s="211"/>
    </row>
    <row r="3" spans="1:33" ht="9.9" customHeight="1">
      <c r="A3" s="36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33">
      <c r="A4" s="37" t="e">
        <f>#REF!</f>
        <v>#REF!</v>
      </c>
    </row>
    <row r="5" spans="1:33">
      <c r="A5" s="37" t="e">
        <f>#REF!</f>
        <v>#REF!</v>
      </c>
    </row>
    <row r="6" spans="1:33">
      <c r="A6" s="37" t="e">
        <f>#REF!</f>
        <v>#REF!</v>
      </c>
    </row>
    <row r="7" spans="1:33">
      <c r="A7" s="37" t="e">
        <f>#REF!</f>
        <v>#REF!</v>
      </c>
    </row>
    <row r="8" spans="1:33">
      <c r="A8" s="37" t="e">
        <f>#REF!</f>
        <v>#REF!</v>
      </c>
    </row>
    <row r="9" spans="1:33" ht="7.5" customHeight="1" thickBot="1">
      <c r="A9" s="38"/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</row>
    <row r="10" spans="1:33" ht="24.9" customHeight="1">
      <c r="A10" s="212" t="s">
        <v>46</v>
      </c>
      <c r="B10" s="213"/>
      <c r="C10" s="213"/>
      <c r="D10" s="213"/>
      <c r="E10" s="213"/>
      <c r="F10" s="213"/>
      <c r="G10" s="213"/>
      <c r="H10" s="213"/>
      <c r="I10" s="213"/>
      <c r="J10" s="213"/>
      <c r="K10" s="213"/>
      <c r="L10" s="213"/>
      <c r="M10" s="213"/>
      <c r="N10" s="213"/>
      <c r="O10" s="213"/>
      <c r="P10" s="213"/>
      <c r="Q10" s="213"/>
      <c r="R10" s="214"/>
      <c r="S10" s="3"/>
    </row>
    <row r="11" spans="1:33" ht="5.0999999999999996" customHeight="1">
      <c r="A11" s="23"/>
      <c r="B11" s="18"/>
      <c r="C11" s="18"/>
      <c r="D11" s="18"/>
      <c r="E11" s="18"/>
      <c r="F11" s="18"/>
      <c r="G11" s="18"/>
      <c r="H11" s="18"/>
      <c r="I11" s="18"/>
      <c r="J11" s="19"/>
      <c r="K11" s="18"/>
      <c r="L11" s="18"/>
      <c r="M11" s="18"/>
      <c r="N11" s="18"/>
      <c r="O11" s="18"/>
      <c r="P11" s="18"/>
      <c r="Q11" s="18"/>
      <c r="R11" s="24"/>
      <c r="S11" s="3"/>
    </row>
    <row r="12" spans="1:33" ht="20.100000000000001" customHeight="1">
      <c r="A12" s="215" t="s">
        <v>11</v>
      </c>
      <c r="B12" s="218" t="s">
        <v>12</v>
      </c>
      <c r="C12" s="218"/>
      <c r="D12" s="218"/>
      <c r="E12" s="218"/>
      <c r="F12" s="218"/>
      <c r="G12" s="218"/>
      <c r="H12" s="218"/>
      <c r="I12" s="218"/>
      <c r="J12" s="219" t="s">
        <v>13</v>
      </c>
      <c r="K12" s="218" t="s">
        <v>14</v>
      </c>
      <c r="L12" s="218"/>
      <c r="M12" s="218"/>
      <c r="N12" s="218"/>
      <c r="O12" s="218"/>
      <c r="P12" s="218"/>
      <c r="Q12" s="218"/>
      <c r="R12" s="222"/>
      <c r="S12" s="4"/>
      <c r="W12" s="5"/>
    </row>
    <row r="13" spans="1:33" ht="20.100000000000001" customHeight="1">
      <c r="A13" s="216"/>
      <c r="B13" s="223" t="s">
        <v>15</v>
      </c>
      <c r="C13" s="223"/>
      <c r="D13" s="223" t="s">
        <v>16</v>
      </c>
      <c r="E13" s="223"/>
      <c r="F13" s="223" t="s">
        <v>17</v>
      </c>
      <c r="G13" s="223"/>
      <c r="H13" s="223" t="s">
        <v>18</v>
      </c>
      <c r="I13" s="223"/>
      <c r="J13" s="220"/>
      <c r="K13" s="223" t="s">
        <v>19</v>
      </c>
      <c r="L13" s="223"/>
      <c r="M13" s="223"/>
      <c r="N13" s="223"/>
      <c r="O13" s="223" t="s">
        <v>20</v>
      </c>
      <c r="P13" s="223"/>
      <c r="Q13" s="223"/>
      <c r="R13" s="224"/>
      <c r="S13" s="6"/>
    </row>
    <row r="14" spans="1:33" ht="20.100000000000001" customHeight="1">
      <c r="A14" s="217"/>
      <c r="B14" s="20" t="s">
        <v>19</v>
      </c>
      <c r="C14" s="20" t="s">
        <v>21</v>
      </c>
      <c r="D14" s="20" t="s">
        <v>19</v>
      </c>
      <c r="E14" s="20" t="s">
        <v>21</v>
      </c>
      <c r="F14" s="20" t="s">
        <v>19</v>
      </c>
      <c r="G14" s="20" t="s">
        <v>21</v>
      </c>
      <c r="H14" s="20" t="s">
        <v>19</v>
      </c>
      <c r="I14" s="20" t="s">
        <v>21</v>
      </c>
      <c r="J14" s="221"/>
      <c r="K14" s="20" t="s">
        <v>22</v>
      </c>
      <c r="L14" s="20" t="s">
        <v>23</v>
      </c>
      <c r="M14" s="20" t="s">
        <v>24</v>
      </c>
      <c r="N14" s="20" t="s">
        <v>18</v>
      </c>
      <c r="O14" s="20" t="s">
        <v>22</v>
      </c>
      <c r="P14" s="20" t="s">
        <v>23</v>
      </c>
      <c r="Q14" s="20" t="s">
        <v>24</v>
      </c>
      <c r="R14" s="25" t="s">
        <v>18</v>
      </c>
      <c r="S14" s="7"/>
      <c r="U14" s="8"/>
      <c r="V14" s="8"/>
      <c r="Z14" s="7"/>
      <c r="AA14" s="7"/>
      <c r="AB14" s="7"/>
      <c r="AC14" s="7"/>
      <c r="AD14" s="7"/>
      <c r="AE14" s="7"/>
      <c r="AF14" s="7"/>
      <c r="AG14" s="7"/>
    </row>
    <row r="15" spans="1:33" ht="20.100000000000001" customHeight="1">
      <c r="A15" s="33" t="s">
        <v>47</v>
      </c>
      <c r="B15" s="34">
        <v>0</v>
      </c>
      <c r="C15" s="34">
        <v>0</v>
      </c>
      <c r="D15" s="34">
        <v>0</v>
      </c>
      <c r="E15" s="34">
        <v>0</v>
      </c>
      <c r="F15" s="34">
        <v>0</v>
      </c>
      <c r="G15" s="34">
        <v>0</v>
      </c>
      <c r="H15" s="34">
        <v>0.08</v>
      </c>
      <c r="I15" s="34">
        <v>0.08</v>
      </c>
      <c r="J15" s="34"/>
      <c r="K15" s="34">
        <f>C15*J15</f>
        <v>0</v>
      </c>
      <c r="L15" s="34">
        <f>E15*J15</f>
        <v>0</v>
      </c>
      <c r="M15" s="34">
        <f>G15*J15</f>
        <v>0</v>
      </c>
      <c r="N15" s="34">
        <f>I15*J15</f>
        <v>0</v>
      </c>
      <c r="O15" s="34">
        <v>0</v>
      </c>
      <c r="P15" s="34">
        <v>0</v>
      </c>
      <c r="Q15" s="34">
        <v>0</v>
      </c>
      <c r="R15" s="34">
        <v>0</v>
      </c>
      <c r="S15" s="9"/>
      <c r="T15" s="9"/>
      <c r="U15" s="10"/>
      <c r="V15" s="9"/>
      <c r="W15" s="9"/>
      <c r="X15" s="9"/>
      <c r="Y15" s="9"/>
      <c r="Z15" s="2"/>
      <c r="AA15" s="2"/>
      <c r="AB15" s="9"/>
      <c r="AC15" s="9"/>
      <c r="AD15" s="9"/>
      <c r="AE15" s="11"/>
      <c r="AF15" s="2"/>
      <c r="AG15" s="9"/>
    </row>
    <row r="16" spans="1:33" ht="20.100000000000001" customHeight="1">
      <c r="A16" s="33" t="s">
        <v>48</v>
      </c>
      <c r="B16" s="34">
        <v>0</v>
      </c>
      <c r="C16" s="34">
        <f t="shared" ref="C16:C23" si="0">B15+B16</f>
        <v>0</v>
      </c>
      <c r="D16" s="34">
        <v>0</v>
      </c>
      <c r="E16" s="34">
        <f>D15+D16</f>
        <v>0</v>
      </c>
      <c r="F16" s="34">
        <v>0</v>
      </c>
      <c r="G16" s="34">
        <f>F15+F16</f>
        <v>0</v>
      </c>
      <c r="H16" s="34">
        <v>0.89</v>
      </c>
      <c r="I16" s="34">
        <f t="shared" ref="I16:I27" si="1">H15+H16</f>
        <v>0.97</v>
      </c>
      <c r="J16" s="34">
        <v>2.02</v>
      </c>
      <c r="K16" s="34">
        <f t="shared" ref="K16:K23" si="2">C16*J16</f>
        <v>0</v>
      </c>
      <c r="L16" s="34">
        <f t="shared" ref="L16:L23" si="3">E16*J16</f>
        <v>0</v>
      </c>
      <c r="M16" s="34">
        <f t="shared" ref="M16:M23" si="4">G16*J16</f>
        <v>0</v>
      </c>
      <c r="N16" s="34">
        <f t="shared" ref="N16:N41" si="5">I16*J16</f>
        <v>1.9594</v>
      </c>
      <c r="O16" s="34">
        <f>O15+K16</f>
        <v>0</v>
      </c>
      <c r="P16" s="35">
        <f>P15+L16</f>
        <v>0</v>
      </c>
      <c r="Q16" s="35">
        <f>Q15+M16</f>
        <v>0</v>
      </c>
      <c r="R16" s="34">
        <f>R15+N16</f>
        <v>1.9594</v>
      </c>
      <c r="S16" s="9"/>
      <c r="T16" s="9"/>
      <c r="U16" s="10"/>
      <c r="V16" s="9"/>
      <c r="W16" s="9"/>
      <c r="X16" s="9"/>
      <c r="Y16" s="9"/>
      <c r="Z16" s="2"/>
      <c r="AA16" s="2"/>
      <c r="AB16" s="9"/>
      <c r="AC16" s="9"/>
      <c r="AD16" s="9"/>
      <c r="AE16" s="11"/>
      <c r="AF16" s="2"/>
      <c r="AG16" s="9"/>
    </row>
    <row r="17" spans="1:33" ht="20.100000000000001" customHeight="1">
      <c r="A17" s="33" t="s">
        <v>49</v>
      </c>
      <c r="B17" s="34">
        <v>0</v>
      </c>
      <c r="C17" s="34">
        <f t="shared" si="0"/>
        <v>0</v>
      </c>
      <c r="D17" s="34">
        <v>0</v>
      </c>
      <c r="E17" s="34">
        <f t="shared" ref="E17:E23" si="6">D16+D17</f>
        <v>0</v>
      </c>
      <c r="F17" s="34">
        <v>0</v>
      </c>
      <c r="G17" s="34">
        <f t="shared" ref="G17:G23" si="7">F16+F17</f>
        <v>0</v>
      </c>
      <c r="H17" s="34">
        <v>3.42</v>
      </c>
      <c r="I17" s="34">
        <f t="shared" si="1"/>
        <v>4.3099999999999996</v>
      </c>
      <c r="J17" s="34">
        <v>5</v>
      </c>
      <c r="K17" s="34">
        <f t="shared" si="2"/>
        <v>0</v>
      </c>
      <c r="L17" s="34">
        <f t="shared" si="3"/>
        <v>0</v>
      </c>
      <c r="M17" s="34">
        <f t="shared" si="4"/>
        <v>0</v>
      </c>
      <c r="N17" s="34">
        <f t="shared" si="5"/>
        <v>21.549999999999997</v>
      </c>
      <c r="O17" s="34">
        <f t="shared" ref="O17:R23" si="8">O16+K17</f>
        <v>0</v>
      </c>
      <c r="P17" s="35">
        <f t="shared" si="8"/>
        <v>0</v>
      </c>
      <c r="Q17" s="35">
        <f t="shared" si="8"/>
        <v>0</v>
      </c>
      <c r="R17" s="34">
        <f t="shared" si="8"/>
        <v>23.509399999999996</v>
      </c>
      <c r="S17" s="9"/>
      <c r="T17" s="9"/>
      <c r="U17" s="10"/>
      <c r="V17" s="9"/>
      <c r="W17" s="9"/>
      <c r="X17" s="9"/>
      <c r="Y17" s="9"/>
      <c r="Z17" s="2"/>
      <c r="AA17" s="2"/>
      <c r="AB17" s="9"/>
      <c r="AC17" s="9"/>
      <c r="AD17" s="9"/>
      <c r="AE17" s="11"/>
      <c r="AF17" s="2"/>
      <c r="AG17" s="9"/>
    </row>
    <row r="18" spans="1:33" ht="20.100000000000001" customHeight="1">
      <c r="A18" s="33" t="s">
        <v>50</v>
      </c>
      <c r="B18" s="34">
        <v>0</v>
      </c>
      <c r="C18" s="34">
        <f t="shared" si="0"/>
        <v>0</v>
      </c>
      <c r="D18" s="34">
        <v>0</v>
      </c>
      <c r="E18" s="34">
        <f t="shared" si="6"/>
        <v>0</v>
      </c>
      <c r="F18" s="34">
        <v>0</v>
      </c>
      <c r="G18" s="34">
        <f t="shared" si="7"/>
        <v>0</v>
      </c>
      <c r="H18" s="34">
        <v>6.87</v>
      </c>
      <c r="I18" s="34">
        <f t="shared" si="1"/>
        <v>10.29</v>
      </c>
      <c r="J18" s="34">
        <v>5</v>
      </c>
      <c r="K18" s="34">
        <f t="shared" si="2"/>
        <v>0</v>
      </c>
      <c r="L18" s="34">
        <f t="shared" si="3"/>
        <v>0</v>
      </c>
      <c r="M18" s="34">
        <f t="shared" si="4"/>
        <v>0</v>
      </c>
      <c r="N18" s="34">
        <f t="shared" si="5"/>
        <v>51.449999999999996</v>
      </c>
      <c r="O18" s="34">
        <f t="shared" si="8"/>
        <v>0</v>
      </c>
      <c r="P18" s="35">
        <f t="shared" si="8"/>
        <v>0</v>
      </c>
      <c r="Q18" s="35">
        <f t="shared" si="8"/>
        <v>0</v>
      </c>
      <c r="R18" s="34">
        <f t="shared" si="8"/>
        <v>74.959399999999988</v>
      </c>
      <c r="S18" s="12"/>
      <c r="T18" s="9"/>
      <c r="U18" s="10"/>
      <c r="V18" s="9"/>
      <c r="W18" s="9"/>
      <c r="X18" s="9"/>
      <c r="Y18" s="9"/>
      <c r="Z18" s="2"/>
      <c r="AA18" s="2"/>
      <c r="AB18" s="9"/>
      <c r="AC18" s="9"/>
      <c r="AD18" s="9"/>
      <c r="AE18" s="11"/>
      <c r="AF18" s="2"/>
      <c r="AG18" s="9"/>
    </row>
    <row r="19" spans="1:33" ht="20.100000000000001" customHeight="1">
      <c r="A19" s="33" t="s">
        <v>51</v>
      </c>
      <c r="B19" s="34">
        <v>0</v>
      </c>
      <c r="C19" s="34">
        <f t="shared" si="0"/>
        <v>0</v>
      </c>
      <c r="D19" s="34">
        <v>0</v>
      </c>
      <c r="E19" s="34">
        <f t="shared" si="6"/>
        <v>0</v>
      </c>
      <c r="F19" s="34">
        <v>0</v>
      </c>
      <c r="G19" s="34">
        <f t="shared" si="7"/>
        <v>0</v>
      </c>
      <c r="H19" s="34">
        <v>10.46</v>
      </c>
      <c r="I19" s="34">
        <f t="shared" si="1"/>
        <v>17.330000000000002</v>
      </c>
      <c r="J19" s="34">
        <v>5</v>
      </c>
      <c r="K19" s="34">
        <f t="shared" si="2"/>
        <v>0</v>
      </c>
      <c r="L19" s="34">
        <f t="shared" si="3"/>
        <v>0</v>
      </c>
      <c r="M19" s="34">
        <f t="shared" si="4"/>
        <v>0</v>
      </c>
      <c r="N19" s="34">
        <f t="shared" si="5"/>
        <v>86.65</v>
      </c>
      <c r="O19" s="34">
        <f t="shared" si="8"/>
        <v>0</v>
      </c>
      <c r="P19" s="35">
        <f t="shared" si="8"/>
        <v>0</v>
      </c>
      <c r="Q19" s="35">
        <f t="shared" si="8"/>
        <v>0</v>
      </c>
      <c r="R19" s="34">
        <f t="shared" si="8"/>
        <v>161.60939999999999</v>
      </c>
      <c r="S19" s="12"/>
      <c r="T19" s="9"/>
      <c r="U19" s="10"/>
      <c r="V19" s="9"/>
      <c r="W19" s="9"/>
      <c r="X19" s="9"/>
      <c r="Y19" s="9"/>
      <c r="Z19" s="2"/>
      <c r="AA19" s="2"/>
      <c r="AB19" s="9"/>
      <c r="AC19" s="9"/>
      <c r="AD19" s="9"/>
      <c r="AE19" s="11"/>
      <c r="AF19" s="2"/>
      <c r="AG19" s="9"/>
    </row>
    <row r="20" spans="1:33" ht="20.100000000000001" customHeight="1">
      <c r="A20" s="33" t="s">
        <v>52</v>
      </c>
      <c r="B20" s="34">
        <v>0</v>
      </c>
      <c r="C20" s="34">
        <f t="shared" si="0"/>
        <v>0</v>
      </c>
      <c r="D20" s="34">
        <v>0</v>
      </c>
      <c r="E20" s="34">
        <f t="shared" si="6"/>
        <v>0</v>
      </c>
      <c r="F20" s="34">
        <v>0</v>
      </c>
      <c r="G20" s="34">
        <f t="shared" si="7"/>
        <v>0</v>
      </c>
      <c r="H20" s="34">
        <v>15.4</v>
      </c>
      <c r="I20" s="34">
        <f t="shared" si="1"/>
        <v>25.86</v>
      </c>
      <c r="J20" s="34">
        <v>5</v>
      </c>
      <c r="K20" s="34">
        <f t="shared" si="2"/>
        <v>0</v>
      </c>
      <c r="L20" s="34">
        <f t="shared" si="3"/>
        <v>0</v>
      </c>
      <c r="M20" s="34">
        <f t="shared" si="4"/>
        <v>0</v>
      </c>
      <c r="N20" s="34">
        <f t="shared" si="5"/>
        <v>129.30000000000001</v>
      </c>
      <c r="O20" s="34">
        <f t="shared" si="8"/>
        <v>0</v>
      </c>
      <c r="P20" s="35">
        <f t="shared" si="8"/>
        <v>0</v>
      </c>
      <c r="Q20" s="35">
        <f t="shared" si="8"/>
        <v>0</v>
      </c>
      <c r="R20" s="34">
        <f t="shared" si="8"/>
        <v>290.90940000000001</v>
      </c>
      <c r="S20" s="12"/>
      <c r="T20" s="9"/>
      <c r="U20" s="10"/>
      <c r="V20" s="9"/>
      <c r="W20" s="9"/>
      <c r="X20" s="9"/>
      <c r="Y20" s="9"/>
      <c r="Z20" s="2"/>
      <c r="AA20" s="2"/>
      <c r="AB20" s="9"/>
      <c r="AC20" s="9"/>
      <c r="AD20" s="9"/>
      <c r="AE20" s="11"/>
      <c r="AF20" s="2"/>
      <c r="AG20" s="9"/>
    </row>
    <row r="21" spans="1:33" ht="20.100000000000001" customHeight="1">
      <c r="A21" s="33" t="s">
        <v>53</v>
      </c>
      <c r="B21" s="34">
        <v>0</v>
      </c>
      <c r="C21" s="34">
        <f t="shared" si="0"/>
        <v>0</v>
      </c>
      <c r="D21" s="34">
        <v>0</v>
      </c>
      <c r="E21" s="34">
        <f t="shared" si="6"/>
        <v>0</v>
      </c>
      <c r="F21" s="34">
        <v>0</v>
      </c>
      <c r="G21" s="34">
        <f t="shared" si="7"/>
        <v>0</v>
      </c>
      <c r="H21" s="34">
        <v>18.23</v>
      </c>
      <c r="I21" s="34">
        <f t="shared" si="1"/>
        <v>33.630000000000003</v>
      </c>
      <c r="J21" s="34">
        <v>5</v>
      </c>
      <c r="K21" s="34">
        <f t="shared" si="2"/>
        <v>0</v>
      </c>
      <c r="L21" s="34">
        <f t="shared" si="3"/>
        <v>0</v>
      </c>
      <c r="M21" s="34">
        <f t="shared" si="4"/>
        <v>0</v>
      </c>
      <c r="N21" s="34">
        <f t="shared" si="5"/>
        <v>168.15</v>
      </c>
      <c r="O21" s="34">
        <f t="shared" si="8"/>
        <v>0</v>
      </c>
      <c r="P21" s="35">
        <f t="shared" si="8"/>
        <v>0</v>
      </c>
      <c r="Q21" s="35">
        <f t="shared" si="8"/>
        <v>0</v>
      </c>
      <c r="R21" s="34">
        <f t="shared" si="8"/>
        <v>459.05939999999998</v>
      </c>
      <c r="S21" s="12"/>
      <c r="T21" s="9"/>
      <c r="U21" s="10"/>
      <c r="V21" s="9"/>
      <c r="W21" s="9"/>
      <c r="X21" s="9"/>
      <c r="Y21" s="9"/>
      <c r="Z21" s="2"/>
      <c r="AA21" s="2"/>
      <c r="AB21" s="9"/>
      <c r="AC21" s="9"/>
      <c r="AD21" s="9"/>
      <c r="AE21" s="11"/>
      <c r="AF21" s="2"/>
      <c r="AG21" s="9"/>
    </row>
    <row r="22" spans="1:33" ht="20.100000000000001" customHeight="1">
      <c r="A22" s="33" t="s">
        <v>54</v>
      </c>
      <c r="B22" s="34">
        <v>0</v>
      </c>
      <c r="C22" s="34">
        <f t="shared" si="0"/>
        <v>0</v>
      </c>
      <c r="D22" s="34">
        <v>0</v>
      </c>
      <c r="E22" s="34">
        <f t="shared" si="6"/>
        <v>0</v>
      </c>
      <c r="F22" s="34">
        <v>0</v>
      </c>
      <c r="G22" s="34">
        <f t="shared" si="7"/>
        <v>0</v>
      </c>
      <c r="H22" s="34">
        <v>20.5</v>
      </c>
      <c r="I22" s="34">
        <f t="shared" si="1"/>
        <v>38.730000000000004</v>
      </c>
      <c r="J22" s="34">
        <v>5</v>
      </c>
      <c r="K22" s="34">
        <f t="shared" si="2"/>
        <v>0</v>
      </c>
      <c r="L22" s="34">
        <f t="shared" si="3"/>
        <v>0</v>
      </c>
      <c r="M22" s="34">
        <f t="shared" si="4"/>
        <v>0</v>
      </c>
      <c r="N22" s="34">
        <f t="shared" si="5"/>
        <v>193.65000000000003</v>
      </c>
      <c r="O22" s="34">
        <f t="shared" si="8"/>
        <v>0</v>
      </c>
      <c r="P22" s="35">
        <f t="shared" si="8"/>
        <v>0</v>
      </c>
      <c r="Q22" s="35">
        <f t="shared" si="8"/>
        <v>0</v>
      </c>
      <c r="R22" s="34">
        <f t="shared" si="8"/>
        <v>652.70939999999996</v>
      </c>
      <c r="S22" s="12"/>
      <c r="T22" s="9"/>
      <c r="U22" s="10"/>
      <c r="V22" s="9"/>
      <c r="W22" s="9"/>
      <c r="X22" s="9"/>
      <c r="Y22" s="9"/>
      <c r="Z22" s="2"/>
      <c r="AA22" s="2"/>
      <c r="AB22" s="9"/>
      <c r="AC22" s="9"/>
      <c r="AD22" s="9"/>
      <c r="AE22" s="11"/>
      <c r="AF22" s="2"/>
      <c r="AG22" s="9"/>
    </row>
    <row r="23" spans="1:33" ht="20.100000000000001" customHeight="1">
      <c r="A23" s="33" t="s">
        <v>55</v>
      </c>
      <c r="B23" s="34">
        <v>0</v>
      </c>
      <c r="C23" s="34">
        <f t="shared" si="0"/>
        <v>0</v>
      </c>
      <c r="D23" s="34">
        <v>0</v>
      </c>
      <c r="E23" s="34">
        <f t="shared" si="6"/>
        <v>0</v>
      </c>
      <c r="F23" s="34">
        <v>0</v>
      </c>
      <c r="G23" s="34">
        <f t="shared" si="7"/>
        <v>0</v>
      </c>
      <c r="H23" s="34">
        <v>22.46</v>
      </c>
      <c r="I23" s="34">
        <f t="shared" si="1"/>
        <v>42.96</v>
      </c>
      <c r="J23" s="34">
        <v>5</v>
      </c>
      <c r="K23" s="34">
        <f t="shared" si="2"/>
        <v>0</v>
      </c>
      <c r="L23" s="34">
        <f t="shared" si="3"/>
        <v>0</v>
      </c>
      <c r="M23" s="34">
        <f t="shared" si="4"/>
        <v>0</v>
      </c>
      <c r="N23" s="34">
        <f t="shared" si="5"/>
        <v>214.8</v>
      </c>
      <c r="O23" s="34">
        <f t="shared" si="8"/>
        <v>0</v>
      </c>
      <c r="P23" s="35">
        <f t="shared" si="8"/>
        <v>0</v>
      </c>
      <c r="Q23" s="35">
        <f t="shared" si="8"/>
        <v>0</v>
      </c>
      <c r="R23" s="34">
        <f t="shared" si="8"/>
        <v>867.50939999999991</v>
      </c>
      <c r="S23" s="12"/>
      <c r="T23" s="9"/>
      <c r="U23" s="10"/>
      <c r="V23" s="9"/>
      <c r="W23" s="9"/>
      <c r="X23" s="9"/>
      <c r="Y23" s="9"/>
      <c r="Z23" s="2"/>
      <c r="AA23" s="2"/>
      <c r="AB23" s="9"/>
      <c r="AC23" s="9"/>
      <c r="AD23" s="9"/>
      <c r="AE23" s="11"/>
      <c r="AF23" s="2"/>
      <c r="AG23" s="9"/>
    </row>
    <row r="24" spans="1:33" ht="20.100000000000001" customHeight="1">
      <c r="A24" s="33" t="s">
        <v>56</v>
      </c>
      <c r="B24" s="34">
        <v>0</v>
      </c>
      <c r="C24" s="34">
        <f>B23+B24</f>
        <v>0</v>
      </c>
      <c r="D24" s="34">
        <v>0</v>
      </c>
      <c r="E24" s="34">
        <f>D23+D24</f>
        <v>0</v>
      </c>
      <c r="F24" s="34">
        <v>0</v>
      </c>
      <c r="G24" s="34">
        <f>F23+F24</f>
        <v>0</v>
      </c>
      <c r="H24" s="34">
        <v>24.57</v>
      </c>
      <c r="I24" s="34">
        <f t="shared" si="1"/>
        <v>47.03</v>
      </c>
      <c r="J24" s="34">
        <v>5</v>
      </c>
      <c r="K24" s="34">
        <f>C24*J24</f>
        <v>0</v>
      </c>
      <c r="L24" s="34">
        <f>E24*J24</f>
        <v>0</v>
      </c>
      <c r="M24" s="34">
        <f>G24*J24</f>
        <v>0</v>
      </c>
      <c r="N24" s="34">
        <f>I24*J24</f>
        <v>235.15</v>
      </c>
      <c r="O24" s="34">
        <f>O23+K24</f>
        <v>0</v>
      </c>
      <c r="P24" s="35">
        <f>P23+L24</f>
        <v>0</v>
      </c>
      <c r="Q24" s="35">
        <f>Q23+M24</f>
        <v>0</v>
      </c>
      <c r="R24" s="34">
        <f>R23+N24</f>
        <v>1102.6594</v>
      </c>
      <c r="S24" s="12"/>
      <c r="T24" s="2"/>
      <c r="U24" s="9"/>
      <c r="V24" s="9"/>
      <c r="W24" s="9"/>
      <c r="X24" s="9"/>
      <c r="Y24" s="9"/>
      <c r="Z24" s="2"/>
      <c r="AA24" s="2"/>
      <c r="AB24" s="9"/>
      <c r="AC24" s="9"/>
      <c r="AD24" s="9"/>
      <c r="AE24" s="11"/>
      <c r="AF24" s="2"/>
      <c r="AG24" s="9"/>
    </row>
    <row r="25" spans="1:33" ht="20.100000000000001" customHeight="1">
      <c r="A25" s="33" t="s">
        <v>57</v>
      </c>
      <c r="B25" s="34">
        <v>0</v>
      </c>
      <c r="C25" s="34">
        <v>0</v>
      </c>
      <c r="D25" s="34">
        <v>0</v>
      </c>
      <c r="E25" s="34">
        <v>0</v>
      </c>
      <c r="F25" s="34">
        <v>0</v>
      </c>
      <c r="G25" s="34">
        <v>0</v>
      </c>
      <c r="H25" s="34">
        <v>31.44</v>
      </c>
      <c r="I25" s="34">
        <f t="shared" si="1"/>
        <v>56.010000000000005</v>
      </c>
      <c r="J25" s="34">
        <v>5</v>
      </c>
      <c r="K25" s="34">
        <f t="shared" ref="K25:K41" si="9">C25*J25</f>
        <v>0</v>
      </c>
      <c r="L25" s="34">
        <v>0</v>
      </c>
      <c r="M25" s="34">
        <v>0</v>
      </c>
      <c r="N25" s="34">
        <f t="shared" si="5"/>
        <v>280.05</v>
      </c>
      <c r="O25" s="34">
        <f t="shared" ref="O25:R40" si="10">O24+K25</f>
        <v>0</v>
      </c>
      <c r="P25" s="35">
        <f t="shared" si="10"/>
        <v>0</v>
      </c>
      <c r="Q25" s="35">
        <f t="shared" si="10"/>
        <v>0</v>
      </c>
      <c r="R25" s="34">
        <f t="shared" si="10"/>
        <v>1382.7094</v>
      </c>
      <c r="S25" s="12"/>
      <c r="T25" s="2"/>
      <c r="U25" s="9"/>
      <c r="V25" s="9"/>
      <c r="W25" s="9"/>
      <c r="X25" s="9"/>
      <c r="Y25" s="9"/>
      <c r="Z25" s="2"/>
      <c r="AA25" s="2"/>
      <c r="AB25" s="9"/>
      <c r="AC25" s="9"/>
      <c r="AD25" s="9"/>
      <c r="AE25" s="11"/>
      <c r="AF25" s="2"/>
      <c r="AG25" s="9"/>
    </row>
    <row r="26" spans="1:33" ht="20.100000000000001" customHeight="1">
      <c r="A26" s="33" t="s">
        <v>58</v>
      </c>
      <c r="B26" s="34">
        <v>0</v>
      </c>
      <c r="C26" s="34">
        <f t="shared" ref="C26:C41" si="11">B25+B26</f>
        <v>0</v>
      </c>
      <c r="D26" s="34">
        <v>0</v>
      </c>
      <c r="E26" s="34">
        <f t="shared" ref="E26:E41" si="12">D25+D26</f>
        <v>0</v>
      </c>
      <c r="F26" s="34">
        <v>0</v>
      </c>
      <c r="G26" s="34">
        <f t="shared" ref="G26:G41" si="13">F25+F26</f>
        <v>0</v>
      </c>
      <c r="H26" s="34">
        <v>46.3</v>
      </c>
      <c r="I26" s="34">
        <f t="shared" si="1"/>
        <v>77.739999999999995</v>
      </c>
      <c r="J26" s="34">
        <v>5</v>
      </c>
      <c r="K26" s="34">
        <f t="shared" si="9"/>
        <v>0</v>
      </c>
      <c r="L26" s="34">
        <f t="shared" ref="L26:L41" si="14">E26*J26</f>
        <v>0</v>
      </c>
      <c r="M26" s="34">
        <f t="shared" ref="M26:M41" si="15">G26*J26</f>
        <v>0</v>
      </c>
      <c r="N26" s="34">
        <f t="shared" si="5"/>
        <v>388.7</v>
      </c>
      <c r="O26" s="34">
        <f t="shared" si="10"/>
        <v>0</v>
      </c>
      <c r="P26" s="35">
        <f t="shared" si="10"/>
        <v>0</v>
      </c>
      <c r="Q26" s="35">
        <f t="shared" si="10"/>
        <v>0</v>
      </c>
      <c r="R26" s="34">
        <f t="shared" si="10"/>
        <v>1771.4094</v>
      </c>
      <c r="S26" s="12"/>
      <c r="T26" s="2"/>
      <c r="U26" s="9"/>
      <c r="V26" s="9"/>
      <c r="W26" s="9"/>
      <c r="X26" s="9"/>
      <c r="Y26" s="9"/>
      <c r="Z26" s="2"/>
      <c r="AA26" s="2"/>
      <c r="AB26" s="9"/>
      <c r="AC26" s="9"/>
      <c r="AD26" s="9"/>
      <c r="AE26" s="11"/>
      <c r="AF26" s="2"/>
      <c r="AG26" s="9"/>
    </row>
    <row r="27" spans="1:33" ht="20.100000000000001" customHeight="1">
      <c r="A27" s="33" t="s">
        <v>59</v>
      </c>
      <c r="B27" s="34">
        <v>0</v>
      </c>
      <c r="C27" s="34">
        <f t="shared" si="11"/>
        <v>0</v>
      </c>
      <c r="D27" s="34">
        <v>0</v>
      </c>
      <c r="E27" s="34">
        <f t="shared" si="12"/>
        <v>0</v>
      </c>
      <c r="F27" s="34">
        <v>0</v>
      </c>
      <c r="G27" s="34">
        <f t="shared" si="13"/>
        <v>0</v>
      </c>
      <c r="H27" s="34">
        <v>45.22</v>
      </c>
      <c r="I27" s="34">
        <f t="shared" si="1"/>
        <v>91.52</v>
      </c>
      <c r="J27" s="34">
        <v>1.25</v>
      </c>
      <c r="K27" s="34">
        <f t="shared" si="9"/>
        <v>0</v>
      </c>
      <c r="L27" s="34">
        <f t="shared" si="14"/>
        <v>0</v>
      </c>
      <c r="M27" s="34">
        <f t="shared" si="15"/>
        <v>0</v>
      </c>
      <c r="N27" s="34">
        <f t="shared" si="5"/>
        <v>114.39999999999999</v>
      </c>
      <c r="O27" s="34">
        <f t="shared" si="10"/>
        <v>0</v>
      </c>
      <c r="P27" s="35">
        <f t="shared" si="10"/>
        <v>0</v>
      </c>
      <c r="Q27" s="35">
        <f t="shared" si="10"/>
        <v>0</v>
      </c>
      <c r="R27" s="34">
        <f t="shared" si="10"/>
        <v>1885.8094000000001</v>
      </c>
      <c r="S27" s="12"/>
      <c r="T27" s="2"/>
      <c r="U27" s="9"/>
      <c r="V27" s="9"/>
      <c r="W27" s="9"/>
      <c r="X27" s="9"/>
      <c r="Y27" s="9"/>
      <c r="Z27" s="2"/>
      <c r="AA27" s="2"/>
      <c r="AB27" s="9"/>
      <c r="AC27" s="9"/>
      <c r="AD27" s="9"/>
      <c r="AE27" s="11"/>
      <c r="AF27" s="2"/>
      <c r="AG27" s="9"/>
    </row>
    <row r="28" spans="1:33" ht="20.100000000000001" customHeight="1">
      <c r="A28" s="229" t="s">
        <v>60</v>
      </c>
      <c r="B28" s="229"/>
      <c r="C28" s="229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13"/>
      <c r="T28" s="2"/>
      <c r="U28" s="9"/>
      <c r="V28" s="9"/>
      <c r="W28" s="9"/>
      <c r="X28" s="9"/>
      <c r="Y28" s="9"/>
      <c r="Z28" s="2"/>
      <c r="AA28" s="2"/>
      <c r="AB28" s="9"/>
      <c r="AC28" s="9"/>
      <c r="AD28" s="9"/>
      <c r="AE28" s="11"/>
      <c r="AF28" s="2"/>
      <c r="AG28" s="9"/>
    </row>
    <row r="29" spans="1:33" ht="20.100000000000001" customHeight="1">
      <c r="A29" s="33" t="s">
        <v>61</v>
      </c>
      <c r="B29" s="34">
        <v>0</v>
      </c>
      <c r="C29" s="34">
        <f t="shared" si="11"/>
        <v>0</v>
      </c>
      <c r="D29" s="34">
        <v>0</v>
      </c>
      <c r="E29" s="34">
        <f t="shared" si="12"/>
        <v>0</v>
      </c>
      <c r="F29" s="34">
        <v>0</v>
      </c>
      <c r="G29" s="34">
        <f t="shared" si="13"/>
        <v>0</v>
      </c>
      <c r="H29" s="34">
        <v>39.520000000000003</v>
      </c>
      <c r="I29" s="34">
        <f t="shared" ref="I29:I41" si="16">H28+H29</f>
        <v>39.520000000000003</v>
      </c>
      <c r="J29" s="34">
        <v>6.5</v>
      </c>
      <c r="K29" s="34">
        <f t="shared" si="9"/>
        <v>0</v>
      </c>
      <c r="L29" s="34">
        <f t="shared" si="14"/>
        <v>0</v>
      </c>
      <c r="M29" s="34">
        <f t="shared" si="15"/>
        <v>0</v>
      </c>
      <c r="N29" s="34">
        <f t="shared" si="5"/>
        <v>256.88</v>
      </c>
      <c r="O29" s="34">
        <f t="shared" si="10"/>
        <v>0</v>
      </c>
      <c r="P29" s="35">
        <f t="shared" si="10"/>
        <v>0</v>
      </c>
      <c r="Q29" s="35">
        <f t="shared" si="10"/>
        <v>0</v>
      </c>
      <c r="R29" s="34">
        <f>R27+N29</f>
        <v>2142.6894000000002</v>
      </c>
      <c r="S29" s="13"/>
      <c r="T29" s="2"/>
      <c r="U29" s="9"/>
      <c r="V29" s="9"/>
      <c r="W29" s="9"/>
      <c r="X29" s="9"/>
      <c r="Y29" s="9"/>
      <c r="Z29" s="14"/>
      <c r="AA29" s="2"/>
      <c r="AB29" s="9"/>
      <c r="AC29" s="9"/>
      <c r="AD29" s="9"/>
      <c r="AE29" s="11"/>
      <c r="AF29" s="2"/>
      <c r="AG29" s="9"/>
    </row>
    <row r="30" spans="1:33" ht="20.100000000000001" customHeight="1">
      <c r="A30" s="33" t="s">
        <v>62</v>
      </c>
      <c r="B30" s="34">
        <v>0</v>
      </c>
      <c r="C30" s="34">
        <f t="shared" si="11"/>
        <v>0</v>
      </c>
      <c r="D30" s="34">
        <v>0</v>
      </c>
      <c r="E30" s="34">
        <f t="shared" si="12"/>
        <v>0</v>
      </c>
      <c r="F30" s="34">
        <v>0</v>
      </c>
      <c r="G30" s="34">
        <f t="shared" si="13"/>
        <v>0</v>
      </c>
      <c r="H30" s="34">
        <v>29.79</v>
      </c>
      <c r="I30" s="34">
        <f t="shared" si="16"/>
        <v>69.31</v>
      </c>
      <c r="J30" s="34">
        <v>5</v>
      </c>
      <c r="K30" s="34">
        <f t="shared" si="9"/>
        <v>0</v>
      </c>
      <c r="L30" s="34">
        <f t="shared" si="14"/>
        <v>0</v>
      </c>
      <c r="M30" s="34">
        <f t="shared" si="15"/>
        <v>0</v>
      </c>
      <c r="N30" s="34">
        <f t="shared" si="5"/>
        <v>346.55</v>
      </c>
      <c r="O30" s="34">
        <f t="shared" si="10"/>
        <v>0</v>
      </c>
      <c r="P30" s="35">
        <f t="shared" si="10"/>
        <v>0</v>
      </c>
      <c r="Q30" s="35">
        <f t="shared" si="10"/>
        <v>0</v>
      </c>
      <c r="R30" s="34">
        <f t="shared" si="10"/>
        <v>2489.2394000000004</v>
      </c>
      <c r="S30" s="13"/>
      <c r="T30" s="2"/>
      <c r="U30" s="9"/>
      <c r="V30" s="9"/>
      <c r="W30" s="9"/>
      <c r="X30" s="9"/>
      <c r="Y30" s="9"/>
      <c r="Z30" s="14"/>
      <c r="AA30" s="2"/>
      <c r="AB30" s="9"/>
      <c r="AC30" s="9"/>
      <c r="AD30" s="9"/>
      <c r="AE30" s="11"/>
      <c r="AF30" s="2"/>
      <c r="AG30" s="9"/>
    </row>
    <row r="31" spans="1:33" ht="20.100000000000001" customHeight="1">
      <c r="A31" s="33" t="s">
        <v>63</v>
      </c>
      <c r="B31" s="34">
        <v>0</v>
      </c>
      <c r="C31" s="34">
        <f t="shared" si="11"/>
        <v>0</v>
      </c>
      <c r="D31" s="34">
        <v>0</v>
      </c>
      <c r="E31" s="34">
        <f t="shared" si="12"/>
        <v>0</v>
      </c>
      <c r="F31" s="34">
        <v>0</v>
      </c>
      <c r="G31" s="34">
        <f t="shared" si="13"/>
        <v>0</v>
      </c>
      <c r="H31" s="34">
        <v>24.73</v>
      </c>
      <c r="I31" s="34">
        <f t="shared" si="16"/>
        <v>54.519999999999996</v>
      </c>
      <c r="J31" s="34">
        <v>5</v>
      </c>
      <c r="K31" s="34">
        <f t="shared" si="9"/>
        <v>0</v>
      </c>
      <c r="L31" s="34">
        <f t="shared" si="14"/>
        <v>0</v>
      </c>
      <c r="M31" s="34">
        <f t="shared" si="15"/>
        <v>0</v>
      </c>
      <c r="N31" s="34">
        <f t="shared" si="5"/>
        <v>272.59999999999997</v>
      </c>
      <c r="O31" s="34">
        <f t="shared" si="10"/>
        <v>0</v>
      </c>
      <c r="P31" s="35">
        <f t="shared" si="10"/>
        <v>0</v>
      </c>
      <c r="Q31" s="35">
        <f t="shared" si="10"/>
        <v>0</v>
      </c>
      <c r="R31" s="34">
        <f t="shared" si="10"/>
        <v>2761.8394000000003</v>
      </c>
      <c r="S31" s="13"/>
      <c r="T31" s="2"/>
      <c r="U31" s="9"/>
      <c r="V31" s="9"/>
      <c r="W31" s="9"/>
      <c r="X31" s="9"/>
      <c r="Y31" s="9"/>
      <c r="Z31" s="14"/>
      <c r="AA31" s="2"/>
      <c r="AB31" s="9"/>
      <c r="AC31" s="9"/>
      <c r="AD31" s="9"/>
      <c r="AE31" s="11"/>
      <c r="AF31" s="2"/>
      <c r="AG31" s="9"/>
    </row>
    <row r="32" spans="1:33" ht="20.100000000000001" customHeight="1">
      <c r="A32" s="33" t="s">
        <v>64</v>
      </c>
      <c r="B32" s="34">
        <v>0</v>
      </c>
      <c r="C32" s="34">
        <f t="shared" si="11"/>
        <v>0</v>
      </c>
      <c r="D32" s="34">
        <v>0</v>
      </c>
      <c r="E32" s="34">
        <f t="shared" si="12"/>
        <v>0</v>
      </c>
      <c r="F32" s="34">
        <v>0</v>
      </c>
      <c r="G32" s="34">
        <f t="shared" si="13"/>
        <v>0</v>
      </c>
      <c r="H32" s="34">
        <v>20.98</v>
      </c>
      <c r="I32" s="34">
        <f t="shared" si="16"/>
        <v>45.71</v>
      </c>
      <c r="J32" s="34">
        <v>5</v>
      </c>
      <c r="K32" s="34">
        <f t="shared" si="9"/>
        <v>0</v>
      </c>
      <c r="L32" s="34">
        <f t="shared" si="14"/>
        <v>0</v>
      </c>
      <c r="M32" s="34">
        <f t="shared" si="15"/>
        <v>0</v>
      </c>
      <c r="N32" s="34">
        <f t="shared" si="5"/>
        <v>228.55</v>
      </c>
      <c r="O32" s="34">
        <f t="shared" si="10"/>
        <v>0</v>
      </c>
      <c r="P32" s="35">
        <f t="shared" si="10"/>
        <v>0</v>
      </c>
      <c r="Q32" s="35">
        <f t="shared" si="10"/>
        <v>0</v>
      </c>
      <c r="R32" s="34">
        <f t="shared" si="10"/>
        <v>2990.3894000000005</v>
      </c>
      <c r="S32" s="13"/>
      <c r="T32" s="2"/>
      <c r="U32" s="9"/>
      <c r="V32" s="9"/>
      <c r="W32" s="9"/>
      <c r="X32" s="9"/>
      <c r="Y32" s="9"/>
      <c r="Z32" s="14"/>
      <c r="AA32" s="2"/>
      <c r="AB32" s="9"/>
      <c r="AC32" s="9"/>
      <c r="AD32" s="9"/>
      <c r="AE32" s="11"/>
      <c r="AF32" s="2"/>
      <c r="AG32" s="9"/>
    </row>
    <row r="33" spans="1:66" ht="20.100000000000001" customHeight="1">
      <c r="A33" s="33" t="s">
        <v>65</v>
      </c>
      <c r="B33" s="34">
        <v>0</v>
      </c>
      <c r="C33" s="34">
        <f t="shared" si="11"/>
        <v>0</v>
      </c>
      <c r="D33" s="34">
        <v>0</v>
      </c>
      <c r="E33" s="34">
        <f t="shared" si="12"/>
        <v>0</v>
      </c>
      <c r="F33" s="34">
        <v>0</v>
      </c>
      <c r="G33" s="34">
        <f t="shared" si="13"/>
        <v>0</v>
      </c>
      <c r="H33" s="34">
        <v>13.78</v>
      </c>
      <c r="I33" s="34">
        <f t="shared" si="16"/>
        <v>34.76</v>
      </c>
      <c r="J33" s="34">
        <v>5</v>
      </c>
      <c r="K33" s="34">
        <f t="shared" si="9"/>
        <v>0</v>
      </c>
      <c r="L33" s="34">
        <f t="shared" si="14"/>
        <v>0</v>
      </c>
      <c r="M33" s="34">
        <f t="shared" si="15"/>
        <v>0</v>
      </c>
      <c r="N33" s="34">
        <f t="shared" si="5"/>
        <v>173.79999999999998</v>
      </c>
      <c r="O33" s="34">
        <f t="shared" si="10"/>
        <v>0</v>
      </c>
      <c r="P33" s="35">
        <f t="shared" si="10"/>
        <v>0</v>
      </c>
      <c r="Q33" s="35">
        <f t="shared" si="10"/>
        <v>0</v>
      </c>
      <c r="R33" s="34">
        <f t="shared" si="10"/>
        <v>3164.1894000000007</v>
      </c>
      <c r="S33" s="13"/>
      <c r="T33" s="2"/>
      <c r="U33" s="9"/>
      <c r="V33" s="9"/>
      <c r="W33" s="9"/>
      <c r="X33" s="9"/>
      <c r="Y33" s="9"/>
      <c r="Z33" s="14"/>
      <c r="AA33" s="2"/>
      <c r="AB33" s="9"/>
      <c r="AC33" s="9"/>
      <c r="AD33" s="9"/>
      <c r="AE33" s="11"/>
      <c r="AF33" s="2"/>
      <c r="AG33" s="9"/>
    </row>
    <row r="34" spans="1:66" ht="20.100000000000001" customHeight="1">
      <c r="A34" s="33" t="s">
        <v>66</v>
      </c>
      <c r="B34" s="34">
        <v>0</v>
      </c>
      <c r="C34" s="34">
        <f t="shared" si="11"/>
        <v>0</v>
      </c>
      <c r="D34" s="34">
        <v>0</v>
      </c>
      <c r="E34" s="34">
        <f t="shared" si="12"/>
        <v>0</v>
      </c>
      <c r="F34" s="34">
        <v>0</v>
      </c>
      <c r="G34" s="34">
        <f t="shared" si="13"/>
        <v>0</v>
      </c>
      <c r="H34" s="34">
        <v>10.220000000000001</v>
      </c>
      <c r="I34" s="34">
        <f t="shared" si="16"/>
        <v>24</v>
      </c>
      <c r="J34" s="34">
        <v>5</v>
      </c>
      <c r="K34" s="34">
        <f t="shared" si="9"/>
        <v>0</v>
      </c>
      <c r="L34" s="34">
        <f t="shared" si="14"/>
        <v>0</v>
      </c>
      <c r="M34" s="34">
        <f t="shared" si="15"/>
        <v>0</v>
      </c>
      <c r="N34" s="34">
        <f t="shared" si="5"/>
        <v>120</v>
      </c>
      <c r="O34" s="34">
        <f t="shared" si="10"/>
        <v>0</v>
      </c>
      <c r="P34" s="35">
        <f t="shared" si="10"/>
        <v>0</v>
      </c>
      <c r="Q34" s="35">
        <f t="shared" si="10"/>
        <v>0</v>
      </c>
      <c r="R34" s="34">
        <f t="shared" si="10"/>
        <v>3284.1894000000007</v>
      </c>
      <c r="S34" s="13"/>
      <c r="T34" s="2"/>
      <c r="U34" s="9"/>
      <c r="V34" s="9"/>
      <c r="W34" s="9"/>
      <c r="X34" s="9"/>
      <c r="Y34" s="9"/>
      <c r="Z34" s="14"/>
      <c r="AA34" s="2"/>
      <c r="AB34" s="9"/>
      <c r="AC34" s="9"/>
      <c r="AD34" s="9"/>
      <c r="AE34" s="11"/>
      <c r="AF34" s="2"/>
      <c r="AG34" s="9"/>
    </row>
    <row r="35" spans="1:66" ht="20.100000000000001" customHeight="1">
      <c r="A35" s="33" t="s">
        <v>67</v>
      </c>
      <c r="B35" s="34">
        <v>0</v>
      </c>
      <c r="C35" s="34">
        <f t="shared" si="11"/>
        <v>0</v>
      </c>
      <c r="D35" s="34">
        <v>0</v>
      </c>
      <c r="E35" s="34">
        <f t="shared" si="12"/>
        <v>0</v>
      </c>
      <c r="F35" s="34">
        <v>0</v>
      </c>
      <c r="G35" s="34">
        <f t="shared" si="13"/>
        <v>0</v>
      </c>
      <c r="H35" s="34">
        <v>8</v>
      </c>
      <c r="I35" s="34">
        <f t="shared" si="16"/>
        <v>18.22</v>
      </c>
      <c r="J35" s="34">
        <v>5</v>
      </c>
      <c r="K35" s="34">
        <f t="shared" si="9"/>
        <v>0</v>
      </c>
      <c r="L35" s="34">
        <f t="shared" si="14"/>
        <v>0</v>
      </c>
      <c r="M35" s="34">
        <f t="shared" si="15"/>
        <v>0</v>
      </c>
      <c r="N35" s="34">
        <f t="shared" si="5"/>
        <v>91.1</v>
      </c>
      <c r="O35" s="34">
        <f t="shared" si="10"/>
        <v>0</v>
      </c>
      <c r="P35" s="35">
        <f t="shared" si="10"/>
        <v>0</v>
      </c>
      <c r="Q35" s="35">
        <f t="shared" si="10"/>
        <v>0</v>
      </c>
      <c r="R35" s="34">
        <f t="shared" si="10"/>
        <v>3375.2894000000006</v>
      </c>
      <c r="S35" s="13"/>
      <c r="T35" s="2"/>
      <c r="U35" s="9"/>
      <c r="V35" s="9"/>
      <c r="W35" s="9"/>
      <c r="X35" s="9"/>
      <c r="Y35" s="9"/>
      <c r="Z35" s="14"/>
      <c r="AA35" s="2"/>
      <c r="AB35" s="9"/>
      <c r="AC35" s="9"/>
      <c r="AD35" s="9"/>
      <c r="AE35" s="11"/>
      <c r="AF35" s="2"/>
      <c r="AG35" s="9"/>
    </row>
    <row r="36" spans="1:66" ht="20.100000000000001" customHeight="1">
      <c r="A36" s="33" t="s">
        <v>68</v>
      </c>
      <c r="B36" s="34">
        <v>0</v>
      </c>
      <c r="C36" s="34">
        <f t="shared" si="11"/>
        <v>0</v>
      </c>
      <c r="D36" s="34">
        <v>0</v>
      </c>
      <c r="E36" s="34">
        <f t="shared" si="12"/>
        <v>0</v>
      </c>
      <c r="F36" s="34">
        <v>0</v>
      </c>
      <c r="G36" s="34">
        <f t="shared" si="13"/>
        <v>0</v>
      </c>
      <c r="H36" s="34">
        <v>7.04</v>
      </c>
      <c r="I36" s="34">
        <f t="shared" si="16"/>
        <v>15.04</v>
      </c>
      <c r="J36" s="34">
        <v>5</v>
      </c>
      <c r="K36" s="34">
        <f t="shared" si="9"/>
        <v>0</v>
      </c>
      <c r="L36" s="34">
        <f t="shared" si="14"/>
        <v>0</v>
      </c>
      <c r="M36" s="34">
        <f t="shared" si="15"/>
        <v>0</v>
      </c>
      <c r="N36" s="34">
        <f t="shared" si="5"/>
        <v>75.199999999999989</v>
      </c>
      <c r="O36" s="34">
        <f t="shared" si="10"/>
        <v>0</v>
      </c>
      <c r="P36" s="35">
        <f t="shared" si="10"/>
        <v>0</v>
      </c>
      <c r="Q36" s="35">
        <f t="shared" si="10"/>
        <v>0</v>
      </c>
      <c r="R36" s="34">
        <f t="shared" si="10"/>
        <v>3450.4894000000004</v>
      </c>
      <c r="S36" s="13"/>
      <c r="T36" s="2"/>
      <c r="U36" s="9"/>
      <c r="V36" s="9"/>
      <c r="W36" s="9"/>
      <c r="X36" s="9"/>
      <c r="Y36" s="9"/>
      <c r="Z36" s="14"/>
      <c r="AA36" s="2"/>
      <c r="AB36" s="9"/>
      <c r="AC36" s="9"/>
      <c r="AD36" s="9"/>
      <c r="AE36" s="11"/>
      <c r="AF36" s="2"/>
      <c r="AG36" s="9"/>
    </row>
    <row r="37" spans="1:66" ht="20.100000000000001" customHeight="1">
      <c r="A37" s="33" t="s">
        <v>69</v>
      </c>
      <c r="B37" s="34">
        <v>0</v>
      </c>
      <c r="C37" s="34">
        <f t="shared" si="11"/>
        <v>0</v>
      </c>
      <c r="D37" s="34">
        <v>0</v>
      </c>
      <c r="E37" s="34">
        <f t="shared" si="12"/>
        <v>0</v>
      </c>
      <c r="F37" s="34">
        <v>0</v>
      </c>
      <c r="G37" s="34">
        <f t="shared" si="13"/>
        <v>0</v>
      </c>
      <c r="H37" s="34">
        <v>5.93</v>
      </c>
      <c r="I37" s="34">
        <f t="shared" si="16"/>
        <v>12.969999999999999</v>
      </c>
      <c r="J37" s="34">
        <v>5</v>
      </c>
      <c r="K37" s="34">
        <f t="shared" si="9"/>
        <v>0</v>
      </c>
      <c r="L37" s="34">
        <f t="shared" si="14"/>
        <v>0</v>
      </c>
      <c r="M37" s="34">
        <f t="shared" si="15"/>
        <v>0</v>
      </c>
      <c r="N37" s="34">
        <f t="shared" si="5"/>
        <v>64.849999999999994</v>
      </c>
      <c r="O37" s="34">
        <f t="shared" si="10"/>
        <v>0</v>
      </c>
      <c r="P37" s="35">
        <f t="shared" si="10"/>
        <v>0</v>
      </c>
      <c r="Q37" s="35">
        <f t="shared" si="10"/>
        <v>0</v>
      </c>
      <c r="R37" s="34">
        <f t="shared" si="10"/>
        <v>3515.3394000000003</v>
      </c>
      <c r="S37" s="13"/>
      <c r="T37" s="2"/>
      <c r="U37" s="9"/>
      <c r="V37" s="9"/>
      <c r="W37" s="9"/>
      <c r="X37" s="9"/>
      <c r="Y37" s="9"/>
      <c r="Z37" s="14"/>
      <c r="AA37" s="2"/>
      <c r="AB37" s="9"/>
      <c r="AC37" s="9"/>
      <c r="AD37" s="9"/>
      <c r="AE37" s="11"/>
      <c r="AF37" s="2"/>
      <c r="AG37" s="9"/>
    </row>
    <row r="38" spans="1:66" ht="20.100000000000001" customHeight="1">
      <c r="A38" s="33" t="s">
        <v>70</v>
      </c>
      <c r="B38" s="34">
        <v>0</v>
      </c>
      <c r="C38" s="34">
        <f t="shared" si="11"/>
        <v>0</v>
      </c>
      <c r="D38" s="34">
        <v>0</v>
      </c>
      <c r="E38" s="34">
        <f t="shared" si="12"/>
        <v>0</v>
      </c>
      <c r="F38" s="34">
        <v>0</v>
      </c>
      <c r="G38" s="34">
        <f t="shared" si="13"/>
        <v>0</v>
      </c>
      <c r="H38" s="34">
        <v>5.2</v>
      </c>
      <c r="I38" s="34">
        <f t="shared" si="16"/>
        <v>11.129999999999999</v>
      </c>
      <c r="J38" s="34">
        <v>5</v>
      </c>
      <c r="K38" s="34">
        <f t="shared" si="9"/>
        <v>0</v>
      </c>
      <c r="L38" s="34">
        <f t="shared" si="14"/>
        <v>0</v>
      </c>
      <c r="M38" s="34">
        <f t="shared" si="15"/>
        <v>0</v>
      </c>
      <c r="N38" s="34">
        <f t="shared" si="5"/>
        <v>55.649999999999991</v>
      </c>
      <c r="O38" s="34">
        <f t="shared" si="10"/>
        <v>0</v>
      </c>
      <c r="P38" s="35">
        <f t="shared" si="10"/>
        <v>0</v>
      </c>
      <c r="Q38" s="35">
        <f t="shared" si="10"/>
        <v>0</v>
      </c>
      <c r="R38" s="34">
        <f t="shared" si="10"/>
        <v>3570.9894000000004</v>
      </c>
      <c r="S38" s="13"/>
      <c r="T38" s="2"/>
      <c r="U38" s="9"/>
      <c r="V38" s="9"/>
      <c r="W38" s="9"/>
      <c r="X38" s="9"/>
      <c r="Y38" s="9"/>
      <c r="Z38" s="14"/>
      <c r="AA38" s="2"/>
      <c r="AB38" s="9"/>
      <c r="AC38" s="9"/>
      <c r="AD38" s="9"/>
      <c r="AE38" s="11"/>
      <c r="AF38" s="2"/>
      <c r="AG38" s="9"/>
    </row>
    <row r="39" spans="1:66" ht="20.100000000000001" customHeight="1">
      <c r="A39" s="33" t="s">
        <v>71</v>
      </c>
      <c r="B39" s="34">
        <v>0</v>
      </c>
      <c r="C39" s="34">
        <f t="shared" si="11"/>
        <v>0</v>
      </c>
      <c r="D39" s="34">
        <v>0</v>
      </c>
      <c r="E39" s="34">
        <f t="shared" si="12"/>
        <v>0</v>
      </c>
      <c r="F39" s="34">
        <v>0</v>
      </c>
      <c r="G39" s="34">
        <f t="shared" si="13"/>
        <v>0</v>
      </c>
      <c r="H39" s="34">
        <v>3.1</v>
      </c>
      <c r="I39" s="34">
        <f t="shared" si="16"/>
        <v>8.3000000000000007</v>
      </c>
      <c r="J39" s="34">
        <v>5</v>
      </c>
      <c r="K39" s="34">
        <f t="shared" si="9"/>
        <v>0</v>
      </c>
      <c r="L39" s="34">
        <f t="shared" si="14"/>
        <v>0</v>
      </c>
      <c r="M39" s="34">
        <f t="shared" si="15"/>
        <v>0</v>
      </c>
      <c r="N39" s="34">
        <f t="shared" si="5"/>
        <v>41.5</v>
      </c>
      <c r="O39" s="34">
        <f t="shared" si="10"/>
        <v>0</v>
      </c>
      <c r="P39" s="35">
        <f t="shared" si="10"/>
        <v>0</v>
      </c>
      <c r="Q39" s="35">
        <f t="shared" si="10"/>
        <v>0</v>
      </c>
      <c r="R39" s="34">
        <f t="shared" si="10"/>
        <v>3612.4894000000004</v>
      </c>
      <c r="S39" s="13"/>
      <c r="T39" s="2"/>
      <c r="U39" s="9"/>
      <c r="V39" s="9"/>
      <c r="W39" s="9"/>
      <c r="X39" s="9"/>
      <c r="Y39" s="9"/>
      <c r="Z39" s="14"/>
      <c r="AA39" s="2"/>
      <c r="AB39" s="9"/>
      <c r="AC39" s="9"/>
      <c r="AD39" s="9"/>
      <c r="AE39" s="11"/>
      <c r="AF39" s="2"/>
      <c r="AG39" s="9"/>
    </row>
    <row r="40" spans="1:66" ht="20.100000000000001" customHeight="1">
      <c r="A40" s="33" t="s">
        <v>72</v>
      </c>
      <c r="B40" s="34">
        <v>0</v>
      </c>
      <c r="C40" s="34">
        <f t="shared" si="11"/>
        <v>0</v>
      </c>
      <c r="D40" s="34">
        <v>0</v>
      </c>
      <c r="E40" s="34">
        <f t="shared" si="12"/>
        <v>0</v>
      </c>
      <c r="F40" s="34">
        <v>0</v>
      </c>
      <c r="G40" s="34">
        <f t="shared" si="13"/>
        <v>0</v>
      </c>
      <c r="H40" s="34">
        <v>1</v>
      </c>
      <c r="I40" s="34">
        <f t="shared" si="16"/>
        <v>4.0999999999999996</v>
      </c>
      <c r="J40" s="34">
        <v>5</v>
      </c>
      <c r="K40" s="34">
        <f t="shared" si="9"/>
        <v>0</v>
      </c>
      <c r="L40" s="34">
        <f t="shared" si="14"/>
        <v>0</v>
      </c>
      <c r="M40" s="34">
        <f t="shared" si="15"/>
        <v>0</v>
      </c>
      <c r="N40" s="34">
        <f t="shared" si="5"/>
        <v>20.5</v>
      </c>
      <c r="O40" s="34">
        <f t="shared" si="10"/>
        <v>0</v>
      </c>
      <c r="P40" s="35">
        <f t="shared" si="10"/>
        <v>0</v>
      </c>
      <c r="Q40" s="35">
        <f t="shared" si="10"/>
        <v>0</v>
      </c>
      <c r="R40" s="34">
        <f t="shared" si="10"/>
        <v>3632.9894000000004</v>
      </c>
      <c r="S40" s="13"/>
      <c r="T40" s="2"/>
      <c r="U40" s="9"/>
      <c r="V40" s="9"/>
      <c r="W40" s="9"/>
      <c r="X40" s="9"/>
      <c r="Y40" s="9"/>
      <c r="Z40" s="14"/>
      <c r="AA40" s="2"/>
      <c r="AB40" s="9"/>
      <c r="AC40" s="9"/>
      <c r="AD40" s="9"/>
      <c r="AE40" s="11"/>
      <c r="AF40" s="2"/>
      <c r="AG40" s="9"/>
    </row>
    <row r="41" spans="1:66" ht="20.100000000000001" customHeight="1">
      <c r="A41" s="33" t="s">
        <v>73</v>
      </c>
      <c r="B41" s="34">
        <v>0</v>
      </c>
      <c r="C41" s="34">
        <f t="shared" si="11"/>
        <v>0</v>
      </c>
      <c r="D41" s="34">
        <v>0</v>
      </c>
      <c r="E41" s="34">
        <f t="shared" si="12"/>
        <v>0</v>
      </c>
      <c r="F41" s="34">
        <v>0</v>
      </c>
      <c r="G41" s="34">
        <f t="shared" si="13"/>
        <v>0</v>
      </c>
      <c r="H41" s="34">
        <v>0.75</v>
      </c>
      <c r="I41" s="34">
        <f t="shared" si="16"/>
        <v>1.75</v>
      </c>
      <c r="J41" s="34">
        <v>0.59450000000000003</v>
      </c>
      <c r="K41" s="34">
        <f t="shared" si="9"/>
        <v>0</v>
      </c>
      <c r="L41" s="34">
        <f t="shared" si="14"/>
        <v>0</v>
      </c>
      <c r="M41" s="34">
        <f t="shared" si="15"/>
        <v>0</v>
      </c>
      <c r="N41" s="34">
        <f t="shared" si="5"/>
        <v>1.040375</v>
      </c>
      <c r="O41" s="34">
        <f t="shared" ref="O41:R41" si="17">O40+K41</f>
        <v>0</v>
      </c>
      <c r="P41" s="35">
        <f t="shared" si="17"/>
        <v>0</v>
      </c>
      <c r="Q41" s="35">
        <f t="shared" si="17"/>
        <v>0</v>
      </c>
      <c r="R41" s="34">
        <f t="shared" si="17"/>
        <v>3634.0297750000004</v>
      </c>
      <c r="S41" s="13"/>
      <c r="T41" s="2"/>
      <c r="U41" s="9"/>
      <c r="V41" s="9"/>
      <c r="W41" s="9"/>
      <c r="X41" s="9"/>
      <c r="Y41" s="9"/>
      <c r="Z41" s="14"/>
      <c r="AA41" s="2"/>
      <c r="AB41" s="9"/>
      <c r="AC41" s="9"/>
      <c r="AD41" s="9"/>
      <c r="AE41" s="11"/>
      <c r="AF41" s="2"/>
      <c r="AG41" s="9"/>
    </row>
    <row r="42" spans="1:66" ht="7.5" customHeight="1">
      <c r="A42" s="31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2"/>
      <c r="Q42" s="22"/>
      <c r="R42" s="32"/>
      <c r="S42" s="13"/>
      <c r="T42" s="2"/>
      <c r="U42" s="9"/>
      <c r="V42" s="9"/>
      <c r="W42" s="9"/>
      <c r="X42" s="9"/>
      <c r="Y42" s="9"/>
      <c r="Z42" s="14"/>
      <c r="AA42" s="2"/>
      <c r="AB42" s="9"/>
      <c r="AC42" s="9"/>
      <c r="AD42" s="9"/>
      <c r="AE42" s="11"/>
      <c r="AF42" s="2"/>
      <c r="AG42" s="9"/>
    </row>
    <row r="43" spans="1:66" ht="20.100000000000001" customHeight="1">
      <c r="A43" s="225" t="s">
        <v>0</v>
      </c>
      <c r="B43" s="226"/>
      <c r="C43" s="227" t="s">
        <v>40</v>
      </c>
      <c r="D43" s="228"/>
      <c r="E43" s="228"/>
      <c r="F43" s="228"/>
      <c r="G43" s="228"/>
      <c r="H43" s="228"/>
      <c r="I43" s="228"/>
      <c r="J43" s="226"/>
      <c r="K43" s="227" t="s">
        <v>43</v>
      </c>
      <c r="L43" s="228"/>
      <c r="M43" s="226"/>
      <c r="N43" s="227" t="s">
        <v>41</v>
      </c>
      <c r="O43" s="226"/>
      <c r="P43" s="227" t="s">
        <v>42</v>
      </c>
      <c r="Q43" s="228"/>
      <c r="R43" s="230"/>
      <c r="S43" s="13"/>
      <c r="T43" s="2"/>
      <c r="U43" s="9"/>
      <c r="V43" s="9"/>
      <c r="W43" s="9"/>
      <c r="X43" s="9"/>
      <c r="Y43" s="9"/>
      <c r="Z43" s="14"/>
      <c r="AA43" s="2"/>
      <c r="AB43" s="9"/>
      <c r="AC43" s="9"/>
      <c r="AD43" s="9"/>
      <c r="AE43" s="11"/>
      <c r="AF43" s="2"/>
      <c r="AG43" s="9"/>
    </row>
    <row r="44" spans="1:66" ht="20.100000000000001" customHeight="1">
      <c r="A44" s="240" t="e">
        <f>#REF!</f>
        <v>#REF!</v>
      </c>
      <c r="B44" s="241"/>
      <c r="C44" s="242" t="e">
        <f>#REF!</f>
        <v>#REF!</v>
      </c>
      <c r="D44" s="243"/>
      <c r="E44" s="243"/>
      <c r="F44" s="243"/>
      <c r="G44" s="243"/>
      <c r="H44" s="243"/>
      <c r="I44" s="243"/>
      <c r="J44" s="241"/>
      <c r="K44" s="242">
        <f>O41</f>
        <v>0</v>
      </c>
      <c r="L44" s="243"/>
      <c r="M44" s="241"/>
      <c r="N44" s="242">
        <v>1.3</v>
      </c>
      <c r="O44" s="241"/>
      <c r="P44" s="242">
        <f>N44*K44</f>
        <v>0</v>
      </c>
      <c r="Q44" s="243"/>
      <c r="R44" s="244"/>
      <c r="S44" s="13"/>
      <c r="T44" s="2"/>
      <c r="U44" s="9"/>
      <c r="V44" s="9"/>
      <c r="W44" s="9"/>
      <c r="X44" s="9"/>
      <c r="Y44" s="9"/>
      <c r="Z44" s="14"/>
      <c r="AA44" s="2"/>
      <c r="AB44" s="9"/>
      <c r="AC44" s="9"/>
      <c r="AD44" s="9"/>
      <c r="AE44" s="11"/>
      <c r="AF44" s="2"/>
      <c r="AG44" s="9"/>
    </row>
    <row r="45" spans="1:66" ht="20.100000000000001" customHeight="1">
      <c r="A45" s="240" t="e">
        <f>#REF!</f>
        <v>#REF!</v>
      </c>
      <c r="B45" s="241"/>
      <c r="C45" s="242" t="e">
        <f>#REF!</f>
        <v>#REF!</v>
      </c>
      <c r="D45" s="243"/>
      <c r="E45" s="243"/>
      <c r="F45" s="243"/>
      <c r="G45" s="243"/>
      <c r="H45" s="243"/>
      <c r="I45" s="243"/>
      <c r="J45" s="241"/>
      <c r="K45" s="242">
        <f>R41-K44</f>
        <v>3634.0297750000004</v>
      </c>
      <c r="L45" s="243"/>
      <c r="M45" s="241"/>
      <c r="N45" s="242">
        <v>1.3</v>
      </c>
      <c r="O45" s="241"/>
      <c r="P45" s="242">
        <f>N45*K45</f>
        <v>4724.2387075000006</v>
      </c>
      <c r="Q45" s="243"/>
      <c r="R45" s="244"/>
      <c r="S45" s="13"/>
      <c r="T45" s="2"/>
      <c r="U45" s="9"/>
      <c r="V45" s="9"/>
      <c r="W45" s="9"/>
      <c r="X45" s="9"/>
      <c r="Y45" s="9"/>
      <c r="Z45" s="14"/>
      <c r="AA45" s="2"/>
      <c r="AB45" s="9"/>
      <c r="AC45" s="9"/>
      <c r="AD45" s="9"/>
      <c r="AE45" s="11"/>
      <c r="AF45" s="2"/>
      <c r="AG45" s="9"/>
    </row>
    <row r="46" spans="1:66" ht="20.100000000000001" customHeight="1" thickBot="1">
      <c r="A46" s="232" t="e">
        <f>#REF!</f>
        <v>#REF!</v>
      </c>
      <c r="B46" s="233"/>
      <c r="C46" s="234" t="e">
        <f>#REF!</f>
        <v>#REF!</v>
      </c>
      <c r="D46" s="235"/>
      <c r="E46" s="235"/>
      <c r="F46" s="235"/>
      <c r="G46" s="235"/>
      <c r="H46" s="235"/>
      <c r="I46" s="235"/>
      <c r="J46" s="233"/>
      <c r="K46" s="234">
        <f>K45</f>
        <v>3634.0297750000004</v>
      </c>
      <c r="L46" s="235"/>
      <c r="M46" s="233"/>
      <c r="N46" s="234"/>
      <c r="O46" s="233"/>
      <c r="P46" s="234"/>
      <c r="Q46" s="235"/>
      <c r="R46" s="236"/>
      <c r="S46" s="13"/>
      <c r="T46" s="2"/>
      <c r="U46" s="9"/>
      <c r="V46" s="9"/>
      <c r="W46" s="9"/>
      <c r="X46" s="9"/>
      <c r="Y46" s="9"/>
      <c r="Z46" s="14"/>
      <c r="AA46" s="2"/>
      <c r="AB46" s="9"/>
      <c r="AC46" s="9"/>
      <c r="AD46" s="9"/>
      <c r="AE46" s="11"/>
      <c r="AF46" s="2"/>
      <c r="AG46" s="9"/>
    </row>
    <row r="47" spans="1:66" ht="12" customHeight="1">
      <c r="A47" s="2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15"/>
      <c r="Q47" s="15"/>
      <c r="R47" s="9"/>
      <c r="S47" s="13"/>
      <c r="T47" s="9"/>
      <c r="U47" s="9"/>
      <c r="V47" s="9"/>
      <c r="W47" s="9"/>
      <c r="Y47" s="2"/>
      <c r="Z47" s="14"/>
      <c r="AA47" s="2"/>
      <c r="AB47" s="9"/>
      <c r="AC47" s="9"/>
      <c r="AD47" s="9"/>
      <c r="AE47" s="11"/>
      <c r="AF47" s="2"/>
      <c r="AG47" s="9"/>
      <c r="AV47" s="5"/>
      <c r="BN47" s="5"/>
    </row>
    <row r="48" spans="1:66" ht="12" customHeight="1">
      <c r="A48" s="2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15"/>
      <c r="Q48" s="15"/>
      <c r="R48" s="9"/>
      <c r="S48" s="13"/>
      <c r="T48" s="9"/>
      <c r="U48" s="9"/>
      <c r="V48" s="9"/>
      <c r="W48" s="9"/>
      <c r="Y48" s="2"/>
      <c r="Z48" s="14"/>
      <c r="AA48" s="2"/>
      <c r="AB48" s="9"/>
      <c r="AC48" s="9"/>
      <c r="AD48" s="9"/>
      <c r="AE48" s="11"/>
      <c r="AF48" s="2"/>
      <c r="AG48" s="9"/>
      <c r="AV48" s="5"/>
      <c r="BN48" s="5"/>
    </row>
    <row r="49" spans="1:66" ht="12" customHeight="1">
      <c r="A49" s="2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15"/>
      <c r="Q49" s="15"/>
      <c r="R49" s="9"/>
      <c r="S49" s="13"/>
      <c r="T49" s="9"/>
      <c r="U49" s="9"/>
      <c r="V49" s="9"/>
      <c r="W49" s="9"/>
      <c r="Y49" s="2"/>
      <c r="Z49" s="14"/>
      <c r="AA49" s="2"/>
      <c r="AB49" s="9"/>
      <c r="AC49" s="9"/>
      <c r="AD49" s="9"/>
      <c r="AE49" s="11"/>
      <c r="AF49" s="2"/>
      <c r="AG49" s="9"/>
      <c r="AV49" s="5"/>
      <c r="BN49" s="5"/>
    </row>
    <row r="50" spans="1:66" ht="12" customHeight="1">
      <c r="A50" s="2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15"/>
      <c r="Q50" s="15"/>
      <c r="R50" s="9"/>
      <c r="S50" s="13"/>
      <c r="T50" s="9"/>
      <c r="U50" s="9"/>
      <c r="V50" s="9"/>
      <c r="W50" s="9"/>
      <c r="Y50" s="2"/>
      <c r="Z50" s="14"/>
      <c r="AA50" s="2"/>
      <c r="AB50" s="9"/>
      <c r="AC50" s="9"/>
      <c r="AD50" s="9"/>
      <c r="AE50" s="11"/>
      <c r="AF50" s="2"/>
      <c r="AG50" s="9"/>
      <c r="AV50" s="5"/>
      <c r="BN50" s="5"/>
    </row>
    <row r="51" spans="1:66" ht="12" customHeight="1">
      <c r="A51" s="2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15"/>
      <c r="Q51" s="15"/>
      <c r="R51" s="9"/>
      <c r="S51" s="13"/>
      <c r="T51" s="9"/>
      <c r="U51" s="9"/>
      <c r="V51" s="9"/>
      <c r="W51" s="9"/>
      <c r="Y51" s="2"/>
      <c r="Z51" s="14"/>
      <c r="AA51" s="2"/>
      <c r="AB51" s="9"/>
      <c r="AC51" s="9"/>
      <c r="AD51" s="9"/>
      <c r="AE51" s="11"/>
      <c r="AF51" s="2"/>
      <c r="AG51" s="9"/>
      <c r="AV51" s="5"/>
      <c r="BN51" s="5"/>
    </row>
    <row r="52" spans="1:66" ht="12" customHeight="1">
      <c r="A52" s="2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15"/>
      <c r="Q52" s="15"/>
      <c r="R52" s="9"/>
      <c r="S52" s="13"/>
      <c r="T52" s="9"/>
      <c r="U52" s="9"/>
      <c r="V52" s="9"/>
      <c r="W52" s="9"/>
      <c r="Y52" s="2"/>
      <c r="Z52" s="14"/>
      <c r="AA52" s="2"/>
      <c r="AB52" s="9"/>
      <c r="AC52" s="9"/>
      <c r="AD52" s="9"/>
      <c r="AE52" s="11"/>
      <c r="AF52" s="2"/>
      <c r="AG52" s="9"/>
      <c r="AV52" s="5"/>
      <c r="BN52" s="5"/>
    </row>
    <row r="53" spans="1:66" ht="12" customHeight="1">
      <c r="A53" s="2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15"/>
      <c r="Q53" s="15"/>
      <c r="R53" s="9"/>
      <c r="S53" s="13"/>
      <c r="T53" s="9"/>
      <c r="U53" s="9"/>
      <c r="V53" s="9"/>
      <c r="W53" s="9"/>
      <c r="Y53" s="2"/>
      <c r="Z53" s="14"/>
      <c r="AA53" s="2"/>
      <c r="AB53" s="9"/>
      <c r="AC53" s="9"/>
      <c r="AD53" s="9"/>
      <c r="AE53" s="11"/>
      <c r="AF53" s="2"/>
      <c r="AG53" s="9"/>
      <c r="AV53" s="5"/>
      <c r="BN53" s="5"/>
    </row>
    <row r="54" spans="1:66" ht="12" customHeight="1">
      <c r="A54" s="2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15"/>
      <c r="Q54" s="15"/>
      <c r="R54" s="9"/>
      <c r="S54" s="13"/>
      <c r="T54" s="9"/>
      <c r="U54" s="9"/>
      <c r="V54" s="9"/>
      <c r="W54" s="9"/>
      <c r="Y54" s="2"/>
      <c r="Z54" s="14"/>
      <c r="AA54" s="2"/>
      <c r="AB54" s="9"/>
      <c r="AC54" s="9"/>
      <c r="AD54" s="9"/>
      <c r="AE54" s="11"/>
      <c r="AF54" s="2"/>
      <c r="AG54" s="9"/>
      <c r="AV54" s="5"/>
      <c r="BN54" s="5"/>
    </row>
    <row r="55" spans="1:66" ht="12" customHeight="1">
      <c r="A55" s="2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15"/>
      <c r="Q55" s="15"/>
      <c r="R55" s="9"/>
      <c r="S55" s="13"/>
      <c r="T55" s="9"/>
      <c r="U55" s="9"/>
      <c r="V55" s="9"/>
      <c r="W55" s="9"/>
      <c r="Y55" s="2"/>
      <c r="Z55" s="14"/>
      <c r="AA55" s="2"/>
      <c r="AB55" s="9"/>
      <c r="AC55" s="9"/>
      <c r="AD55" s="9"/>
      <c r="AE55" s="11"/>
      <c r="AF55" s="2"/>
      <c r="AG55" s="9"/>
      <c r="AV55" s="5"/>
      <c r="BN55" s="5"/>
    </row>
    <row r="56" spans="1:66" ht="12" customHeight="1">
      <c r="A56" s="2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15"/>
      <c r="Q56" s="15"/>
      <c r="R56" s="9"/>
      <c r="S56" s="13"/>
      <c r="T56" s="9"/>
      <c r="U56" s="9"/>
      <c r="V56" s="9"/>
      <c r="W56" s="9"/>
      <c r="Y56" s="2"/>
      <c r="Z56" s="14"/>
      <c r="AA56" s="2"/>
      <c r="AB56" s="9"/>
      <c r="AC56" s="9"/>
      <c r="AD56" s="9"/>
      <c r="AE56" s="11"/>
      <c r="AF56" s="2"/>
      <c r="AG56" s="9"/>
      <c r="AV56" s="5"/>
      <c r="BN56" s="5"/>
    </row>
    <row r="57" spans="1:66" ht="12" customHeight="1">
      <c r="A57" s="2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15"/>
      <c r="Q57" s="15"/>
      <c r="R57" s="9"/>
      <c r="S57" s="13"/>
      <c r="T57" s="9"/>
      <c r="U57" s="9"/>
      <c r="V57" s="9"/>
      <c r="W57" s="9"/>
      <c r="Y57" s="2"/>
      <c r="Z57" s="14"/>
      <c r="AA57" s="2"/>
      <c r="AB57" s="9"/>
      <c r="AC57" s="9"/>
      <c r="AD57" s="9"/>
      <c r="AE57" s="11"/>
      <c r="AF57" s="2"/>
      <c r="AG57" s="9"/>
      <c r="AV57" s="5"/>
      <c r="BN57" s="5"/>
    </row>
    <row r="58" spans="1:66" ht="12" customHeight="1">
      <c r="A58" s="2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15"/>
      <c r="Q58" s="15"/>
      <c r="R58" s="9"/>
      <c r="S58" s="13"/>
      <c r="T58" s="9"/>
      <c r="U58" s="9"/>
      <c r="V58" s="9"/>
      <c r="W58" s="9"/>
      <c r="Y58" s="2"/>
      <c r="Z58" s="2"/>
      <c r="AA58" s="2"/>
      <c r="AB58" s="9"/>
      <c r="AC58" s="9"/>
      <c r="AD58" s="9"/>
      <c r="AE58" s="11"/>
      <c r="AF58" s="2"/>
      <c r="AG58" s="9"/>
      <c r="AV58" s="5"/>
      <c r="BN58" s="5"/>
    </row>
    <row r="59" spans="1:66" ht="12" customHeight="1">
      <c r="A59" s="2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15"/>
      <c r="Q59" s="15"/>
      <c r="R59" s="9"/>
      <c r="S59" s="13"/>
      <c r="T59" s="9"/>
      <c r="U59" s="9"/>
      <c r="V59" s="9"/>
      <c r="W59" s="9"/>
      <c r="Y59" s="2"/>
      <c r="Z59" s="2"/>
      <c r="AA59" s="2"/>
      <c r="AB59" s="9"/>
      <c r="AC59" s="9"/>
      <c r="AD59" s="9"/>
      <c r="AE59" s="11"/>
      <c r="AF59" s="2"/>
      <c r="AG59" s="9"/>
      <c r="AV59" s="5"/>
      <c r="BN59" s="5"/>
    </row>
    <row r="60" spans="1:66" ht="12" customHeight="1">
      <c r="A60" s="2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15"/>
      <c r="Q60" s="15"/>
      <c r="R60" s="9"/>
      <c r="S60" s="13"/>
      <c r="T60" s="9"/>
      <c r="U60" s="9"/>
      <c r="V60" s="9"/>
      <c r="W60" s="9"/>
      <c r="Y60" s="2"/>
      <c r="Z60" s="2"/>
      <c r="AA60" s="2"/>
      <c r="AB60" s="9"/>
      <c r="AC60" s="9"/>
      <c r="AD60" s="9"/>
      <c r="AE60" s="11"/>
      <c r="AF60" s="2"/>
      <c r="AG60" s="9"/>
      <c r="AV60" s="5"/>
      <c r="BN60" s="5"/>
    </row>
    <row r="61" spans="1:66" ht="12" customHeight="1">
      <c r="A61" s="2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15"/>
      <c r="Q61" s="15"/>
      <c r="R61" s="9"/>
      <c r="S61" s="13"/>
      <c r="T61" s="9"/>
      <c r="U61" s="9"/>
      <c r="V61" s="9"/>
      <c r="W61" s="9"/>
      <c r="Y61" s="2"/>
      <c r="Z61" s="2"/>
      <c r="AA61" s="2"/>
      <c r="AB61" s="9"/>
      <c r="AC61" s="9"/>
      <c r="AD61" s="9"/>
      <c r="AE61" s="11"/>
      <c r="AF61" s="2"/>
      <c r="AG61" s="9"/>
      <c r="AV61" s="5"/>
      <c r="BN61" s="5"/>
    </row>
    <row r="62" spans="1:66" ht="12" customHeight="1">
      <c r="A62" s="2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15"/>
      <c r="Q62" s="15"/>
      <c r="R62" s="9"/>
      <c r="S62" s="13"/>
      <c r="T62" s="9"/>
      <c r="U62" s="9"/>
      <c r="V62" s="9"/>
      <c r="W62" s="9"/>
      <c r="Y62" s="2"/>
      <c r="Z62" s="2"/>
      <c r="AA62" s="14"/>
      <c r="AB62" s="9"/>
      <c r="AC62" s="9"/>
      <c r="AD62" s="9"/>
      <c r="AE62" s="11"/>
      <c r="AF62" s="2"/>
      <c r="AG62" s="9"/>
      <c r="AT62" s="5"/>
      <c r="AV62" s="5"/>
      <c r="BL62" s="5"/>
      <c r="BN62" s="5"/>
    </row>
    <row r="63" spans="1:66" ht="12" customHeight="1">
      <c r="A63" s="2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15"/>
      <c r="Q63" s="15"/>
      <c r="R63" s="9"/>
      <c r="S63" s="13"/>
      <c r="T63" s="9"/>
      <c r="U63" s="9"/>
      <c r="V63" s="9"/>
      <c r="W63" s="9"/>
      <c r="Y63" s="2"/>
      <c r="Z63" s="2"/>
      <c r="AA63" s="14"/>
      <c r="AB63" s="9"/>
      <c r="AC63" s="9"/>
      <c r="AD63" s="9"/>
      <c r="AE63" s="11"/>
      <c r="AF63" s="2"/>
      <c r="AG63" s="9"/>
      <c r="AT63" s="5"/>
      <c r="AV63" s="5"/>
      <c r="BL63" s="5"/>
      <c r="BN63" s="5"/>
    </row>
    <row r="64" spans="1:66" ht="12" customHeight="1">
      <c r="A64" s="2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15"/>
      <c r="Q64" s="15"/>
      <c r="R64" s="9"/>
      <c r="S64" s="13"/>
      <c r="T64" s="9"/>
      <c r="U64" s="9"/>
      <c r="V64" s="9"/>
      <c r="W64" s="9"/>
      <c r="Y64" s="14"/>
      <c r="Z64" s="2"/>
      <c r="AA64" s="14"/>
      <c r="AB64" s="9"/>
      <c r="AC64" s="9"/>
      <c r="AD64" s="9"/>
      <c r="AE64" s="11"/>
      <c r="AF64" s="2"/>
      <c r="AG64" s="9"/>
      <c r="AR64" s="5"/>
      <c r="AT64" s="5"/>
      <c r="AV64" s="5"/>
      <c r="BJ64" s="5"/>
      <c r="BL64" s="5"/>
      <c r="BN64" s="5"/>
    </row>
    <row r="65" spans="1:66" ht="12" customHeight="1">
      <c r="A65" s="2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15"/>
      <c r="Q65" s="15"/>
      <c r="R65" s="9"/>
      <c r="S65" s="13"/>
      <c r="T65" s="9"/>
      <c r="U65" s="9"/>
      <c r="V65" s="9"/>
      <c r="W65" s="9"/>
      <c r="Y65" s="2"/>
      <c r="Z65" s="2"/>
      <c r="AA65" s="14"/>
      <c r="AB65" s="9"/>
      <c r="AC65" s="9"/>
      <c r="AD65" s="9"/>
      <c r="AE65" s="11"/>
      <c r="AF65" s="2"/>
      <c r="AG65" s="9"/>
      <c r="AT65" s="5"/>
      <c r="AV65" s="5"/>
      <c r="BL65" s="5"/>
      <c r="BN65" s="5"/>
    </row>
    <row r="66" spans="1:66" ht="12" customHeight="1">
      <c r="A66" s="2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15"/>
      <c r="Q66" s="15"/>
      <c r="R66" s="9"/>
      <c r="S66" s="13"/>
      <c r="T66" s="9"/>
      <c r="U66" s="9"/>
      <c r="V66" s="9"/>
      <c r="W66" s="9"/>
      <c r="Y66" s="2"/>
      <c r="Z66" s="2"/>
      <c r="AA66" s="14"/>
      <c r="AB66" s="9"/>
      <c r="AC66" s="9"/>
      <c r="AD66" s="9"/>
      <c r="AE66" s="11"/>
      <c r="AF66" s="2"/>
      <c r="AG66" s="9"/>
      <c r="AT66" s="5"/>
      <c r="AV66" s="5"/>
      <c r="BL66" s="5"/>
      <c r="BN66" s="5"/>
    </row>
    <row r="67" spans="1:66" ht="12" customHeight="1">
      <c r="A67" s="2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15"/>
      <c r="Q67" s="15"/>
      <c r="R67" s="9"/>
      <c r="S67" s="13"/>
      <c r="T67" s="9"/>
      <c r="U67" s="9"/>
      <c r="V67" s="9"/>
      <c r="W67" s="9"/>
      <c r="Y67" s="2"/>
      <c r="Z67" s="2"/>
      <c r="AA67" s="14"/>
      <c r="AB67" s="9"/>
      <c r="AC67" s="9"/>
      <c r="AD67" s="9"/>
      <c r="AE67" s="11"/>
      <c r="AF67" s="2"/>
      <c r="AG67" s="9"/>
      <c r="AT67" s="5"/>
      <c r="AV67" s="5"/>
      <c r="BL67" s="5"/>
      <c r="BN67" s="5"/>
    </row>
    <row r="68" spans="1:66" ht="12" customHeight="1">
      <c r="A68" s="2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15"/>
      <c r="Q68" s="15"/>
      <c r="R68" s="9"/>
      <c r="S68" s="13"/>
      <c r="T68" s="9"/>
      <c r="U68" s="9"/>
      <c r="V68" s="9"/>
      <c r="W68" s="9"/>
      <c r="Y68" s="2"/>
      <c r="Z68" s="2"/>
      <c r="AA68" s="14"/>
      <c r="AB68" s="9"/>
      <c r="AC68" s="9"/>
      <c r="AD68" s="9"/>
      <c r="AE68" s="11"/>
      <c r="AF68" s="2"/>
      <c r="AG68" s="9"/>
      <c r="AT68" s="5"/>
      <c r="AV68" s="5"/>
      <c r="BL68" s="5"/>
      <c r="BN68" s="5"/>
    </row>
    <row r="69" spans="1:66" ht="12" customHeight="1">
      <c r="A69" s="2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15"/>
      <c r="Q69" s="15"/>
      <c r="R69" s="9"/>
      <c r="S69" s="13"/>
      <c r="T69" s="9"/>
      <c r="U69" s="9"/>
      <c r="V69" s="9"/>
      <c r="W69" s="9"/>
      <c r="Y69" s="2"/>
      <c r="Z69" s="2"/>
      <c r="AA69" s="14"/>
      <c r="AB69" s="9"/>
      <c r="AC69" s="9"/>
      <c r="AD69" s="9"/>
      <c r="AE69" s="11"/>
      <c r="AF69" s="2"/>
      <c r="AG69" s="9"/>
      <c r="AT69" s="5"/>
      <c r="AV69" s="5"/>
      <c r="BL69" s="5"/>
      <c r="BN69" s="5"/>
    </row>
    <row r="70" spans="1:66" ht="12" customHeight="1">
      <c r="A70" s="2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15"/>
      <c r="Q70" s="15"/>
      <c r="R70" s="9"/>
      <c r="S70" s="13"/>
      <c r="T70" s="9"/>
      <c r="U70" s="9"/>
      <c r="V70" s="9"/>
      <c r="W70" s="9"/>
      <c r="Y70" s="2"/>
      <c r="Z70" s="2"/>
      <c r="AA70" s="14"/>
      <c r="AB70" s="9"/>
      <c r="AC70" s="9"/>
      <c r="AD70" s="9"/>
      <c r="AE70" s="11"/>
      <c r="AF70" s="2"/>
      <c r="AG70" s="9"/>
      <c r="AT70" s="5"/>
      <c r="AV70" s="5"/>
      <c r="BL70" s="5"/>
      <c r="BN70" s="5"/>
    </row>
    <row r="71" spans="1:66" ht="12" customHeight="1">
      <c r="A71" s="2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15"/>
      <c r="Q71" s="15"/>
      <c r="R71" s="9"/>
      <c r="S71" s="13"/>
      <c r="T71" s="9"/>
      <c r="U71" s="9"/>
      <c r="V71" s="9"/>
      <c r="W71" s="9"/>
      <c r="Y71" s="2"/>
      <c r="Z71" s="2"/>
      <c r="AA71" s="14"/>
      <c r="AB71" s="9"/>
      <c r="AC71" s="9"/>
      <c r="AD71" s="9"/>
      <c r="AE71" s="11"/>
      <c r="AF71" s="2"/>
      <c r="AG71" s="9"/>
      <c r="AT71" s="5"/>
      <c r="AV71" s="5"/>
      <c r="BL71" s="5"/>
      <c r="BN71" s="5"/>
    </row>
    <row r="72" spans="1:66" ht="12" customHeight="1">
      <c r="A72" s="2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15"/>
      <c r="Q72" s="15"/>
      <c r="R72" s="9"/>
      <c r="S72" s="13"/>
      <c r="T72" s="9"/>
      <c r="U72" s="9"/>
      <c r="V72" s="9"/>
      <c r="W72" s="9"/>
      <c r="Y72" s="2"/>
      <c r="Z72" s="2"/>
      <c r="AA72" s="14"/>
      <c r="AB72" s="9"/>
      <c r="AC72" s="9"/>
      <c r="AD72" s="9"/>
      <c r="AE72" s="11"/>
      <c r="AF72" s="2"/>
      <c r="AG72" s="9"/>
      <c r="AT72" s="5"/>
      <c r="AV72" s="5"/>
      <c r="BL72" s="5"/>
      <c r="BN72" s="5"/>
    </row>
    <row r="73" spans="1:66" ht="12" customHeight="1">
      <c r="A73" s="2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15"/>
      <c r="Q73" s="15"/>
      <c r="R73" s="9"/>
      <c r="S73" s="13"/>
      <c r="T73" s="9"/>
      <c r="U73" s="9"/>
      <c r="V73" s="9"/>
      <c r="W73" s="9"/>
      <c r="Y73" s="2"/>
      <c r="Z73" s="2"/>
      <c r="AA73" s="14"/>
      <c r="AB73" s="9"/>
      <c r="AC73" s="9"/>
      <c r="AD73" s="9"/>
      <c r="AE73" s="11"/>
      <c r="AF73" s="2"/>
      <c r="AG73" s="9"/>
      <c r="AT73" s="5"/>
      <c r="AV73" s="5"/>
      <c r="BL73" s="5"/>
      <c r="BN73" s="5"/>
    </row>
    <row r="74" spans="1:66" ht="12" customHeight="1">
      <c r="A74" s="2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15"/>
      <c r="Q74" s="15"/>
      <c r="R74" s="9"/>
      <c r="S74" s="13"/>
      <c r="T74" s="9"/>
      <c r="U74" s="9"/>
      <c r="V74" s="9"/>
      <c r="W74" s="9"/>
      <c r="Y74" s="2"/>
      <c r="Z74" s="2"/>
      <c r="AA74" s="14"/>
      <c r="AB74" s="9"/>
      <c r="AC74" s="9"/>
      <c r="AD74" s="9"/>
      <c r="AE74" s="11"/>
      <c r="AF74" s="2"/>
      <c r="AG74" s="9"/>
      <c r="AT74" s="5"/>
      <c r="AV74" s="5"/>
      <c r="BL74" s="5"/>
      <c r="BN74" s="5"/>
    </row>
    <row r="75" spans="1:66" ht="12" customHeight="1">
      <c r="A75" s="2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15"/>
      <c r="Q75" s="15"/>
      <c r="R75" s="9"/>
      <c r="S75" s="13"/>
      <c r="T75" s="9"/>
      <c r="U75" s="9"/>
      <c r="V75" s="9"/>
      <c r="W75" s="9"/>
      <c r="Y75" s="2"/>
      <c r="Z75" s="2"/>
      <c r="AA75" s="14"/>
      <c r="AB75" s="9"/>
      <c r="AC75" s="9"/>
      <c r="AD75" s="9"/>
      <c r="AE75" s="11"/>
      <c r="AF75" s="2"/>
      <c r="AG75" s="9"/>
      <c r="AT75" s="5"/>
      <c r="AV75" s="5"/>
      <c r="BL75" s="5"/>
      <c r="BN75" s="5"/>
    </row>
    <row r="76" spans="1:66" ht="12" customHeight="1">
      <c r="A76" s="2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15"/>
      <c r="Q76" s="15"/>
      <c r="R76" s="9"/>
      <c r="S76" s="13"/>
      <c r="T76" s="9"/>
      <c r="U76" s="9"/>
      <c r="V76" s="9"/>
      <c r="W76" s="9"/>
      <c r="Y76" s="2"/>
      <c r="Z76" s="2"/>
      <c r="AA76" s="14"/>
      <c r="AB76" s="9"/>
      <c r="AC76" s="9"/>
      <c r="AD76" s="9"/>
      <c r="AE76" s="11"/>
      <c r="AF76" s="2"/>
      <c r="AG76" s="9"/>
      <c r="AT76" s="5"/>
      <c r="AV76" s="5"/>
      <c r="BL76" s="5"/>
      <c r="BN76" s="5"/>
    </row>
    <row r="77" spans="1:66" ht="12" customHeight="1">
      <c r="A77" s="2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15"/>
      <c r="Q77" s="15"/>
      <c r="R77" s="9"/>
      <c r="S77" s="13"/>
      <c r="T77" s="9"/>
      <c r="U77" s="9"/>
      <c r="V77" s="9"/>
      <c r="W77" s="9"/>
      <c r="Y77" s="2"/>
      <c r="Z77" s="2"/>
      <c r="AA77" s="14"/>
      <c r="AB77" s="9"/>
      <c r="AC77" s="9"/>
      <c r="AD77" s="9"/>
      <c r="AE77" s="11"/>
      <c r="AF77" s="2"/>
      <c r="AG77" s="9"/>
      <c r="AT77" s="5"/>
      <c r="AV77" s="5"/>
      <c r="BL77" s="5"/>
      <c r="BN77" s="5"/>
    </row>
    <row r="78" spans="1:66" ht="12" customHeight="1">
      <c r="A78" s="2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15"/>
      <c r="Q78" s="15"/>
      <c r="R78" s="9"/>
      <c r="S78" s="13"/>
      <c r="T78" s="9"/>
      <c r="U78" s="9"/>
      <c r="V78" s="9"/>
      <c r="W78" s="9"/>
      <c r="Y78" s="2"/>
      <c r="Z78" s="2"/>
      <c r="AA78" s="14"/>
      <c r="AB78" s="9"/>
      <c r="AC78" s="9"/>
      <c r="AD78" s="9"/>
      <c r="AE78" s="11"/>
      <c r="AF78" s="2"/>
      <c r="AG78" s="9"/>
      <c r="AT78" s="5"/>
      <c r="AV78" s="5"/>
      <c r="BL78" s="5"/>
      <c r="BN78" s="5"/>
    </row>
    <row r="79" spans="1:66" ht="12" customHeight="1">
      <c r="A79" s="2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15"/>
      <c r="Q79" s="15"/>
      <c r="R79" s="9"/>
      <c r="S79" s="13"/>
      <c r="T79" s="9"/>
      <c r="U79" s="9"/>
      <c r="V79" s="9"/>
      <c r="W79" s="9"/>
      <c r="Y79" s="2"/>
      <c r="Z79" s="2"/>
      <c r="AA79" s="14"/>
      <c r="AB79" s="9"/>
      <c r="AC79" s="9"/>
      <c r="AD79" s="9"/>
      <c r="AE79" s="11"/>
      <c r="AF79" s="2"/>
      <c r="AG79" s="9"/>
      <c r="AT79" s="5"/>
      <c r="AV79" s="5"/>
      <c r="BL79" s="5"/>
      <c r="BN79" s="5"/>
    </row>
    <row r="80" spans="1:66" ht="12" customHeight="1">
      <c r="A80" s="2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15"/>
      <c r="Q80" s="15"/>
      <c r="R80" s="9"/>
      <c r="S80" s="13"/>
      <c r="T80" s="9"/>
      <c r="U80" s="9"/>
      <c r="V80" s="9"/>
      <c r="W80" s="9"/>
      <c r="Y80" s="2"/>
      <c r="Z80" s="2"/>
      <c r="AA80" s="14"/>
      <c r="AB80" s="9"/>
      <c r="AC80" s="9"/>
      <c r="AD80" s="9"/>
      <c r="AE80" s="11"/>
      <c r="AF80" s="2"/>
      <c r="AG80" s="9"/>
      <c r="AT80" s="5"/>
      <c r="AV80" s="5"/>
      <c r="BL80" s="5"/>
      <c r="BN80" s="5"/>
    </row>
    <row r="81" spans="1:66" ht="12" customHeight="1">
      <c r="A81" s="2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15"/>
      <c r="Q81" s="15"/>
      <c r="R81" s="9"/>
      <c r="S81" s="13"/>
      <c r="T81" s="9"/>
      <c r="U81" s="9"/>
      <c r="V81" s="9"/>
      <c r="W81" s="9"/>
      <c r="Y81" s="2"/>
      <c r="Z81" s="2"/>
      <c r="AA81" s="14"/>
      <c r="AB81" s="9"/>
      <c r="AC81" s="9"/>
      <c r="AD81" s="9"/>
      <c r="AE81" s="11"/>
      <c r="AF81" s="2"/>
      <c r="AG81" s="9"/>
      <c r="AT81" s="5"/>
      <c r="AV81" s="5"/>
      <c r="BL81" s="5"/>
      <c r="BN81" s="5"/>
    </row>
    <row r="82" spans="1:66" ht="12" customHeight="1">
      <c r="A82" s="2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15"/>
      <c r="Q82" s="15"/>
      <c r="R82" s="9"/>
      <c r="S82" s="13"/>
      <c r="T82" s="9"/>
      <c r="U82" s="9"/>
      <c r="V82" s="9"/>
      <c r="W82" s="9"/>
      <c r="Y82" s="2"/>
      <c r="Z82" s="2"/>
      <c r="AA82" s="14"/>
      <c r="AB82" s="9"/>
      <c r="AC82" s="9"/>
      <c r="AD82" s="9"/>
      <c r="AE82" s="11"/>
      <c r="AF82" s="2"/>
      <c r="AG82" s="9"/>
      <c r="AT82" s="5"/>
      <c r="AV82" s="5"/>
      <c r="BL82" s="5"/>
      <c r="BN82" s="5"/>
    </row>
    <row r="83" spans="1:66" ht="12" customHeight="1">
      <c r="A83" s="2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15"/>
      <c r="Q83" s="15"/>
      <c r="R83" s="9"/>
      <c r="S83" s="13"/>
      <c r="T83" s="9"/>
      <c r="U83" s="9"/>
      <c r="V83" s="9"/>
      <c r="W83" s="9"/>
      <c r="Y83" s="2"/>
      <c r="Z83" s="2"/>
      <c r="AA83" s="14"/>
      <c r="AB83" s="9"/>
      <c r="AC83" s="9"/>
      <c r="AD83" s="9"/>
      <c r="AE83" s="11"/>
      <c r="AF83" s="2"/>
      <c r="AG83" s="9"/>
      <c r="AT83" s="5"/>
      <c r="AV83" s="5"/>
      <c r="BL83" s="5"/>
      <c r="BN83" s="5"/>
    </row>
    <row r="84" spans="1:66" ht="12" customHeight="1">
      <c r="A84" s="2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15"/>
      <c r="Q84" s="15"/>
      <c r="R84" s="9"/>
      <c r="S84" s="13"/>
      <c r="T84" s="9"/>
      <c r="U84" s="9"/>
      <c r="V84" s="9"/>
      <c r="W84" s="9"/>
      <c r="Y84" s="2"/>
      <c r="Z84" s="2"/>
      <c r="AA84" s="14"/>
      <c r="AB84" s="9"/>
      <c r="AC84" s="9"/>
      <c r="AD84" s="9"/>
      <c r="AE84" s="11"/>
      <c r="AF84" s="2"/>
      <c r="AG84" s="9"/>
      <c r="AT84" s="5"/>
      <c r="AV84" s="5"/>
      <c r="BL84" s="5"/>
      <c r="BN84" s="5"/>
    </row>
    <row r="85" spans="1:66" ht="12" customHeight="1">
      <c r="A85" s="2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15"/>
      <c r="Q85" s="15"/>
      <c r="R85" s="9"/>
      <c r="S85" s="13"/>
      <c r="T85" s="9"/>
      <c r="U85" s="9"/>
      <c r="V85" s="9"/>
      <c r="W85" s="9"/>
      <c r="Y85" s="2"/>
      <c r="Z85" s="2"/>
      <c r="AA85" s="14"/>
      <c r="AB85" s="9"/>
      <c r="AC85" s="9"/>
      <c r="AD85" s="9"/>
      <c r="AE85" s="11"/>
      <c r="AF85" s="2"/>
      <c r="AG85" s="9"/>
      <c r="AT85" s="5"/>
      <c r="AV85" s="5"/>
      <c r="BL85" s="5"/>
      <c r="BN85" s="5"/>
    </row>
    <row r="86" spans="1:66" ht="12" customHeight="1">
      <c r="A86" s="2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15"/>
      <c r="Q86" s="15"/>
      <c r="R86" s="9"/>
      <c r="S86" s="13"/>
      <c r="T86" s="9"/>
      <c r="U86" s="9"/>
      <c r="V86" s="9"/>
      <c r="W86" s="9"/>
      <c r="Y86" s="2"/>
      <c r="Z86" s="2"/>
      <c r="AA86" s="14"/>
      <c r="AB86" s="9"/>
      <c r="AC86" s="9"/>
      <c r="AD86" s="9"/>
      <c r="AE86" s="11"/>
      <c r="AF86" s="2"/>
      <c r="AG86" s="9"/>
      <c r="AT86" s="5"/>
      <c r="AV86" s="5"/>
      <c r="BL86" s="5"/>
      <c r="BN86" s="5"/>
    </row>
    <row r="87" spans="1:66" ht="12" customHeight="1">
      <c r="A87" s="2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15"/>
      <c r="Q87" s="15"/>
      <c r="R87" s="9"/>
      <c r="S87" s="13"/>
      <c r="T87" s="9"/>
      <c r="U87" s="9"/>
      <c r="V87" s="9"/>
      <c r="W87" s="9"/>
      <c r="Y87" s="2"/>
      <c r="Z87" s="2"/>
      <c r="AA87" s="14"/>
      <c r="AB87" s="9"/>
      <c r="AC87" s="9"/>
      <c r="AD87" s="9"/>
      <c r="AE87" s="11"/>
      <c r="AF87" s="2"/>
      <c r="AG87" s="9"/>
      <c r="AT87" s="5"/>
      <c r="AV87" s="5"/>
      <c r="BL87" s="5"/>
      <c r="BN87" s="5"/>
    </row>
    <row r="88" spans="1:66" ht="12" customHeight="1">
      <c r="A88" s="2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15"/>
      <c r="Q88" s="15"/>
      <c r="R88" s="9"/>
      <c r="S88" s="13"/>
      <c r="T88" s="9"/>
      <c r="U88" s="9"/>
      <c r="V88" s="9"/>
      <c r="W88" s="9"/>
      <c r="Y88" s="2"/>
      <c r="Z88" s="2"/>
      <c r="AA88" s="14"/>
      <c r="AB88" s="9"/>
      <c r="AC88" s="9"/>
      <c r="AD88" s="9"/>
      <c r="AE88" s="11"/>
      <c r="AF88" s="2"/>
      <c r="AG88" s="9"/>
      <c r="AT88" s="5"/>
      <c r="AV88" s="5"/>
      <c r="BL88" s="5"/>
      <c r="BN88" s="5"/>
    </row>
    <row r="89" spans="1:66" ht="12" customHeight="1">
      <c r="A89" s="2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15"/>
      <c r="Q89" s="15"/>
      <c r="R89" s="9"/>
      <c r="S89" s="13"/>
      <c r="T89" s="9"/>
      <c r="U89" s="9"/>
      <c r="V89" s="9"/>
      <c r="W89" s="9"/>
      <c r="Y89" s="2"/>
      <c r="Z89" s="2"/>
      <c r="AA89" s="14"/>
      <c r="AB89" s="9"/>
      <c r="AC89" s="9"/>
      <c r="AD89" s="9"/>
      <c r="AE89" s="11"/>
      <c r="AF89" s="2"/>
      <c r="AG89" s="9"/>
      <c r="AT89" s="5"/>
      <c r="AV89" s="5"/>
      <c r="BL89" s="5"/>
      <c r="BN89" s="5"/>
    </row>
    <row r="90" spans="1:66" ht="12" customHeight="1">
      <c r="A90" s="2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15"/>
      <c r="Q90" s="15"/>
      <c r="R90" s="9"/>
      <c r="S90" s="13"/>
      <c r="T90" s="9"/>
      <c r="U90" s="9"/>
      <c r="V90" s="9"/>
      <c r="W90" s="9"/>
      <c r="Y90" s="2"/>
      <c r="Z90" s="2"/>
      <c r="AA90" s="14"/>
      <c r="AB90" s="9"/>
      <c r="AC90" s="9"/>
      <c r="AD90" s="9"/>
      <c r="AE90" s="11"/>
      <c r="AF90" s="2"/>
      <c r="AG90" s="9"/>
      <c r="AT90" s="5"/>
      <c r="AV90" s="5"/>
      <c r="BL90" s="5"/>
      <c r="BN90" s="5"/>
    </row>
    <row r="91" spans="1:66" ht="12" customHeight="1">
      <c r="A91" s="2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15"/>
      <c r="Q91" s="15"/>
      <c r="R91" s="9"/>
      <c r="S91" s="13"/>
      <c r="T91" s="9"/>
      <c r="U91" s="9"/>
      <c r="V91" s="9"/>
      <c r="W91" s="9"/>
      <c r="Y91" s="2"/>
      <c r="Z91" s="2"/>
      <c r="AA91" s="14"/>
      <c r="AB91" s="9"/>
      <c r="AC91" s="9"/>
      <c r="AD91" s="9"/>
      <c r="AE91" s="11"/>
      <c r="AF91" s="2"/>
      <c r="AG91" s="9"/>
      <c r="AT91" s="5"/>
      <c r="AV91" s="5"/>
      <c r="BL91" s="5"/>
      <c r="BN91" s="5"/>
    </row>
    <row r="92" spans="1:66" ht="12" customHeight="1">
      <c r="A92" s="2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15"/>
      <c r="Q92" s="15"/>
      <c r="R92" s="9"/>
      <c r="S92" s="13"/>
      <c r="T92" s="9"/>
      <c r="U92" s="9"/>
      <c r="V92" s="9"/>
      <c r="W92" s="9"/>
      <c r="Y92" s="2"/>
      <c r="Z92" s="2"/>
      <c r="AA92" s="14"/>
      <c r="AB92" s="9"/>
      <c r="AC92" s="9"/>
      <c r="AD92" s="9"/>
      <c r="AE92" s="11"/>
      <c r="AF92" s="2"/>
      <c r="AG92" s="9"/>
      <c r="AT92" s="5"/>
      <c r="AV92" s="5"/>
      <c r="BL92" s="5"/>
      <c r="BN92" s="5"/>
    </row>
    <row r="93" spans="1:66" ht="12" customHeight="1">
      <c r="A93" s="2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15"/>
      <c r="Q93" s="15"/>
      <c r="R93" s="9"/>
      <c r="S93" s="13"/>
      <c r="T93" s="9"/>
      <c r="U93" s="9"/>
      <c r="V93" s="9"/>
      <c r="W93" s="9"/>
      <c r="Y93" s="2"/>
      <c r="Z93" s="2"/>
      <c r="AA93" s="14"/>
      <c r="AB93" s="9"/>
      <c r="AC93" s="9"/>
      <c r="AD93" s="9"/>
      <c r="AE93" s="11"/>
      <c r="AF93" s="2"/>
      <c r="AG93" s="9"/>
      <c r="AT93" s="5"/>
      <c r="AV93" s="5"/>
      <c r="BL93" s="5"/>
      <c r="BN93" s="5"/>
    </row>
    <row r="94" spans="1:66" ht="12" customHeight="1">
      <c r="A94" s="2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15"/>
      <c r="Q94" s="15"/>
      <c r="R94" s="9"/>
      <c r="S94" s="13"/>
      <c r="T94" s="9"/>
      <c r="U94" s="9"/>
      <c r="V94" s="9"/>
      <c r="W94" s="9"/>
      <c r="Y94" s="2"/>
      <c r="Z94" s="2"/>
      <c r="AA94" s="14"/>
      <c r="AB94" s="9"/>
      <c r="AC94" s="9"/>
      <c r="AD94" s="9"/>
      <c r="AE94" s="11"/>
      <c r="AF94" s="2"/>
      <c r="AG94" s="9"/>
      <c r="AT94" s="5"/>
      <c r="AV94" s="5"/>
      <c r="BL94" s="5"/>
      <c r="BN94" s="5"/>
    </row>
    <row r="95" spans="1:66" ht="12" customHeight="1">
      <c r="A95" s="2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15"/>
      <c r="Q95" s="15"/>
      <c r="R95" s="9"/>
      <c r="S95" s="13"/>
      <c r="T95" s="9"/>
      <c r="U95" s="9"/>
      <c r="V95" s="9"/>
      <c r="W95" s="9"/>
      <c r="Y95" s="2"/>
      <c r="Z95" s="2"/>
      <c r="AA95" s="14"/>
      <c r="AB95" s="9"/>
      <c r="AC95" s="9"/>
      <c r="AD95" s="9"/>
      <c r="AE95" s="11"/>
      <c r="AF95" s="2"/>
      <c r="AG95" s="9"/>
      <c r="AT95" s="5"/>
      <c r="AV95" s="5"/>
      <c r="BL95" s="5"/>
      <c r="BN95" s="5"/>
    </row>
    <row r="96" spans="1:66" ht="12" customHeight="1">
      <c r="A96" s="2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15"/>
      <c r="Q96" s="15"/>
      <c r="R96" s="9"/>
      <c r="S96" s="13"/>
      <c r="T96" s="9"/>
      <c r="U96" s="9"/>
      <c r="V96" s="9"/>
      <c r="W96" s="9"/>
      <c r="Y96" s="2"/>
      <c r="Z96" s="2"/>
      <c r="AA96" s="14"/>
      <c r="AB96" s="9"/>
      <c r="AC96" s="9"/>
      <c r="AD96" s="9"/>
      <c r="AE96" s="11"/>
      <c r="AF96" s="2"/>
      <c r="AG96" s="9"/>
      <c r="AT96" s="5"/>
      <c r="AV96" s="5"/>
      <c r="BL96" s="5"/>
      <c r="BN96" s="5"/>
    </row>
    <row r="97" spans="1:66" ht="12" customHeight="1">
      <c r="A97" s="2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15"/>
      <c r="Q97" s="15"/>
      <c r="R97" s="9"/>
      <c r="S97" s="13"/>
      <c r="T97" s="9"/>
      <c r="U97" s="9"/>
      <c r="V97" s="9"/>
      <c r="W97" s="9"/>
      <c r="Y97" s="2"/>
      <c r="Z97" s="2"/>
      <c r="AA97" s="14"/>
      <c r="AB97" s="9"/>
      <c r="AC97" s="9"/>
      <c r="AD97" s="9"/>
      <c r="AE97" s="11"/>
      <c r="AF97" s="2"/>
      <c r="AG97" s="9"/>
      <c r="AT97" s="5"/>
      <c r="AV97" s="5"/>
      <c r="BL97" s="5"/>
      <c r="BN97" s="5"/>
    </row>
    <row r="98" spans="1:66" ht="12" customHeight="1">
      <c r="A98" s="2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15"/>
      <c r="Q98" s="15"/>
      <c r="R98" s="9"/>
      <c r="S98" s="13"/>
      <c r="T98" s="9"/>
      <c r="U98" s="9"/>
      <c r="V98" s="9"/>
      <c r="W98" s="9"/>
      <c r="Y98" s="2"/>
      <c r="Z98" s="2"/>
      <c r="AA98" s="14"/>
      <c r="AB98" s="9"/>
      <c r="AC98" s="9"/>
      <c r="AD98" s="9"/>
      <c r="AE98" s="11"/>
      <c r="AF98" s="2"/>
      <c r="AG98" s="9"/>
      <c r="AT98" s="5"/>
      <c r="AV98" s="5"/>
      <c r="BL98" s="5"/>
      <c r="BN98" s="5"/>
    </row>
    <row r="99" spans="1:66" ht="12" customHeight="1">
      <c r="A99" s="2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15"/>
      <c r="Q99" s="15"/>
      <c r="R99" s="9"/>
      <c r="S99" s="13"/>
      <c r="T99" s="9"/>
      <c r="U99" s="9"/>
      <c r="V99" s="9"/>
      <c r="W99" s="9"/>
      <c r="Y99" s="2"/>
      <c r="Z99" s="2"/>
      <c r="AA99" s="14"/>
      <c r="AB99" s="9"/>
      <c r="AC99" s="9"/>
      <c r="AD99" s="9"/>
      <c r="AE99" s="11"/>
      <c r="AF99" s="2"/>
      <c r="AG99" s="9"/>
      <c r="AT99" s="5"/>
      <c r="AV99" s="5"/>
      <c r="BL99" s="5"/>
      <c r="BN99" s="5"/>
    </row>
    <row r="100" spans="1:66" ht="12" customHeight="1">
      <c r="A100" s="2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15"/>
      <c r="Q100" s="15"/>
      <c r="R100" s="9"/>
      <c r="S100" s="13"/>
      <c r="T100" s="9"/>
      <c r="U100" s="9"/>
      <c r="V100" s="9"/>
      <c r="W100" s="9"/>
      <c r="Y100" s="2"/>
      <c r="Z100" s="2"/>
      <c r="AA100" s="14"/>
      <c r="AB100" s="9"/>
      <c r="AC100" s="9"/>
      <c r="AD100" s="9"/>
      <c r="AE100" s="11"/>
      <c r="AF100" s="2"/>
      <c r="AG100" s="9"/>
      <c r="AT100" s="5"/>
      <c r="AV100" s="5"/>
      <c r="BL100" s="5"/>
      <c r="BN100" s="5"/>
    </row>
    <row r="101" spans="1:66" ht="12" customHeight="1">
      <c r="A101" s="2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15"/>
      <c r="Q101" s="15"/>
      <c r="R101" s="9"/>
      <c r="S101" s="13"/>
      <c r="T101" s="9"/>
      <c r="U101" s="9"/>
      <c r="V101" s="9"/>
      <c r="W101" s="9"/>
      <c r="Y101" s="2"/>
      <c r="Z101" s="2"/>
      <c r="AA101" s="14"/>
      <c r="AB101" s="9"/>
      <c r="AC101" s="9"/>
      <c r="AD101" s="9"/>
      <c r="AE101" s="11"/>
      <c r="AF101" s="2"/>
      <c r="AG101" s="9"/>
      <c r="AT101" s="5"/>
      <c r="AV101" s="5"/>
      <c r="BL101" s="5"/>
      <c r="BN101" s="5"/>
    </row>
    <row r="102" spans="1:66" ht="12" customHeight="1">
      <c r="A102" s="2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15"/>
      <c r="Q102" s="15"/>
      <c r="R102" s="9"/>
      <c r="S102" s="13"/>
      <c r="T102" s="9"/>
      <c r="U102" s="9"/>
      <c r="V102" s="9"/>
      <c r="W102" s="9"/>
      <c r="Y102" s="2"/>
      <c r="Z102" s="2"/>
      <c r="AA102" s="14"/>
      <c r="AB102" s="9"/>
      <c r="AC102" s="9"/>
      <c r="AD102" s="9"/>
      <c r="AE102" s="11"/>
      <c r="AF102" s="2"/>
      <c r="AG102" s="9"/>
      <c r="AT102" s="5"/>
      <c r="AV102" s="5"/>
      <c r="BL102" s="5"/>
      <c r="BN102" s="5"/>
    </row>
    <row r="103" spans="1:66" ht="12" customHeight="1">
      <c r="A103" s="2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15"/>
      <c r="Q103" s="15"/>
      <c r="R103" s="9"/>
      <c r="S103" s="13"/>
      <c r="T103" s="9"/>
      <c r="U103" s="9"/>
      <c r="V103" s="9"/>
      <c r="W103" s="9"/>
      <c r="Y103" s="2"/>
      <c r="Z103" s="2"/>
      <c r="AA103" s="14"/>
      <c r="AB103" s="9"/>
      <c r="AC103" s="9"/>
      <c r="AD103" s="9"/>
      <c r="AE103" s="11"/>
      <c r="AF103" s="2"/>
      <c r="AG103" s="9"/>
      <c r="AT103" s="5"/>
      <c r="AV103" s="5"/>
      <c r="BL103" s="5"/>
      <c r="BN103" s="5"/>
    </row>
    <row r="104" spans="1:66" ht="12" customHeight="1">
      <c r="A104" s="2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15"/>
      <c r="Q104" s="15"/>
      <c r="R104" s="9"/>
      <c r="S104" s="13"/>
      <c r="T104" s="9"/>
      <c r="U104" s="9"/>
      <c r="V104" s="9"/>
      <c r="W104" s="9"/>
      <c r="Y104" s="2"/>
      <c r="Z104" s="2"/>
      <c r="AA104" s="14"/>
      <c r="AB104" s="9"/>
      <c r="AC104" s="9"/>
      <c r="AD104" s="9"/>
      <c r="AE104" s="11"/>
      <c r="AF104" s="2"/>
      <c r="AG104" s="9"/>
      <c r="AT104" s="5"/>
      <c r="AV104" s="5"/>
      <c r="BL104" s="5"/>
      <c r="BN104" s="5"/>
    </row>
    <row r="105" spans="1:66" ht="12" customHeight="1">
      <c r="A105" s="2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15"/>
      <c r="Q105" s="15"/>
      <c r="R105" s="9"/>
      <c r="S105" s="13"/>
      <c r="T105" s="9"/>
      <c r="U105" s="9"/>
      <c r="V105" s="9"/>
      <c r="W105" s="9"/>
      <c r="Y105" s="2"/>
      <c r="Z105" s="2"/>
      <c r="AA105" s="14"/>
      <c r="AB105" s="9"/>
      <c r="AC105" s="9"/>
      <c r="AD105" s="9"/>
      <c r="AE105" s="11"/>
      <c r="AF105" s="2"/>
      <c r="AG105" s="9"/>
      <c r="AT105" s="5"/>
      <c r="AV105" s="5"/>
      <c r="BL105" s="5"/>
      <c r="BN105" s="5"/>
    </row>
    <row r="106" spans="1:66" ht="12" customHeight="1">
      <c r="A106" s="2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15"/>
      <c r="Q106" s="15"/>
      <c r="R106" s="9"/>
      <c r="S106" s="13"/>
      <c r="T106" s="9"/>
      <c r="U106" s="9"/>
      <c r="V106" s="9"/>
      <c r="W106" s="9"/>
      <c r="Y106" s="2"/>
      <c r="Z106" s="2"/>
      <c r="AA106" s="14"/>
      <c r="AB106" s="9"/>
      <c r="AC106" s="9"/>
      <c r="AD106" s="9"/>
      <c r="AE106" s="11"/>
      <c r="AF106" s="2"/>
      <c r="AG106" s="9"/>
      <c r="AT106" s="5"/>
      <c r="AV106" s="5"/>
      <c r="BL106" s="5"/>
      <c r="BN106" s="5"/>
    </row>
    <row r="107" spans="1:66" ht="12" customHeight="1">
      <c r="A107" s="2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15"/>
      <c r="Q107" s="15"/>
      <c r="R107" s="9"/>
      <c r="S107" s="13"/>
      <c r="T107" s="9"/>
      <c r="U107" s="9"/>
      <c r="V107" s="9"/>
      <c r="W107" s="9"/>
      <c r="Y107" s="2"/>
      <c r="Z107" s="2"/>
      <c r="AA107" s="14"/>
      <c r="AB107" s="9"/>
      <c r="AC107" s="9"/>
      <c r="AD107" s="9"/>
      <c r="AE107" s="11"/>
      <c r="AF107" s="2"/>
      <c r="AG107" s="9"/>
      <c r="AT107" s="5"/>
      <c r="AV107" s="5"/>
      <c r="BL107" s="5"/>
      <c r="BN107" s="5"/>
    </row>
    <row r="108" spans="1:66" ht="12" customHeight="1">
      <c r="A108" s="2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15"/>
      <c r="Q108" s="15"/>
      <c r="R108" s="9"/>
      <c r="S108" s="13"/>
      <c r="T108" s="9"/>
      <c r="U108" s="9"/>
      <c r="V108" s="9"/>
      <c r="W108" s="9"/>
      <c r="Y108" s="2"/>
      <c r="Z108" s="2"/>
      <c r="AA108" s="14"/>
      <c r="AB108" s="9"/>
      <c r="AC108" s="9"/>
      <c r="AD108" s="9"/>
      <c r="AE108" s="11"/>
      <c r="AF108" s="2"/>
      <c r="AG108" s="9"/>
      <c r="AT108" s="5"/>
      <c r="AV108" s="5"/>
      <c r="BL108" s="5"/>
      <c r="BN108" s="5"/>
    </row>
    <row r="109" spans="1:66" ht="12" customHeight="1">
      <c r="A109" s="2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15"/>
      <c r="Q109" s="15"/>
      <c r="R109" s="9"/>
      <c r="S109" s="13"/>
      <c r="T109" s="9"/>
      <c r="U109" s="9"/>
      <c r="V109" s="9"/>
      <c r="W109" s="9"/>
      <c r="Y109" s="2"/>
      <c r="Z109" s="2"/>
      <c r="AA109" s="14"/>
      <c r="AB109" s="9"/>
      <c r="AC109" s="9"/>
      <c r="AD109" s="9"/>
      <c r="AE109" s="11"/>
      <c r="AF109" s="2"/>
      <c r="AG109" s="9"/>
      <c r="AT109" s="5"/>
      <c r="AV109" s="5"/>
      <c r="BL109" s="5"/>
      <c r="BN109" s="5"/>
    </row>
    <row r="110" spans="1:66" ht="12" customHeight="1">
      <c r="A110" s="2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15"/>
      <c r="Q110" s="15"/>
      <c r="R110" s="9"/>
      <c r="S110" s="13"/>
      <c r="T110" s="9"/>
      <c r="U110" s="9"/>
      <c r="V110" s="9"/>
      <c r="W110" s="9"/>
      <c r="Y110" s="2"/>
      <c r="Z110" s="2"/>
      <c r="AA110" s="14"/>
      <c r="AB110" s="9"/>
      <c r="AC110" s="9"/>
      <c r="AD110" s="9"/>
      <c r="AE110" s="11"/>
      <c r="AF110" s="2"/>
      <c r="AG110" s="9"/>
      <c r="AT110" s="5"/>
      <c r="AV110" s="5"/>
      <c r="BL110" s="5"/>
      <c r="BN110" s="5"/>
    </row>
    <row r="111" spans="1:66" ht="12" customHeight="1">
      <c r="A111" s="2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15"/>
      <c r="Q111" s="15"/>
      <c r="R111" s="9"/>
      <c r="S111" s="13"/>
      <c r="T111" s="9"/>
      <c r="U111" s="9"/>
      <c r="V111" s="9"/>
      <c r="W111" s="9"/>
      <c r="Y111" s="2"/>
      <c r="Z111" s="2"/>
      <c r="AA111" s="14"/>
      <c r="AB111" s="9"/>
      <c r="AC111" s="9"/>
      <c r="AD111" s="9"/>
      <c r="AE111" s="11"/>
      <c r="AF111" s="2"/>
      <c r="AG111" s="9"/>
      <c r="AT111" s="5"/>
      <c r="AV111" s="5"/>
      <c r="BL111" s="5"/>
      <c r="BN111" s="5"/>
    </row>
    <row r="112" spans="1:66" ht="12" customHeight="1">
      <c r="A112" s="2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15"/>
      <c r="Q112" s="15"/>
      <c r="R112" s="9"/>
      <c r="S112" s="13"/>
      <c r="T112" s="9"/>
      <c r="U112" s="9"/>
      <c r="V112" s="9"/>
      <c r="W112" s="9"/>
      <c r="Y112" s="2"/>
      <c r="Z112" s="2"/>
      <c r="AA112" s="14"/>
      <c r="AB112" s="9"/>
      <c r="AC112" s="9"/>
      <c r="AD112" s="9"/>
      <c r="AE112" s="11"/>
      <c r="AF112" s="2"/>
      <c r="AG112" s="9"/>
      <c r="AT112" s="5"/>
      <c r="AV112" s="5"/>
      <c r="BL112" s="5"/>
      <c r="BN112" s="5"/>
    </row>
    <row r="113" spans="1:66" ht="12" customHeight="1">
      <c r="A113" s="2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15"/>
      <c r="Q113" s="15"/>
      <c r="R113" s="9"/>
      <c r="S113" s="13"/>
      <c r="T113" s="9"/>
      <c r="U113" s="9"/>
      <c r="V113" s="9"/>
      <c r="W113" s="9"/>
      <c r="Y113" s="2"/>
      <c r="Z113" s="2"/>
      <c r="AA113" s="14"/>
      <c r="AB113" s="9"/>
      <c r="AC113" s="9"/>
      <c r="AD113" s="9"/>
      <c r="AE113" s="11"/>
      <c r="AF113" s="2"/>
      <c r="AG113" s="9"/>
      <c r="AT113" s="5"/>
      <c r="AV113" s="5"/>
      <c r="BL113" s="5"/>
      <c r="BN113" s="5"/>
    </row>
    <row r="114" spans="1:66" ht="12" customHeight="1">
      <c r="A114" s="2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15"/>
      <c r="Q114" s="15"/>
      <c r="R114" s="9"/>
      <c r="S114" s="13"/>
      <c r="T114" s="9"/>
      <c r="U114" s="9"/>
      <c r="V114" s="9"/>
      <c r="W114" s="9"/>
      <c r="Y114" s="2"/>
      <c r="Z114" s="2"/>
      <c r="AA114" s="14"/>
      <c r="AB114" s="9"/>
      <c r="AC114" s="9"/>
      <c r="AD114" s="9"/>
      <c r="AE114" s="11"/>
      <c r="AF114" s="2"/>
      <c r="AG114" s="9"/>
      <c r="AT114" s="5"/>
      <c r="AV114" s="5"/>
      <c r="BL114" s="5"/>
      <c r="BN114" s="5"/>
    </row>
    <row r="115" spans="1:66" ht="12" customHeight="1">
      <c r="A115" s="2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15"/>
      <c r="Q115" s="15"/>
      <c r="R115" s="9"/>
      <c r="S115" s="13"/>
      <c r="T115" s="9"/>
      <c r="U115" s="9"/>
      <c r="V115" s="9"/>
      <c r="W115" s="9"/>
      <c r="Y115" s="2"/>
      <c r="Z115" s="2"/>
      <c r="AA115" s="14"/>
      <c r="AB115" s="9"/>
      <c r="AC115" s="9"/>
      <c r="AD115" s="9"/>
      <c r="AE115" s="11"/>
      <c r="AF115" s="2"/>
      <c r="AG115" s="9"/>
      <c r="AT115" s="5"/>
      <c r="AV115" s="5"/>
      <c r="BL115" s="5"/>
      <c r="BN115" s="5"/>
    </row>
    <row r="116" spans="1:66" ht="12" customHeight="1">
      <c r="A116" s="2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15"/>
      <c r="Q116" s="15"/>
      <c r="R116" s="9"/>
      <c r="S116" s="13"/>
      <c r="T116" s="9"/>
      <c r="U116" s="9"/>
      <c r="V116" s="9"/>
      <c r="W116" s="9"/>
      <c r="Y116" s="2"/>
      <c r="Z116" s="2"/>
      <c r="AA116" s="14"/>
      <c r="AB116" s="9"/>
      <c r="AC116" s="9"/>
      <c r="AD116" s="9"/>
      <c r="AE116" s="11"/>
      <c r="AF116" s="2"/>
      <c r="AG116" s="9"/>
      <c r="AT116" s="5"/>
      <c r="AV116" s="5"/>
      <c r="BL116" s="5"/>
      <c r="BN116" s="5"/>
    </row>
    <row r="117" spans="1:66" ht="12" customHeight="1">
      <c r="A117" s="2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15"/>
      <c r="Q117" s="15"/>
      <c r="R117" s="9"/>
      <c r="S117" s="13"/>
      <c r="T117" s="9"/>
      <c r="U117" s="9"/>
      <c r="V117" s="9"/>
      <c r="W117" s="9"/>
      <c r="Y117" s="2"/>
      <c r="Z117" s="2"/>
      <c r="AA117" s="14"/>
      <c r="AB117" s="9"/>
      <c r="AC117" s="9"/>
      <c r="AD117" s="9"/>
      <c r="AE117" s="11"/>
      <c r="AF117" s="2"/>
      <c r="AG117" s="9"/>
      <c r="AT117" s="5"/>
      <c r="AV117" s="5"/>
      <c r="BL117" s="5"/>
      <c r="BN117" s="5"/>
    </row>
    <row r="118" spans="1:66" ht="12" customHeight="1">
      <c r="A118" s="2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15"/>
      <c r="Q118" s="15"/>
      <c r="R118" s="9"/>
      <c r="S118" s="13"/>
      <c r="T118" s="9"/>
      <c r="U118" s="9"/>
      <c r="V118" s="9"/>
      <c r="W118" s="9"/>
      <c r="Y118" s="2"/>
      <c r="Z118" s="2"/>
      <c r="AA118" s="14"/>
      <c r="AB118" s="9"/>
      <c r="AC118" s="9"/>
      <c r="AD118" s="9"/>
      <c r="AE118" s="11"/>
      <c r="AF118" s="2"/>
      <c r="AG118" s="9"/>
      <c r="AT118" s="5"/>
      <c r="AV118" s="5"/>
      <c r="BL118" s="5"/>
      <c r="BN118" s="5"/>
    </row>
    <row r="119" spans="1:66" ht="12" customHeight="1">
      <c r="A119" s="2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15"/>
      <c r="Q119" s="15"/>
      <c r="R119" s="9"/>
      <c r="S119" s="13"/>
      <c r="T119" s="9"/>
      <c r="U119" s="9"/>
      <c r="V119" s="9"/>
      <c r="W119" s="9"/>
      <c r="Y119" s="2"/>
      <c r="Z119" s="2"/>
      <c r="AA119" s="14"/>
      <c r="AB119" s="9"/>
      <c r="AC119" s="9"/>
      <c r="AD119" s="9"/>
      <c r="AE119" s="11"/>
      <c r="AF119" s="2"/>
      <c r="AG119" s="9"/>
      <c r="AT119" s="5"/>
      <c r="AV119" s="5"/>
      <c r="BL119" s="5"/>
      <c r="BN119" s="5"/>
    </row>
    <row r="120" spans="1:66" ht="12" customHeight="1">
      <c r="A120" s="2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15"/>
      <c r="Q120" s="15"/>
      <c r="R120" s="9"/>
      <c r="S120" s="13"/>
      <c r="T120" s="9"/>
      <c r="U120" s="9"/>
      <c r="V120" s="9"/>
      <c r="W120" s="9"/>
      <c r="Y120" s="2"/>
      <c r="Z120" s="2"/>
      <c r="AA120" s="14"/>
      <c r="AB120" s="9"/>
      <c r="AC120" s="9"/>
      <c r="AD120" s="9"/>
      <c r="AE120" s="11"/>
      <c r="AF120" s="2"/>
      <c r="AG120" s="9"/>
      <c r="AT120" s="5"/>
      <c r="AV120" s="5"/>
      <c r="BL120" s="5"/>
      <c r="BN120" s="5"/>
    </row>
    <row r="121" spans="1:66" ht="12" customHeight="1">
      <c r="A121" s="2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15"/>
      <c r="Q121" s="15"/>
      <c r="R121" s="9"/>
      <c r="S121" s="13"/>
      <c r="T121" s="9"/>
      <c r="U121" s="9"/>
      <c r="V121" s="9"/>
      <c r="W121" s="9"/>
      <c r="Y121" s="2"/>
      <c r="Z121" s="2"/>
      <c r="AA121" s="14"/>
      <c r="AB121" s="9"/>
      <c r="AC121" s="9"/>
      <c r="AD121" s="9"/>
      <c r="AE121" s="11"/>
      <c r="AF121" s="2"/>
      <c r="AG121" s="9"/>
      <c r="AT121" s="5"/>
      <c r="AV121" s="5"/>
      <c r="BL121" s="5"/>
      <c r="BN121" s="5"/>
    </row>
    <row r="122" spans="1:66" ht="12" customHeight="1">
      <c r="A122" s="2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15"/>
      <c r="Q122" s="15"/>
      <c r="R122" s="9"/>
      <c r="S122" s="13"/>
      <c r="T122" s="9"/>
      <c r="U122" s="9"/>
      <c r="V122" s="9"/>
      <c r="W122" s="9"/>
      <c r="Y122" s="2"/>
      <c r="Z122" s="2"/>
      <c r="AA122" s="2"/>
      <c r="AB122" s="9"/>
      <c r="AC122" s="9"/>
      <c r="AD122" s="9"/>
      <c r="AE122" s="11"/>
      <c r="AF122" s="2"/>
      <c r="AG122" s="9"/>
      <c r="AV122" s="5"/>
      <c r="BN122" s="5"/>
    </row>
    <row r="123" spans="1:66" ht="12" customHeight="1">
      <c r="A123" s="2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15"/>
      <c r="Q123" s="15"/>
      <c r="R123" s="9"/>
      <c r="S123" s="13"/>
      <c r="T123" s="9"/>
      <c r="U123" s="9"/>
      <c r="V123" s="9"/>
      <c r="W123" s="9"/>
      <c r="Y123" s="2"/>
      <c r="Z123" s="2"/>
      <c r="AA123" s="2"/>
      <c r="AB123" s="9"/>
      <c r="AC123" s="9"/>
      <c r="AD123" s="9"/>
      <c r="AE123" s="11"/>
      <c r="AF123" s="2"/>
      <c r="AG123" s="9"/>
      <c r="AV123" s="5"/>
      <c r="BN123" s="5"/>
    </row>
    <row r="124" spans="1:66" ht="12" customHeight="1">
      <c r="A124" s="2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15"/>
      <c r="Q124" s="15"/>
      <c r="R124" s="9"/>
      <c r="S124" s="13"/>
      <c r="T124" s="9"/>
      <c r="U124" s="9"/>
      <c r="V124" s="9"/>
      <c r="W124" s="9"/>
      <c r="Y124" s="2"/>
      <c r="Z124" s="2"/>
      <c r="AA124" s="2"/>
      <c r="AB124" s="9"/>
      <c r="AC124" s="9"/>
      <c r="AD124" s="9"/>
      <c r="AE124" s="11"/>
      <c r="AF124" s="2"/>
      <c r="AG124" s="9"/>
      <c r="AV124" s="5"/>
      <c r="BN124" s="5"/>
    </row>
    <row r="125" spans="1:66" ht="12" customHeight="1">
      <c r="A125" s="2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15"/>
      <c r="Q125" s="15"/>
      <c r="R125" s="9"/>
      <c r="S125" s="13"/>
      <c r="T125" s="9"/>
      <c r="U125" s="9"/>
      <c r="V125" s="9"/>
      <c r="W125" s="9"/>
      <c r="Y125" s="2"/>
      <c r="Z125" s="2"/>
      <c r="AA125" s="2"/>
      <c r="AB125" s="9"/>
      <c r="AC125" s="9"/>
      <c r="AD125" s="9"/>
      <c r="AE125" s="11"/>
      <c r="AF125" s="2"/>
      <c r="AG125" s="9"/>
      <c r="AV125" s="5"/>
      <c r="BN125" s="5"/>
    </row>
    <row r="126" spans="1:66" ht="12" customHeight="1">
      <c r="A126" s="2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15"/>
      <c r="Q126" s="15"/>
      <c r="R126" s="9"/>
      <c r="S126" s="13"/>
      <c r="T126" s="9"/>
      <c r="U126" s="9"/>
      <c r="V126" s="9"/>
      <c r="W126" s="9"/>
      <c r="Y126" s="2"/>
      <c r="Z126" s="2"/>
      <c r="AA126" s="2"/>
      <c r="AB126" s="9"/>
      <c r="AC126" s="9"/>
      <c r="AD126" s="9"/>
      <c r="AE126" s="11"/>
      <c r="AF126" s="2"/>
      <c r="AG126" s="9"/>
      <c r="AV126" s="5"/>
      <c r="BN126" s="5"/>
    </row>
    <row r="127" spans="1:66" ht="12" customHeight="1">
      <c r="A127" s="2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15"/>
      <c r="Q127" s="15"/>
      <c r="R127" s="9"/>
      <c r="S127" s="13"/>
      <c r="T127" s="9"/>
      <c r="U127" s="9"/>
      <c r="V127" s="9"/>
      <c r="W127" s="9"/>
      <c r="Y127" s="2"/>
      <c r="Z127" s="14"/>
      <c r="AA127" s="2"/>
      <c r="AB127" s="9"/>
      <c r="AC127" s="9"/>
      <c r="AD127" s="9"/>
      <c r="AE127" s="11"/>
      <c r="AF127" s="2"/>
      <c r="AG127" s="9"/>
      <c r="AV127" s="5"/>
      <c r="BN127" s="5"/>
    </row>
    <row r="128" spans="1:66" ht="12" customHeight="1">
      <c r="A128" s="2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15"/>
      <c r="Q128" s="15"/>
      <c r="R128" s="9"/>
      <c r="S128" s="13"/>
      <c r="T128" s="9"/>
      <c r="U128" s="9"/>
      <c r="V128" s="9"/>
      <c r="W128" s="9"/>
      <c r="Y128" s="2"/>
      <c r="Z128" s="14"/>
      <c r="AA128" s="2"/>
      <c r="AB128" s="9"/>
      <c r="AC128" s="9"/>
      <c r="AD128" s="9"/>
      <c r="AE128" s="11"/>
      <c r="AF128" s="2"/>
      <c r="AG128" s="9"/>
      <c r="AV128" s="5"/>
      <c r="BN128" s="5"/>
    </row>
    <row r="129" spans="1:66" ht="12" customHeight="1">
      <c r="A129" s="2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15"/>
      <c r="Q129" s="15"/>
      <c r="R129" s="9"/>
      <c r="S129" s="13"/>
      <c r="T129" s="9"/>
      <c r="U129" s="9"/>
      <c r="V129" s="9"/>
      <c r="W129" s="9"/>
      <c r="Y129" s="2"/>
      <c r="Z129" s="14"/>
      <c r="AA129" s="2"/>
      <c r="AB129" s="9"/>
      <c r="AC129" s="9"/>
      <c r="AD129" s="9"/>
      <c r="AE129" s="11"/>
      <c r="AF129" s="2"/>
      <c r="AG129" s="9"/>
      <c r="AV129" s="5"/>
      <c r="BN129" s="5"/>
    </row>
    <row r="130" spans="1:66" ht="12" customHeight="1">
      <c r="A130" s="2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15"/>
      <c r="Q130" s="15"/>
      <c r="R130" s="9"/>
      <c r="S130" s="13"/>
      <c r="T130" s="9"/>
      <c r="U130" s="9"/>
      <c r="V130" s="9"/>
      <c r="W130" s="9"/>
      <c r="Y130" s="2"/>
      <c r="Z130" s="14"/>
      <c r="AA130" s="2"/>
      <c r="AB130" s="9"/>
      <c r="AC130" s="9"/>
      <c r="AD130" s="9"/>
      <c r="AE130" s="11"/>
      <c r="AF130" s="2"/>
      <c r="AG130" s="9"/>
      <c r="AV130" s="5"/>
      <c r="BN130" s="5"/>
    </row>
    <row r="131" spans="1:66" ht="12" customHeight="1">
      <c r="A131" s="2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15"/>
      <c r="Q131" s="15"/>
      <c r="R131" s="9"/>
      <c r="S131" s="13"/>
      <c r="T131" s="9"/>
      <c r="U131" s="9"/>
      <c r="V131" s="9"/>
      <c r="W131" s="9"/>
      <c r="Y131" s="2"/>
      <c r="Z131" s="14"/>
      <c r="AA131" s="2"/>
      <c r="AB131" s="9"/>
      <c r="AC131" s="9"/>
      <c r="AD131" s="9"/>
      <c r="AE131" s="11"/>
      <c r="AF131" s="2"/>
      <c r="AG131" s="9"/>
      <c r="AV131" s="5"/>
      <c r="BN131" s="5"/>
    </row>
    <row r="132" spans="1:66" ht="12" customHeight="1">
      <c r="A132" s="2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15"/>
      <c r="Q132" s="15"/>
      <c r="R132" s="9"/>
      <c r="S132" s="13"/>
      <c r="T132" s="9"/>
      <c r="U132" s="9"/>
      <c r="V132" s="9"/>
      <c r="W132" s="9"/>
      <c r="Y132" s="2"/>
      <c r="Z132" s="14"/>
      <c r="AA132" s="2"/>
      <c r="AB132" s="9"/>
      <c r="AC132" s="9"/>
      <c r="AD132" s="9"/>
      <c r="AE132" s="11"/>
      <c r="AF132" s="2"/>
      <c r="AG132" s="9"/>
      <c r="AV132" s="5"/>
      <c r="BN132" s="5"/>
    </row>
    <row r="133" spans="1:66" ht="12" customHeight="1">
      <c r="A133" s="2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15"/>
      <c r="Q133" s="15"/>
      <c r="R133" s="9"/>
      <c r="S133" s="13"/>
      <c r="T133" s="9"/>
      <c r="U133" s="9"/>
      <c r="V133" s="9"/>
      <c r="W133" s="9"/>
      <c r="Y133" s="2"/>
      <c r="Z133" s="14"/>
      <c r="AA133" s="2"/>
      <c r="AB133" s="9"/>
      <c r="AC133" s="9"/>
      <c r="AD133" s="9"/>
      <c r="AE133" s="11"/>
      <c r="AF133" s="2"/>
      <c r="AG133" s="9"/>
      <c r="AV133" s="5"/>
      <c r="BN133" s="5"/>
    </row>
    <row r="134" spans="1:66" ht="12" customHeight="1">
      <c r="A134" s="2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15"/>
      <c r="Q134" s="15"/>
      <c r="R134" s="9"/>
      <c r="S134" s="13"/>
      <c r="T134" s="9"/>
      <c r="U134" s="9"/>
      <c r="V134" s="9"/>
      <c r="W134" s="9"/>
      <c r="Y134" s="2"/>
      <c r="Z134" s="14"/>
      <c r="AA134" s="2"/>
      <c r="AB134" s="9"/>
      <c r="AC134" s="9"/>
      <c r="AD134" s="9"/>
      <c r="AE134" s="11"/>
      <c r="AF134" s="2"/>
      <c r="AG134" s="9"/>
      <c r="AV134" s="5"/>
      <c r="BN134" s="5"/>
    </row>
    <row r="135" spans="1:66" ht="12" customHeight="1">
      <c r="A135" s="2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15"/>
      <c r="Q135" s="15"/>
      <c r="R135" s="9"/>
      <c r="S135" s="13"/>
      <c r="T135" s="9"/>
      <c r="U135" s="9"/>
      <c r="V135" s="9"/>
      <c r="W135" s="9"/>
      <c r="Y135" s="2"/>
      <c r="Z135" s="14"/>
      <c r="AA135" s="2"/>
      <c r="AB135" s="9"/>
      <c r="AC135" s="9"/>
      <c r="AD135" s="9"/>
      <c r="AE135" s="11"/>
      <c r="AF135" s="2"/>
      <c r="AG135" s="9"/>
      <c r="AV135" s="5"/>
      <c r="BN135" s="5"/>
    </row>
    <row r="136" spans="1:66" ht="12" customHeight="1">
      <c r="A136" s="2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15"/>
      <c r="Q136" s="15"/>
      <c r="R136" s="9"/>
      <c r="S136" s="13"/>
      <c r="T136" s="9"/>
      <c r="U136" s="9"/>
      <c r="V136" s="9"/>
      <c r="W136" s="9"/>
      <c r="Y136" s="2"/>
      <c r="Z136" s="2"/>
      <c r="AA136" s="2"/>
      <c r="AB136" s="9"/>
      <c r="AC136" s="9"/>
      <c r="AD136" s="9"/>
      <c r="AE136" s="11"/>
      <c r="AF136" s="2"/>
      <c r="AG136" s="9"/>
      <c r="AV136" s="5"/>
      <c r="BN136" s="5"/>
    </row>
    <row r="137" spans="1:66" ht="12" customHeight="1">
      <c r="A137" s="2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15"/>
      <c r="Q137" s="15"/>
      <c r="R137" s="9"/>
      <c r="S137" s="13"/>
      <c r="T137" s="9"/>
      <c r="U137" s="9"/>
      <c r="V137" s="9"/>
      <c r="W137" s="9"/>
      <c r="Y137" s="2"/>
      <c r="Z137" s="2"/>
      <c r="AA137" s="2"/>
      <c r="AB137" s="9"/>
      <c r="AC137" s="9"/>
      <c r="AD137" s="9"/>
      <c r="AE137" s="11"/>
      <c r="AF137" s="2"/>
      <c r="AG137" s="9"/>
      <c r="AV137" s="5"/>
      <c r="BN137" s="5"/>
    </row>
    <row r="138" spans="1:66" ht="12" customHeight="1">
      <c r="A138" s="2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15"/>
      <c r="Q138" s="15"/>
      <c r="R138" s="9"/>
      <c r="S138" s="13"/>
      <c r="T138" s="9"/>
      <c r="U138" s="9"/>
      <c r="V138" s="9"/>
      <c r="W138" s="9"/>
      <c r="Y138" s="2"/>
      <c r="Z138" s="2"/>
      <c r="AA138" s="2"/>
      <c r="AB138" s="9"/>
      <c r="AC138" s="9"/>
      <c r="AD138" s="9"/>
      <c r="AE138" s="11"/>
      <c r="AF138" s="2"/>
      <c r="AG138" s="9"/>
      <c r="AV138" s="5"/>
      <c r="BN138" s="5"/>
    </row>
    <row r="139" spans="1:66" ht="12" customHeight="1">
      <c r="A139" s="2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15"/>
      <c r="Q139" s="15"/>
      <c r="R139" s="9"/>
      <c r="S139" s="13"/>
      <c r="T139" s="9"/>
      <c r="U139" s="9"/>
      <c r="V139" s="9"/>
      <c r="W139" s="9"/>
      <c r="Y139" s="2"/>
      <c r="Z139" s="2"/>
      <c r="AA139" s="2"/>
      <c r="AB139" s="9"/>
      <c r="AC139" s="9"/>
      <c r="AD139" s="9"/>
      <c r="AE139" s="11"/>
      <c r="AF139" s="2"/>
      <c r="AG139" s="9"/>
      <c r="AV139" s="5"/>
      <c r="BN139" s="5"/>
    </row>
    <row r="140" spans="1:66" ht="12" customHeight="1">
      <c r="A140" s="2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15"/>
      <c r="Q140" s="15"/>
      <c r="R140" s="9"/>
      <c r="S140" s="13"/>
      <c r="T140" s="9"/>
      <c r="U140" s="9"/>
      <c r="V140" s="9"/>
      <c r="W140" s="9"/>
      <c r="Y140" s="2"/>
      <c r="Z140" s="2"/>
      <c r="AA140" s="2"/>
      <c r="AB140" s="9"/>
      <c r="AC140" s="9"/>
      <c r="AD140" s="9"/>
      <c r="AE140" s="11"/>
      <c r="AF140" s="2"/>
      <c r="AG140" s="9"/>
      <c r="AV140" s="5"/>
      <c r="BN140" s="5"/>
    </row>
    <row r="141" spans="1:66" ht="12" customHeight="1">
      <c r="A141" s="2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15"/>
      <c r="Q141" s="15"/>
      <c r="R141" s="9"/>
      <c r="S141" s="13"/>
      <c r="T141" s="9"/>
      <c r="U141" s="9"/>
      <c r="V141" s="9"/>
      <c r="W141" s="9"/>
      <c r="Y141" s="2"/>
      <c r="Z141" s="2"/>
      <c r="AA141" s="2"/>
      <c r="AB141" s="9"/>
      <c r="AC141" s="9"/>
      <c r="AD141" s="9"/>
      <c r="AE141" s="11"/>
      <c r="AF141" s="2"/>
      <c r="AG141" s="9"/>
      <c r="AV141" s="5"/>
      <c r="BN141" s="5"/>
    </row>
    <row r="142" spans="1:66" ht="12" customHeight="1">
      <c r="A142" s="2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15"/>
      <c r="Q142" s="15"/>
      <c r="R142" s="9"/>
      <c r="S142" s="13"/>
      <c r="T142" s="9"/>
      <c r="U142" s="9"/>
      <c r="V142" s="9"/>
      <c r="W142" s="9"/>
      <c r="Y142" s="2"/>
      <c r="Z142" s="2"/>
      <c r="AA142" s="2"/>
      <c r="AB142" s="9"/>
      <c r="AC142" s="9"/>
      <c r="AD142" s="9"/>
      <c r="AE142" s="11"/>
      <c r="AF142" s="2"/>
      <c r="AG142" s="9"/>
      <c r="AV142" s="5"/>
      <c r="BN142" s="5"/>
    </row>
    <row r="143" spans="1:66" ht="12" customHeight="1">
      <c r="A143" s="2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15"/>
      <c r="Q143" s="15"/>
      <c r="R143" s="9"/>
      <c r="S143" s="13"/>
      <c r="T143" s="9"/>
      <c r="U143" s="9"/>
      <c r="V143" s="9"/>
      <c r="W143" s="9"/>
      <c r="Y143" s="2"/>
      <c r="Z143" s="2"/>
      <c r="AA143" s="14"/>
      <c r="AB143" s="9"/>
      <c r="AC143" s="9"/>
      <c r="AD143" s="9"/>
      <c r="AE143" s="11"/>
      <c r="AF143" s="2"/>
      <c r="AG143" s="9"/>
      <c r="AT143" s="5"/>
      <c r="AV143" s="5"/>
      <c r="BL143" s="5"/>
      <c r="BN143" s="5"/>
    </row>
    <row r="144" spans="1:66" ht="12" customHeight="1">
      <c r="A144" s="2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15"/>
      <c r="Q144" s="15"/>
      <c r="R144" s="9"/>
      <c r="S144" s="13"/>
      <c r="T144" s="9"/>
      <c r="U144" s="9"/>
      <c r="V144" s="9"/>
      <c r="W144" s="9"/>
      <c r="Y144" s="2"/>
      <c r="Z144" s="2"/>
      <c r="AA144" s="14"/>
      <c r="AB144" s="9"/>
      <c r="AC144" s="9"/>
      <c r="AD144" s="9"/>
      <c r="AE144" s="11"/>
      <c r="AF144" s="2"/>
      <c r="AG144" s="9"/>
      <c r="AT144" s="5"/>
      <c r="AV144" s="5"/>
      <c r="BL144" s="5"/>
      <c r="BN144" s="5"/>
    </row>
    <row r="145" spans="1:66" ht="12" customHeight="1">
      <c r="A145" s="2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15"/>
      <c r="Q145" s="15"/>
      <c r="R145" s="9"/>
      <c r="S145" s="13"/>
      <c r="T145" s="9"/>
      <c r="U145" s="9"/>
      <c r="V145" s="9"/>
      <c r="W145" s="9"/>
      <c r="Y145" s="2"/>
      <c r="Z145" s="2"/>
      <c r="AA145" s="14"/>
      <c r="AB145" s="9"/>
      <c r="AC145" s="9"/>
      <c r="AD145" s="9"/>
      <c r="AE145" s="11"/>
      <c r="AF145" s="2"/>
      <c r="AG145" s="9"/>
      <c r="AT145" s="5"/>
      <c r="AV145" s="5"/>
      <c r="BL145" s="5"/>
      <c r="BN145" s="5"/>
    </row>
    <row r="146" spans="1:66" ht="12" customHeight="1">
      <c r="A146" s="2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15"/>
      <c r="Q146" s="15"/>
      <c r="R146" s="9"/>
      <c r="S146" s="13"/>
      <c r="T146" s="9"/>
      <c r="U146" s="9"/>
      <c r="V146" s="9"/>
      <c r="W146" s="9"/>
      <c r="Y146" s="2"/>
      <c r="Z146" s="2"/>
      <c r="AA146" s="14"/>
      <c r="AB146" s="9"/>
      <c r="AC146" s="9"/>
      <c r="AD146" s="9"/>
      <c r="AE146" s="11"/>
      <c r="AF146" s="2"/>
      <c r="AG146" s="9"/>
      <c r="AT146" s="5"/>
      <c r="AV146" s="5"/>
      <c r="BL146" s="5"/>
      <c r="BN146" s="5"/>
    </row>
    <row r="147" spans="1:66" ht="12" customHeight="1">
      <c r="A147" s="2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15"/>
      <c r="Q147" s="15"/>
      <c r="R147" s="9"/>
      <c r="S147" s="13"/>
      <c r="T147" s="9"/>
      <c r="U147" s="9"/>
      <c r="V147" s="9"/>
      <c r="W147" s="9"/>
      <c r="Y147" s="2"/>
      <c r="Z147" s="2"/>
      <c r="AA147" s="14"/>
      <c r="AB147" s="9"/>
      <c r="AC147" s="9"/>
      <c r="AD147" s="9"/>
      <c r="AE147" s="11"/>
      <c r="AF147" s="2"/>
      <c r="AG147" s="9"/>
      <c r="AT147" s="5"/>
      <c r="AV147" s="5"/>
      <c r="BL147" s="5"/>
      <c r="BN147" s="5"/>
    </row>
    <row r="148" spans="1:66" ht="12" customHeight="1">
      <c r="A148" s="2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15"/>
      <c r="Q148" s="15"/>
      <c r="R148" s="9"/>
      <c r="S148" s="13"/>
      <c r="T148" s="9"/>
      <c r="U148" s="9"/>
      <c r="V148" s="9"/>
      <c r="W148" s="9"/>
      <c r="Y148" s="2"/>
      <c r="Z148" s="2"/>
      <c r="AA148" s="14"/>
      <c r="AB148" s="9"/>
      <c r="AC148" s="9"/>
      <c r="AD148" s="9"/>
      <c r="AE148" s="11"/>
      <c r="AF148" s="2"/>
      <c r="AG148" s="9"/>
      <c r="AT148" s="5"/>
      <c r="AV148" s="5"/>
      <c r="BL148" s="5"/>
      <c r="BN148" s="5"/>
    </row>
    <row r="149" spans="1:66" ht="12" customHeight="1">
      <c r="A149" s="2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15"/>
      <c r="Q149" s="15"/>
      <c r="R149" s="9"/>
      <c r="S149" s="13"/>
      <c r="T149" s="9"/>
      <c r="U149" s="9"/>
      <c r="V149" s="9"/>
      <c r="W149" s="9"/>
      <c r="Y149" s="2"/>
      <c r="Z149" s="2"/>
      <c r="AA149" s="14"/>
      <c r="AB149" s="9"/>
      <c r="AC149" s="9"/>
      <c r="AD149" s="9"/>
      <c r="AE149" s="11"/>
      <c r="AF149" s="2"/>
      <c r="AG149" s="9"/>
      <c r="AT149" s="5"/>
      <c r="AV149" s="5"/>
      <c r="BL149" s="5"/>
      <c r="BN149" s="5"/>
    </row>
    <row r="150" spans="1:66" ht="12" customHeight="1">
      <c r="A150" s="2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15"/>
      <c r="Q150" s="15"/>
      <c r="R150" s="9"/>
      <c r="S150" s="13"/>
      <c r="T150" s="9"/>
      <c r="U150" s="9"/>
      <c r="V150" s="9"/>
      <c r="W150" s="9"/>
      <c r="Y150" s="2"/>
      <c r="Z150" s="2"/>
      <c r="AA150" s="14"/>
      <c r="AB150" s="9"/>
      <c r="AC150" s="9"/>
      <c r="AD150" s="9"/>
      <c r="AE150" s="11"/>
      <c r="AF150" s="2"/>
      <c r="AG150" s="9"/>
      <c r="AT150" s="5"/>
      <c r="AV150" s="5"/>
      <c r="BL150" s="5"/>
      <c r="BN150" s="5"/>
    </row>
    <row r="151" spans="1:66" ht="12" customHeight="1">
      <c r="A151" s="2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15"/>
      <c r="Q151" s="15"/>
      <c r="R151" s="9"/>
      <c r="S151" s="13"/>
      <c r="T151" s="9"/>
      <c r="U151" s="9"/>
      <c r="V151" s="9"/>
      <c r="W151" s="9"/>
      <c r="Y151" s="2"/>
      <c r="Z151" s="2"/>
      <c r="AA151" s="14"/>
      <c r="AB151" s="9"/>
      <c r="AC151" s="9"/>
      <c r="AD151" s="9"/>
      <c r="AE151" s="11"/>
      <c r="AF151" s="2"/>
      <c r="AG151" s="9"/>
      <c r="AT151" s="5"/>
      <c r="AV151" s="5"/>
      <c r="BL151" s="5"/>
      <c r="BN151" s="5"/>
    </row>
    <row r="152" spans="1:66" ht="12" customHeight="1">
      <c r="A152" s="2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15"/>
      <c r="Q152" s="15"/>
      <c r="R152" s="9"/>
      <c r="S152" s="13"/>
      <c r="T152" s="9"/>
      <c r="U152" s="9"/>
      <c r="V152" s="9"/>
      <c r="W152" s="9"/>
      <c r="Y152" s="2"/>
      <c r="Z152" s="2"/>
      <c r="AA152" s="14"/>
      <c r="AB152" s="9"/>
      <c r="AC152" s="9"/>
      <c r="AD152" s="9"/>
      <c r="AE152" s="11"/>
      <c r="AF152" s="2"/>
      <c r="AG152" s="9"/>
      <c r="AT152" s="5"/>
      <c r="AV152" s="5"/>
      <c r="BL152" s="5"/>
      <c r="BN152" s="5"/>
    </row>
    <row r="153" spans="1:66" ht="12" customHeight="1">
      <c r="A153" s="2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15"/>
      <c r="Q153" s="15"/>
      <c r="R153" s="9"/>
      <c r="S153" s="13"/>
      <c r="T153" s="9"/>
      <c r="U153" s="9"/>
      <c r="V153" s="9"/>
      <c r="W153" s="9"/>
      <c r="Y153" s="2"/>
      <c r="Z153" s="2"/>
      <c r="AA153" s="14"/>
      <c r="AB153" s="9"/>
      <c r="AC153" s="9"/>
      <c r="AD153" s="9"/>
      <c r="AE153" s="11"/>
      <c r="AF153" s="2"/>
      <c r="AG153" s="9"/>
      <c r="AT153" s="5"/>
      <c r="AV153" s="5"/>
      <c r="BL153" s="5"/>
      <c r="BN153" s="5"/>
    </row>
    <row r="154" spans="1:66" ht="12" customHeight="1">
      <c r="A154" s="2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15"/>
      <c r="Q154" s="15"/>
      <c r="R154" s="9"/>
      <c r="S154" s="13"/>
      <c r="T154" s="9"/>
      <c r="U154" s="9"/>
      <c r="V154" s="9"/>
      <c r="W154" s="9"/>
      <c r="Y154" s="2"/>
      <c r="Z154" s="2"/>
      <c r="AA154" s="14"/>
      <c r="AB154" s="9"/>
      <c r="AC154" s="9"/>
      <c r="AD154" s="9"/>
      <c r="AE154" s="11"/>
      <c r="AF154" s="2"/>
      <c r="AG154" s="9"/>
      <c r="AT154" s="5"/>
      <c r="AV154" s="5"/>
      <c r="BL154" s="5"/>
      <c r="BN154" s="5"/>
    </row>
    <row r="155" spans="1:66" ht="12" customHeight="1">
      <c r="A155" s="2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15"/>
      <c r="Q155" s="15"/>
      <c r="R155" s="9"/>
      <c r="S155" s="13"/>
      <c r="T155" s="9"/>
      <c r="U155" s="9"/>
      <c r="V155" s="9"/>
      <c r="W155" s="9"/>
      <c r="Y155" s="2"/>
      <c r="Z155" s="2"/>
      <c r="AA155" s="14"/>
      <c r="AB155" s="9"/>
      <c r="AC155" s="9"/>
      <c r="AD155" s="9"/>
      <c r="AE155" s="11"/>
      <c r="AF155" s="2"/>
      <c r="AG155" s="9"/>
      <c r="AT155" s="5"/>
      <c r="AV155" s="5"/>
      <c r="BL155" s="5"/>
      <c r="BN155" s="5"/>
    </row>
    <row r="156" spans="1:66" ht="12" customHeight="1">
      <c r="A156" s="2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15"/>
      <c r="Q156" s="15"/>
      <c r="R156" s="9"/>
      <c r="S156" s="13"/>
      <c r="T156" s="9"/>
      <c r="U156" s="9"/>
      <c r="V156" s="9"/>
      <c r="W156" s="9"/>
      <c r="Y156" s="2"/>
      <c r="Z156" s="2"/>
      <c r="AA156" s="14"/>
      <c r="AB156" s="9"/>
      <c r="AC156" s="9"/>
      <c r="AD156" s="9"/>
      <c r="AE156" s="11"/>
      <c r="AF156" s="2"/>
      <c r="AG156" s="9"/>
      <c r="AT156" s="5"/>
      <c r="AV156" s="5"/>
      <c r="BL156" s="5"/>
      <c r="BN156" s="5"/>
    </row>
    <row r="157" spans="1:66" ht="12" customHeight="1">
      <c r="A157" s="2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15"/>
      <c r="Q157" s="15"/>
      <c r="R157" s="9"/>
      <c r="S157" s="13"/>
      <c r="T157" s="9"/>
      <c r="U157" s="9"/>
      <c r="V157" s="9"/>
      <c r="W157" s="9"/>
      <c r="Y157" s="2"/>
      <c r="Z157" s="2"/>
      <c r="AA157" s="14"/>
      <c r="AB157" s="9"/>
      <c r="AC157" s="9"/>
      <c r="AD157" s="9"/>
      <c r="AE157" s="11"/>
      <c r="AF157" s="2"/>
      <c r="AG157" s="9"/>
      <c r="AT157" s="5"/>
      <c r="AV157" s="5"/>
      <c r="BL157" s="5"/>
      <c r="BN157" s="5"/>
    </row>
    <row r="158" spans="1:66" ht="12" customHeight="1">
      <c r="A158" s="2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15"/>
      <c r="Q158" s="15"/>
      <c r="R158" s="9"/>
      <c r="S158" s="13"/>
      <c r="T158" s="9"/>
      <c r="U158" s="9"/>
      <c r="V158" s="9"/>
      <c r="W158" s="9"/>
      <c r="Y158" s="2"/>
      <c r="Z158" s="2"/>
      <c r="AA158" s="14"/>
      <c r="AB158" s="9"/>
      <c r="AC158" s="9"/>
      <c r="AD158" s="9"/>
      <c r="AE158" s="11"/>
      <c r="AF158" s="2"/>
      <c r="AG158" s="9"/>
      <c r="AT158" s="5"/>
      <c r="AV158" s="5"/>
      <c r="BL158" s="5"/>
      <c r="BN158" s="5"/>
    </row>
    <row r="159" spans="1:66" ht="12" customHeight="1">
      <c r="A159" s="2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15"/>
      <c r="Q159" s="15"/>
      <c r="R159" s="9"/>
      <c r="S159" s="13"/>
      <c r="T159" s="9"/>
      <c r="U159" s="9"/>
      <c r="V159" s="9"/>
      <c r="W159" s="9"/>
      <c r="Y159" s="2"/>
      <c r="Z159" s="2"/>
      <c r="AA159" s="14"/>
      <c r="AB159" s="9"/>
      <c r="AC159" s="9"/>
      <c r="AD159" s="9"/>
      <c r="AE159" s="11"/>
      <c r="AF159" s="2"/>
      <c r="AG159" s="9"/>
      <c r="AT159" s="5"/>
      <c r="AV159" s="5"/>
      <c r="BL159" s="5"/>
      <c r="BN159" s="5"/>
    </row>
    <row r="160" spans="1:66" ht="12" customHeight="1">
      <c r="A160" s="2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15"/>
      <c r="Q160" s="15"/>
      <c r="R160" s="9"/>
      <c r="S160" s="13"/>
      <c r="T160" s="9"/>
      <c r="U160" s="9"/>
      <c r="V160" s="9"/>
      <c r="W160" s="9"/>
      <c r="Y160" s="2"/>
      <c r="Z160" s="2"/>
      <c r="AA160" s="14"/>
      <c r="AB160" s="9"/>
      <c r="AC160" s="9"/>
      <c r="AD160" s="9"/>
      <c r="AE160" s="11"/>
      <c r="AF160" s="2"/>
      <c r="AG160" s="9"/>
      <c r="AT160" s="5"/>
      <c r="AV160" s="5"/>
      <c r="BL160" s="5"/>
      <c r="BN160" s="5"/>
    </row>
    <row r="161" spans="1:66" ht="12" customHeight="1">
      <c r="A161" s="2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15"/>
      <c r="Q161" s="15"/>
      <c r="R161" s="9"/>
      <c r="S161" s="13"/>
      <c r="T161" s="9"/>
      <c r="U161" s="9"/>
      <c r="V161" s="9"/>
      <c r="W161" s="9"/>
      <c r="Y161" s="2"/>
      <c r="Z161" s="2"/>
      <c r="AA161" s="14"/>
      <c r="AB161" s="9"/>
      <c r="AC161" s="9"/>
      <c r="AD161" s="9"/>
      <c r="AE161" s="11"/>
      <c r="AF161" s="2"/>
      <c r="AG161" s="9"/>
      <c r="AT161" s="5"/>
      <c r="AV161" s="5"/>
      <c r="BL161" s="5"/>
      <c r="BN161" s="5"/>
    </row>
    <row r="162" spans="1:66" ht="12" customHeight="1">
      <c r="A162" s="2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15"/>
      <c r="Q162" s="15"/>
      <c r="R162" s="9"/>
      <c r="S162" s="13"/>
      <c r="T162" s="9"/>
      <c r="U162" s="9"/>
      <c r="V162" s="9"/>
      <c r="W162" s="9"/>
      <c r="Y162" s="2"/>
      <c r="Z162" s="2"/>
      <c r="AA162" s="14"/>
      <c r="AB162" s="9"/>
      <c r="AC162" s="9"/>
      <c r="AD162" s="9"/>
      <c r="AE162" s="11"/>
      <c r="AF162" s="2"/>
      <c r="AG162" s="9"/>
      <c r="AT162" s="5"/>
      <c r="AV162" s="5"/>
      <c r="BL162" s="5"/>
      <c r="BN162" s="5"/>
    </row>
    <row r="163" spans="1:66" ht="12" customHeight="1">
      <c r="A163" s="2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15"/>
      <c r="Q163" s="15"/>
      <c r="R163" s="9"/>
      <c r="S163" s="13"/>
      <c r="T163" s="9"/>
      <c r="U163" s="9"/>
      <c r="V163" s="9"/>
      <c r="W163" s="9"/>
      <c r="Y163" s="2"/>
      <c r="Z163" s="2"/>
      <c r="AA163" s="14"/>
      <c r="AB163" s="9"/>
      <c r="AC163" s="9"/>
      <c r="AD163" s="9"/>
      <c r="AE163" s="11"/>
      <c r="AF163" s="2"/>
      <c r="AG163" s="9"/>
      <c r="AT163" s="5"/>
      <c r="AV163" s="5"/>
      <c r="BL163" s="5"/>
      <c r="BN163" s="5"/>
    </row>
    <row r="164" spans="1:66" ht="12" customHeight="1">
      <c r="A164" s="2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15"/>
      <c r="Q164" s="15"/>
      <c r="R164" s="9"/>
      <c r="S164" s="13"/>
      <c r="T164" s="9"/>
      <c r="U164" s="9"/>
      <c r="V164" s="9"/>
      <c r="W164" s="9"/>
      <c r="Y164" s="2"/>
      <c r="Z164" s="2"/>
      <c r="AA164" s="14"/>
      <c r="AB164" s="9"/>
      <c r="AC164" s="9"/>
      <c r="AD164" s="9"/>
      <c r="AE164" s="11"/>
      <c r="AF164" s="2"/>
      <c r="AG164" s="9"/>
      <c r="AT164" s="5"/>
      <c r="AV164" s="5"/>
      <c r="BL164" s="5"/>
      <c r="BN164" s="5"/>
    </row>
    <row r="165" spans="1:66" ht="12" customHeight="1">
      <c r="A165" s="2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15"/>
      <c r="Q165" s="15"/>
      <c r="R165" s="9"/>
      <c r="S165" s="13"/>
      <c r="T165" s="9"/>
      <c r="U165" s="9"/>
      <c r="V165" s="9"/>
      <c r="W165" s="9"/>
      <c r="Y165" s="2"/>
      <c r="Z165" s="2"/>
      <c r="AA165" s="14"/>
      <c r="AB165" s="9"/>
      <c r="AC165" s="9"/>
      <c r="AD165" s="9"/>
      <c r="AE165" s="11"/>
      <c r="AF165" s="2"/>
      <c r="AG165" s="9"/>
      <c r="AT165" s="5"/>
      <c r="AV165" s="5"/>
      <c r="BL165" s="5"/>
      <c r="BN165" s="5"/>
    </row>
    <row r="166" spans="1:66" ht="12" customHeight="1">
      <c r="A166" s="2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15"/>
      <c r="Q166" s="15"/>
      <c r="R166" s="9"/>
      <c r="S166" s="13"/>
      <c r="T166" s="9"/>
      <c r="U166" s="9"/>
      <c r="V166" s="9"/>
      <c r="W166" s="9"/>
      <c r="Y166" s="2"/>
      <c r="Z166" s="2"/>
      <c r="AA166" s="14"/>
      <c r="AB166" s="9"/>
      <c r="AC166" s="9"/>
      <c r="AD166" s="9"/>
      <c r="AE166" s="11"/>
      <c r="AF166" s="2"/>
      <c r="AG166" s="9"/>
      <c r="AT166" s="5"/>
      <c r="AV166" s="5"/>
      <c r="BL166" s="5"/>
      <c r="BN166" s="5"/>
    </row>
    <row r="167" spans="1:66" ht="12" customHeight="1">
      <c r="A167" s="2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15"/>
      <c r="Q167" s="15"/>
      <c r="R167" s="9"/>
      <c r="S167" s="13"/>
      <c r="T167" s="9"/>
      <c r="U167" s="9"/>
      <c r="V167" s="9"/>
      <c r="W167" s="9"/>
      <c r="Y167" s="2"/>
      <c r="Z167" s="2"/>
      <c r="AA167" s="14"/>
      <c r="AB167" s="9"/>
      <c r="AC167" s="9"/>
      <c r="AD167" s="9"/>
      <c r="AE167" s="11"/>
      <c r="AF167" s="2"/>
      <c r="AG167" s="9"/>
      <c r="AT167" s="5"/>
      <c r="AV167" s="5"/>
      <c r="BL167" s="5"/>
      <c r="BN167" s="5"/>
    </row>
    <row r="168" spans="1:66" ht="12" customHeight="1">
      <c r="A168" s="2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15"/>
      <c r="Q168" s="15"/>
      <c r="R168" s="9"/>
      <c r="S168" s="13"/>
      <c r="T168" s="9"/>
      <c r="U168" s="9"/>
      <c r="V168" s="9"/>
      <c r="W168" s="9"/>
      <c r="Y168" s="2"/>
      <c r="Z168" s="2"/>
      <c r="AA168" s="2"/>
      <c r="AB168" s="9"/>
      <c r="AC168" s="9"/>
      <c r="AD168" s="9"/>
      <c r="AE168" s="11"/>
      <c r="AF168" s="2"/>
      <c r="AG168" s="9"/>
      <c r="AV168" s="5"/>
      <c r="BN168" s="5"/>
    </row>
    <row r="169" spans="1:66" ht="12" customHeight="1">
      <c r="A169" s="2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15"/>
      <c r="Q169" s="15"/>
      <c r="R169" s="9"/>
      <c r="S169" s="13"/>
      <c r="T169" s="9"/>
      <c r="U169" s="9"/>
      <c r="V169" s="9"/>
      <c r="W169" s="9"/>
      <c r="Y169" s="2"/>
      <c r="Z169" s="2"/>
      <c r="AA169" s="2"/>
      <c r="AB169" s="9"/>
      <c r="AC169" s="9"/>
      <c r="AD169" s="9"/>
      <c r="AE169" s="11"/>
      <c r="AF169" s="2"/>
      <c r="AG169" s="9"/>
      <c r="AV169" s="5"/>
      <c r="BN169" s="5"/>
    </row>
    <row r="170" spans="1:66" ht="12" customHeight="1">
      <c r="A170" s="2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15"/>
      <c r="Q170" s="15"/>
      <c r="R170" s="9"/>
      <c r="S170" s="13"/>
      <c r="T170" s="9"/>
      <c r="U170" s="9"/>
      <c r="V170" s="9"/>
      <c r="W170" s="9"/>
      <c r="Y170" s="2"/>
      <c r="Z170" s="2"/>
      <c r="AA170" s="2"/>
      <c r="AB170" s="9"/>
      <c r="AC170" s="9"/>
      <c r="AD170" s="9"/>
      <c r="AE170" s="11"/>
      <c r="AF170" s="2"/>
      <c r="AG170" s="9"/>
      <c r="AV170" s="5"/>
      <c r="BN170" s="5"/>
    </row>
    <row r="171" spans="1:66" ht="12" customHeight="1">
      <c r="A171" s="2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15"/>
      <c r="Q171" s="15"/>
      <c r="R171" s="9"/>
      <c r="S171" s="13"/>
      <c r="T171" s="9"/>
      <c r="U171" s="9"/>
      <c r="V171" s="9"/>
      <c r="W171" s="9"/>
      <c r="Y171" s="2"/>
      <c r="Z171" s="2"/>
      <c r="AA171" s="2"/>
      <c r="AB171" s="9"/>
      <c r="AC171" s="9"/>
      <c r="AD171" s="9"/>
      <c r="AE171" s="11"/>
      <c r="AF171" s="2"/>
      <c r="AG171" s="9"/>
      <c r="AV171" s="5"/>
      <c r="BN171" s="5"/>
    </row>
    <row r="172" spans="1:66" ht="12" customHeight="1">
      <c r="A172" s="2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15"/>
      <c r="Q172" s="15"/>
      <c r="R172" s="9"/>
      <c r="S172" s="13"/>
      <c r="T172" s="9"/>
      <c r="U172" s="9"/>
      <c r="V172" s="9"/>
      <c r="W172" s="9"/>
      <c r="Y172" s="2"/>
      <c r="Z172" s="2"/>
      <c r="AA172" s="2"/>
      <c r="AB172" s="9"/>
      <c r="AC172" s="9"/>
      <c r="AD172" s="9"/>
      <c r="AE172" s="11"/>
      <c r="AF172" s="2"/>
      <c r="AG172" s="9"/>
      <c r="AV172" s="5"/>
      <c r="BN172" s="5"/>
    </row>
    <row r="173" spans="1:66" ht="12" customHeight="1">
      <c r="A173" s="2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15"/>
      <c r="Q173" s="15"/>
      <c r="R173" s="9"/>
      <c r="S173" s="13"/>
      <c r="T173" s="9"/>
      <c r="U173" s="9"/>
      <c r="V173" s="9"/>
      <c r="W173" s="9"/>
      <c r="Y173" s="2"/>
      <c r="Z173" s="2"/>
      <c r="AA173" s="2"/>
      <c r="AB173" s="9"/>
      <c r="AC173" s="9"/>
      <c r="AD173" s="9"/>
      <c r="AE173" s="11"/>
      <c r="AF173" s="2"/>
      <c r="AG173" s="9"/>
      <c r="AV173" s="5"/>
      <c r="BN173" s="5"/>
    </row>
    <row r="174" spans="1:66" ht="12" customHeight="1">
      <c r="A174" s="2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15"/>
      <c r="Q174" s="15"/>
      <c r="R174" s="9"/>
      <c r="S174" s="13"/>
      <c r="T174" s="9"/>
      <c r="U174" s="9"/>
      <c r="V174" s="9"/>
      <c r="W174" s="9"/>
      <c r="Y174" s="2"/>
      <c r="Z174" s="2"/>
      <c r="AA174" s="2"/>
      <c r="AB174" s="9"/>
      <c r="AC174" s="9"/>
      <c r="AD174" s="9"/>
      <c r="AE174" s="11"/>
      <c r="AF174" s="2"/>
      <c r="AG174" s="9"/>
      <c r="AV174" s="5"/>
      <c r="BN174" s="5"/>
    </row>
    <row r="175" spans="1:66" ht="12" customHeight="1">
      <c r="A175" s="2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15"/>
      <c r="Q175" s="15"/>
      <c r="R175" s="9"/>
      <c r="S175" s="13"/>
      <c r="T175" s="9"/>
      <c r="U175" s="9"/>
      <c r="V175" s="9"/>
      <c r="W175" s="9"/>
      <c r="Y175" s="2"/>
      <c r="Z175" s="2"/>
      <c r="AA175" s="2"/>
      <c r="AB175" s="9"/>
      <c r="AC175" s="9"/>
      <c r="AD175" s="9"/>
      <c r="AE175" s="11"/>
      <c r="AF175" s="2"/>
      <c r="AG175" s="9"/>
      <c r="AV175" s="5"/>
      <c r="BN175" s="5"/>
    </row>
    <row r="176" spans="1:66" ht="12" customHeight="1">
      <c r="A176" s="2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15"/>
      <c r="Q176" s="15"/>
      <c r="R176" s="9"/>
      <c r="S176" s="13"/>
      <c r="T176" s="9"/>
      <c r="U176" s="9"/>
      <c r="V176" s="9"/>
      <c r="W176" s="9"/>
      <c r="Y176" s="2"/>
      <c r="Z176" s="2"/>
      <c r="AA176" s="2"/>
      <c r="AB176" s="9"/>
      <c r="AC176" s="9"/>
      <c r="AD176" s="9"/>
      <c r="AE176" s="11"/>
      <c r="AF176" s="2"/>
      <c r="AG176" s="9"/>
      <c r="AV176" s="5"/>
      <c r="BN176" s="5"/>
    </row>
    <row r="177" spans="1:66" ht="12" customHeight="1">
      <c r="A177" s="2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15"/>
      <c r="Q177" s="15"/>
      <c r="R177" s="9"/>
      <c r="S177" s="13"/>
      <c r="T177" s="9"/>
      <c r="U177" s="9"/>
      <c r="V177" s="9"/>
      <c r="W177" s="9"/>
      <c r="Y177" s="2"/>
      <c r="Z177" s="14"/>
      <c r="AA177" s="2"/>
      <c r="AB177" s="9"/>
      <c r="AC177" s="9"/>
      <c r="AD177" s="9"/>
      <c r="AE177" s="11"/>
      <c r="AF177" s="2"/>
      <c r="AG177" s="9"/>
      <c r="AV177" s="5"/>
      <c r="BN177" s="5"/>
    </row>
    <row r="178" spans="1:66" ht="12" customHeight="1">
      <c r="A178" s="2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15"/>
      <c r="Q178" s="15"/>
      <c r="R178" s="9"/>
      <c r="S178" s="13"/>
      <c r="T178" s="9"/>
      <c r="U178" s="9"/>
      <c r="V178" s="9"/>
      <c r="W178" s="9"/>
      <c r="Y178" s="2"/>
      <c r="Z178" s="14"/>
      <c r="AA178" s="2"/>
      <c r="AB178" s="9"/>
      <c r="AC178" s="9"/>
      <c r="AD178" s="9"/>
      <c r="AE178" s="11"/>
      <c r="AF178" s="2"/>
      <c r="AG178" s="9"/>
      <c r="AV178" s="5"/>
      <c r="BN178" s="5"/>
    </row>
    <row r="179" spans="1:66" ht="12" customHeight="1">
      <c r="A179" s="2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15"/>
      <c r="Q179" s="15"/>
      <c r="R179" s="9"/>
      <c r="S179" s="13"/>
      <c r="T179" s="9"/>
      <c r="U179" s="9"/>
      <c r="V179" s="9"/>
      <c r="W179" s="9"/>
      <c r="Y179" s="2"/>
      <c r="Z179" s="2"/>
      <c r="AA179" s="2"/>
      <c r="AB179" s="9"/>
      <c r="AC179" s="9"/>
      <c r="AD179" s="9"/>
      <c r="AE179" s="11"/>
      <c r="AF179" s="2"/>
      <c r="AG179" s="9"/>
      <c r="AV179" s="5"/>
      <c r="BN179" s="5"/>
    </row>
    <row r="180" spans="1:66" ht="12" customHeight="1">
      <c r="A180" s="2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15"/>
      <c r="Q180" s="15"/>
      <c r="R180" s="9"/>
      <c r="S180" s="13"/>
      <c r="T180" s="9"/>
      <c r="U180" s="9"/>
      <c r="V180" s="9"/>
      <c r="W180" s="9"/>
      <c r="Y180" s="2"/>
      <c r="Z180" s="2"/>
      <c r="AA180" s="2"/>
      <c r="AB180" s="9"/>
      <c r="AC180" s="9"/>
      <c r="AD180" s="9"/>
      <c r="AE180" s="11"/>
      <c r="AF180" s="2"/>
      <c r="AG180" s="9"/>
      <c r="AV180" s="5"/>
      <c r="BN180" s="5"/>
    </row>
    <row r="181" spans="1:66" ht="12" customHeight="1">
      <c r="A181" s="2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15"/>
      <c r="Q181" s="15"/>
      <c r="R181" s="9"/>
      <c r="S181" s="13"/>
      <c r="T181" s="9"/>
      <c r="U181" s="9"/>
      <c r="V181" s="9"/>
      <c r="W181" s="9"/>
      <c r="Y181" s="2"/>
      <c r="Z181" s="2"/>
      <c r="AA181" s="2"/>
      <c r="AB181" s="9"/>
      <c r="AC181" s="9"/>
      <c r="AD181" s="9"/>
      <c r="AE181" s="11"/>
      <c r="AF181" s="2"/>
      <c r="AG181" s="9"/>
      <c r="AV181" s="5"/>
      <c r="BN181" s="5"/>
    </row>
    <row r="182" spans="1:66" ht="12" customHeight="1">
      <c r="A182" s="2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15"/>
      <c r="Q182" s="15"/>
      <c r="R182" s="9"/>
      <c r="S182" s="13"/>
      <c r="T182" s="9"/>
      <c r="U182" s="9"/>
      <c r="V182" s="9"/>
      <c r="W182" s="9"/>
      <c r="Y182" s="2"/>
      <c r="Z182" s="2"/>
      <c r="AA182" s="14"/>
      <c r="AB182" s="9"/>
      <c r="AC182" s="9"/>
      <c r="AD182" s="9"/>
      <c r="AE182" s="11"/>
      <c r="AF182" s="2"/>
      <c r="AG182" s="9"/>
      <c r="AT182" s="5"/>
      <c r="AV182" s="5"/>
      <c r="BL182" s="5"/>
      <c r="BN182" s="5"/>
    </row>
    <row r="183" spans="1:66" ht="12" customHeight="1">
      <c r="A183" s="2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15"/>
      <c r="Q183" s="15"/>
      <c r="R183" s="9"/>
      <c r="S183" s="13"/>
      <c r="T183" s="9"/>
      <c r="U183" s="9"/>
      <c r="V183" s="9"/>
      <c r="W183" s="9"/>
      <c r="Y183" s="2"/>
      <c r="Z183" s="2"/>
      <c r="AA183" s="14"/>
      <c r="AB183" s="9"/>
      <c r="AC183" s="9"/>
      <c r="AD183" s="9"/>
      <c r="AE183" s="11"/>
      <c r="AF183" s="2"/>
      <c r="AG183" s="9"/>
      <c r="AT183" s="5"/>
      <c r="AV183" s="5"/>
      <c r="BL183" s="5"/>
      <c r="BN183" s="5"/>
    </row>
    <row r="184" spans="1:66" ht="12" customHeight="1">
      <c r="A184" s="2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15"/>
      <c r="Q184" s="15"/>
      <c r="R184" s="9"/>
      <c r="S184" s="13"/>
      <c r="T184" s="9"/>
      <c r="U184" s="9"/>
      <c r="V184" s="9"/>
      <c r="W184" s="9"/>
      <c r="Y184" s="2"/>
      <c r="Z184" s="2"/>
      <c r="AA184" s="14"/>
      <c r="AB184" s="9"/>
      <c r="AC184" s="9"/>
      <c r="AD184" s="9"/>
      <c r="AE184" s="11"/>
      <c r="AF184" s="2"/>
      <c r="AG184" s="9"/>
      <c r="AT184" s="5"/>
      <c r="AV184" s="5"/>
      <c r="BL184" s="5"/>
      <c r="BN184" s="5"/>
    </row>
    <row r="185" spans="1:66" ht="12" customHeight="1">
      <c r="A185" s="2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15"/>
      <c r="Q185" s="15"/>
      <c r="R185" s="9"/>
      <c r="S185" s="13"/>
      <c r="T185" s="9"/>
      <c r="U185" s="9"/>
      <c r="V185" s="9"/>
      <c r="W185" s="9"/>
      <c r="Y185" s="2"/>
      <c r="Z185" s="2"/>
      <c r="AA185" s="14"/>
      <c r="AB185" s="9"/>
      <c r="AC185" s="9"/>
      <c r="AD185" s="9"/>
      <c r="AE185" s="11"/>
      <c r="AF185" s="2"/>
      <c r="AG185" s="9"/>
      <c r="AT185" s="5"/>
      <c r="AV185" s="5"/>
      <c r="BL185" s="5"/>
      <c r="BN185" s="5"/>
    </row>
    <row r="186" spans="1:66" ht="12" customHeight="1">
      <c r="A186" s="2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15"/>
      <c r="Q186" s="15"/>
      <c r="R186" s="9"/>
      <c r="S186" s="13"/>
      <c r="T186" s="9"/>
      <c r="U186" s="9"/>
      <c r="V186" s="9"/>
      <c r="W186" s="9"/>
      <c r="Y186" s="2"/>
      <c r="Z186" s="2"/>
      <c r="AA186" s="14"/>
      <c r="AB186" s="9"/>
      <c r="AC186" s="9"/>
      <c r="AD186" s="9"/>
      <c r="AE186" s="11"/>
      <c r="AF186" s="2"/>
      <c r="AG186" s="9"/>
      <c r="AT186" s="5"/>
      <c r="AV186" s="5"/>
      <c r="BL186" s="5"/>
      <c r="BN186" s="5"/>
    </row>
    <row r="187" spans="1:66" ht="12" customHeight="1">
      <c r="A187" s="2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15"/>
      <c r="Q187" s="15"/>
      <c r="R187" s="9"/>
      <c r="S187" s="13"/>
      <c r="T187" s="9"/>
      <c r="U187" s="9"/>
      <c r="V187" s="9"/>
      <c r="W187" s="9"/>
      <c r="Y187" s="2"/>
      <c r="Z187" s="2"/>
      <c r="AA187" s="14"/>
      <c r="AB187" s="9"/>
      <c r="AC187" s="9"/>
      <c r="AD187" s="9"/>
      <c r="AE187" s="11"/>
      <c r="AF187" s="2"/>
      <c r="AG187" s="9"/>
      <c r="AT187" s="5"/>
      <c r="AV187" s="5"/>
      <c r="BL187" s="5"/>
      <c r="BN187" s="5"/>
    </row>
    <row r="188" spans="1:66" ht="12" customHeight="1">
      <c r="A188" s="2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15"/>
      <c r="Q188" s="15"/>
      <c r="R188" s="9"/>
      <c r="S188" s="13"/>
      <c r="T188" s="9"/>
      <c r="U188" s="9"/>
      <c r="V188" s="9"/>
      <c r="W188" s="9"/>
      <c r="Y188" s="2"/>
      <c r="Z188" s="2"/>
      <c r="AA188" s="14"/>
      <c r="AB188" s="9"/>
      <c r="AC188" s="9"/>
      <c r="AD188" s="9"/>
      <c r="AE188" s="11"/>
      <c r="AF188" s="2"/>
      <c r="AG188" s="9"/>
      <c r="AT188" s="5"/>
      <c r="AV188" s="5"/>
      <c r="BL188" s="5"/>
      <c r="BN188" s="5"/>
    </row>
    <row r="189" spans="1:66" ht="12" customHeight="1">
      <c r="A189" s="2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15"/>
      <c r="Q189" s="15"/>
      <c r="R189" s="9"/>
      <c r="S189" s="13"/>
      <c r="T189" s="9"/>
      <c r="U189" s="9"/>
      <c r="V189" s="9"/>
      <c r="W189" s="9"/>
      <c r="Y189" s="2"/>
      <c r="Z189" s="2"/>
      <c r="AA189" s="14"/>
      <c r="AB189" s="9"/>
      <c r="AC189" s="9"/>
      <c r="AD189" s="9"/>
      <c r="AE189" s="11"/>
      <c r="AF189" s="2"/>
      <c r="AG189" s="9"/>
      <c r="AT189" s="5"/>
      <c r="AV189" s="5"/>
      <c r="BL189" s="5"/>
      <c r="BN189" s="5"/>
    </row>
    <row r="190" spans="1:66" ht="12" customHeight="1">
      <c r="A190" s="2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15"/>
      <c r="Q190" s="15"/>
      <c r="R190" s="9"/>
      <c r="S190" s="13"/>
      <c r="T190" s="9"/>
      <c r="U190" s="9"/>
      <c r="V190" s="9"/>
      <c r="W190" s="9"/>
      <c r="Y190" s="2"/>
      <c r="Z190" s="2"/>
      <c r="AA190" s="14"/>
      <c r="AB190" s="9"/>
      <c r="AC190" s="9"/>
      <c r="AD190" s="9"/>
      <c r="AE190" s="11"/>
      <c r="AF190" s="2"/>
      <c r="AG190" s="9"/>
      <c r="AT190" s="5"/>
      <c r="AV190" s="5"/>
      <c r="BL190" s="5"/>
      <c r="BN190" s="5"/>
    </row>
    <row r="191" spans="1:66" ht="12" customHeight="1">
      <c r="A191" s="2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15"/>
      <c r="Q191" s="15"/>
      <c r="R191" s="9"/>
      <c r="S191" s="13"/>
      <c r="T191" s="9"/>
      <c r="U191" s="9"/>
      <c r="V191" s="9"/>
      <c r="W191" s="9"/>
      <c r="Y191" s="2"/>
      <c r="Z191" s="2"/>
      <c r="AA191" s="14"/>
      <c r="AB191" s="9"/>
      <c r="AC191" s="9"/>
      <c r="AD191" s="9"/>
      <c r="AE191" s="11"/>
      <c r="AF191" s="2"/>
      <c r="AG191" s="9"/>
      <c r="AT191" s="5"/>
      <c r="AV191" s="5"/>
      <c r="BL191" s="5"/>
      <c r="BN191" s="5"/>
    </row>
    <row r="192" spans="1:66" ht="12" customHeight="1">
      <c r="A192" s="2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15"/>
      <c r="Q192" s="15"/>
      <c r="R192" s="9"/>
      <c r="S192" s="13"/>
      <c r="T192" s="9"/>
      <c r="U192" s="9"/>
      <c r="V192" s="9"/>
      <c r="W192" s="9"/>
      <c r="Y192" s="2"/>
      <c r="Z192" s="2"/>
      <c r="AA192" s="2"/>
      <c r="AB192" s="9"/>
      <c r="AC192" s="9"/>
      <c r="AD192" s="9"/>
      <c r="AE192" s="11"/>
      <c r="AF192" s="2"/>
      <c r="AG192" s="9"/>
      <c r="AV192" s="5"/>
      <c r="BN192" s="5"/>
    </row>
    <row r="193" spans="1:66" ht="12" customHeight="1">
      <c r="A193" s="2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15"/>
      <c r="Q193" s="15"/>
      <c r="R193" s="9"/>
      <c r="S193" s="13"/>
      <c r="T193" s="9"/>
      <c r="U193" s="9"/>
      <c r="V193" s="9"/>
      <c r="W193" s="9"/>
      <c r="Y193" s="2"/>
      <c r="Z193" s="2"/>
      <c r="AA193" s="2"/>
      <c r="AB193" s="9"/>
      <c r="AC193" s="9"/>
      <c r="AD193" s="9"/>
      <c r="AE193" s="11"/>
      <c r="AF193" s="2"/>
      <c r="AG193" s="9"/>
      <c r="AV193" s="5"/>
      <c r="BN193" s="5"/>
    </row>
    <row r="194" spans="1:66" ht="12" customHeight="1">
      <c r="A194" s="2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15"/>
      <c r="Q194" s="15"/>
      <c r="R194" s="9"/>
      <c r="S194" s="13"/>
      <c r="T194" s="9"/>
      <c r="U194" s="9"/>
      <c r="V194" s="9"/>
      <c r="W194" s="9"/>
      <c r="Y194" s="2"/>
      <c r="Z194" s="2"/>
      <c r="AA194" s="2"/>
      <c r="AB194" s="9"/>
      <c r="AC194" s="9"/>
      <c r="AD194" s="9"/>
      <c r="AE194" s="11"/>
      <c r="AF194" s="2"/>
      <c r="AG194" s="9"/>
      <c r="AV194" s="5"/>
      <c r="BN194" s="5"/>
    </row>
    <row r="195" spans="1:66" ht="12" customHeight="1">
      <c r="A195" s="2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15"/>
      <c r="Q195" s="15"/>
      <c r="R195" s="9"/>
      <c r="S195" s="13"/>
      <c r="T195" s="9"/>
      <c r="U195" s="9"/>
      <c r="V195" s="9"/>
      <c r="W195" s="9"/>
      <c r="Y195" s="2"/>
      <c r="Z195" s="14"/>
      <c r="AA195" s="2"/>
      <c r="AB195" s="9"/>
      <c r="AC195" s="9"/>
      <c r="AD195" s="9"/>
      <c r="AE195" s="11"/>
      <c r="AF195" s="2"/>
      <c r="AG195" s="9"/>
      <c r="AV195" s="5"/>
      <c r="BN195" s="5"/>
    </row>
    <row r="196" spans="1:66" ht="12" customHeight="1">
      <c r="A196" s="2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15"/>
      <c r="Q196" s="15"/>
      <c r="R196" s="9"/>
      <c r="S196" s="13"/>
      <c r="T196" s="9"/>
      <c r="U196" s="9"/>
      <c r="V196" s="9"/>
      <c r="W196" s="9"/>
      <c r="Y196" s="2"/>
      <c r="Z196" s="14"/>
      <c r="AA196" s="2"/>
      <c r="AB196" s="9"/>
      <c r="AC196" s="9"/>
      <c r="AD196" s="9"/>
      <c r="AE196" s="11"/>
      <c r="AF196" s="2"/>
      <c r="AG196" s="9"/>
      <c r="AV196" s="5"/>
      <c r="BN196" s="5"/>
    </row>
    <row r="197" spans="1:66" ht="12" customHeight="1">
      <c r="A197" s="2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15"/>
      <c r="Q197" s="15"/>
      <c r="R197" s="9"/>
      <c r="S197" s="13"/>
      <c r="T197" s="9"/>
      <c r="U197" s="9"/>
      <c r="V197" s="9"/>
      <c r="W197" s="9"/>
      <c r="Y197" s="2"/>
      <c r="Z197" s="14"/>
      <c r="AA197" s="2"/>
      <c r="AB197" s="9"/>
      <c r="AC197" s="9"/>
      <c r="AD197" s="9"/>
      <c r="AE197" s="11"/>
      <c r="AF197" s="2"/>
      <c r="AG197" s="9"/>
      <c r="AV197" s="5"/>
      <c r="BN197" s="5"/>
    </row>
    <row r="198" spans="1:66" ht="12" customHeight="1">
      <c r="A198" s="2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15"/>
      <c r="Q198" s="15"/>
      <c r="R198" s="9"/>
      <c r="S198" s="13"/>
      <c r="T198" s="9"/>
      <c r="U198" s="9"/>
      <c r="V198" s="9"/>
      <c r="W198" s="9"/>
      <c r="Y198" s="2"/>
      <c r="Z198" s="14"/>
      <c r="AA198" s="2"/>
      <c r="AB198" s="9"/>
      <c r="AC198" s="9"/>
      <c r="AD198" s="9"/>
      <c r="AE198" s="11"/>
      <c r="AF198" s="2"/>
      <c r="AG198" s="9"/>
      <c r="AV198" s="5"/>
      <c r="BN198" s="5"/>
    </row>
    <row r="199" spans="1:66" ht="12" customHeight="1">
      <c r="A199" s="2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15"/>
      <c r="Q199" s="15"/>
      <c r="R199" s="9"/>
      <c r="S199" s="13"/>
      <c r="T199" s="9"/>
      <c r="U199" s="9"/>
      <c r="V199" s="9"/>
      <c r="W199" s="9"/>
      <c r="Y199" s="2"/>
      <c r="Z199" s="14"/>
      <c r="AA199" s="2"/>
      <c r="AB199" s="9"/>
      <c r="AC199" s="9"/>
      <c r="AD199" s="9"/>
      <c r="AE199" s="11"/>
      <c r="AF199" s="2"/>
      <c r="AG199" s="9"/>
      <c r="AV199" s="5"/>
      <c r="BN199" s="5"/>
    </row>
    <row r="200" spans="1:66" ht="12" customHeight="1">
      <c r="A200" s="2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15"/>
      <c r="Q200" s="15"/>
      <c r="R200" s="9"/>
      <c r="S200" s="13"/>
      <c r="T200" s="9"/>
      <c r="U200" s="9"/>
      <c r="V200" s="9"/>
      <c r="W200" s="9"/>
      <c r="Y200" s="2"/>
      <c r="Z200" s="14"/>
      <c r="AA200" s="2"/>
      <c r="AB200" s="9"/>
      <c r="AC200" s="9"/>
      <c r="AD200" s="9"/>
      <c r="AE200" s="11"/>
      <c r="AF200" s="2"/>
      <c r="AG200" s="9"/>
      <c r="AV200" s="5"/>
      <c r="BN200" s="5"/>
    </row>
    <row r="201" spans="1:66" ht="12" customHeight="1">
      <c r="A201" s="2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15"/>
      <c r="Q201" s="15"/>
      <c r="R201" s="9"/>
      <c r="S201" s="13"/>
      <c r="T201" s="9"/>
      <c r="U201" s="9"/>
      <c r="V201" s="9"/>
      <c r="W201" s="9"/>
      <c r="Y201" s="2"/>
      <c r="Z201" s="14"/>
      <c r="AA201" s="2"/>
      <c r="AB201" s="9"/>
      <c r="AC201" s="9"/>
      <c r="AD201" s="9"/>
      <c r="AE201" s="11"/>
      <c r="AF201" s="2"/>
      <c r="AG201" s="9"/>
      <c r="AV201" s="5"/>
      <c r="BN201" s="5"/>
    </row>
    <row r="202" spans="1:66" ht="12" customHeight="1">
      <c r="A202" s="2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15"/>
      <c r="Q202" s="15"/>
      <c r="R202" s="9"/>
      <c r="S202" s="13"/>
      <c r="T202" s="9"/>
      <c r="U202" s="9"/>
      <c r="V202" s="9"/>
      <c r="W202" s="9"/>
      <c r="Y202" s="2"/>
      <c r="Z202" s="14"/>
      <c r="AA202" s="2"/>
      <c r="AB202" s="9"/>
      <c r="AC202" s="9"/>
      <c r="AD202" s="9"/>
      <c r="AE202" s="11"/>
      <c r="AF202" s="2"/>
      <c r="AG202" s="9"/>
      <c r="AV202" s="5"/>
      <c r="BN202" s="5"/>
    </row>
    <row r="203" spans="1:66" ht="12" customHeight="1">
      <c r="A203" s="2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15"/>
      <c r="Q203" s="15"/>
      <c r="R203" s="9"/>
      <c r="S203" s="13"/>
      <c r="T203" s="9"/>
      <c r="U203" s="9"/>
      <c r="V203" s="9"/>
      <c r="W203" s="9"/>
      <c r="Y203" s="2"/>
      <c r="Z203" s="14"/>
      <c r="AA203" s="2"/>
      <c r="AB203" s="9"/>
      <c r="AC203" s="9"/>
      <c r="AD203" s="9"/>
      <c r="AE203" s="11"/>
      <c r="AF203" s="2"/>
      <c r="AG203" s="9"/>
      <c r="AV203" s="5"/>
      <c r="BN203" s="5"/>
    </row>
    <row r="204" spans="1:66" ht="12" customHeight="1">
      <c r="A204" s="2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15"/>
      <c r="Q204" s="15"/>
      <c r="R204" s="9"/>
      <c r="S204" s="13"/>
      <c r="T204" s="9"/>
      <c r="U204" s="9"/>
      <c r="V204" s="9"/>
      <c r="W204" s="9"/>
      <c r="Y204" s="2"/>
      <c r="Z204" s="14"/>
      <c r="AA204" s="2"/>
      <c r="AB204" s="9"/>
      <c r="AC204" s="9"/>
      <c r="AD204" s="9"/>
      <c r="AE204" s="11"/>
      <c r="AF204" s="2"/>
      <c r="AG204" s="9"/>
      <c r="AV204" s="5"/>
      <c r="BN204" s="5"/>
    </row>
    <row r="205" spans="1:66" ht="12" customHeight="1">
      <c r="A205" s="2"/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15"/>
      <c r="Q205" s="15"/>
      <c r="R205" s="9"/>
      <c r="S205" s="13"/>
      <c r="T205" s="9"/>
      <c r="U205" s="9"/>
      <c r="V205" s="9"/>
      <c r="W205" s="9"/>
      <c r="Y205" s="2"/>
      <c r="Z205" s="14"/>
      <c r="AA205" s="2"/>
      <c r="AB205" s="9"/>
      <c r="AC205" s="9"/>
      <c r="AD205" s="9"/>
      <c r="AE205" s="11"/>
      <c r="AF205" s="2"/>
      <c r="AG205" s="9"/>
      <c r="AV205" s="5"/>
      <c r="BN205" s="5"/>
    </row>
    <row r="206" spans="1:66" ht="12" customHeight="1">
      <c r="A206" s="2"/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15"/>
      <c r="Q206" s="15"/>
      <c r="R206" s="9"/>
      <c r="S206" s="13"/>
      <c r="T206" s="9"/>
      <c r="U206" s="9"/>
      <c r="V206" s="9"/>
      <c r="W206" s="9"/>
      <c r="Y206" s="2"/>
      <c r="Z206" s="14"/>
      <c r="AA206" s="2"/>
      <c r="AB206" s="9"/>
      <c r="AC206" s="9"/>
      <c r="AD206" s="9"/>
      <c r="AE206" s="11"/>
      <c r="AF206" s="2"/>
      <c r="AG206" s="9"/>
      <c r="AV206" s="5"/>
      <c r="BN206" s="5"/>
    </row>
    <row r="207" spans="1:66" ht="12" customHeight="1">
      <c r="A207" s="2"/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15"/>
      <c r="Q207" s="15"/>
      <c r="R207" s="9"/>
      <c r="S207" s="13"/>
      <c r="T207" s="9"/>
      <c r="U207" s="9"/>
      <c r="V207" s="9"/>
      <c r="W207" s="9"/>
      <c r="Y207" s="2"/>
      <c r="Z207" s="14"/>
      <c r="AA207" s="2"/>
      <c r="AB207" s="9"/>
      <c r="AC207" s="9"/>
      <c r="AD207" s="9"/>
      <c r="AE207" s="11"/>
      <c r="AF207" s="2"/>
      <c r="AG207" s="9"/>
      <c r="AV207" s="5"/>
      <c r="BN207" s="5"/>
    </row>
    <row r="208" spans="1:66" ht="12" customHeight="1">
      <c r="A208" s="2"/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15"/>
      <c r="Q208" s="15"/>
      <c r="R208" s="9"/>
      <c r="S208" s="13"/>
      <c r="T208" s="9"/>
      <c r="U208" s="9"/>
      <c r="V208" s="9"/>
      <c r="W208" s="9"/>
      <c r="Y208" s="2"/>
      <c r="Z208" s="14"/>
      <c r="AA208" s="2"/>
      <c r="AB208" s="9"/>
      <c r="AC208" s="9"/>
      <c r="AD208" s="9"/>
      <c r="AE208" s="11"/>
      <c r="AF208" s="2"/>
      <c r="AG208" s="9"/>
      <c r="AV208" s="5"/>
      <c r="BN208" s="5"/>
    </row>
    <row r="209" spans="1:66" ht="12" customHeight="1">
      <c r="A209" s="2"/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15"/>
      <c r="Q209" s="15"/>
      <c r="R209" s="9"/>
      <c r="S209" s="13"/>
      <c r="T209" s="9"/>
      <c r="U209" s="9"/>
      <c r="V209" s="9"/>
      <c r="W209" s="9"/>
      <c r="Y209" s="2"/>
      <c r="Z209" s="14"/>
      <c r="AA209" s="2"/>
      <c r="AB209" s="9"/>
      <c r="AC209" s="9"/>
      <c r="AD209" s="9"/>
      <c r="AE209" s="11"/>
      <c r="AF209" s="2"/>
      <c r="AG209" s="9"/>
      <c r="AV209" s="5"/>
      <c r="BN209" s="5"/>
    </row>
    <row r="210" spans="1:66" ht="12" customHeight="1">
      <c r="A210" s="2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15"/>
      <c r="Q210" s="15"/>
      <c r="R210" s="9"/>
      <c r="S210" s="13"/>
      <c r="T210" s="9"/>
      <c r="U210" s="9"/>
      <c r="V210" s="9"/>
      <c r="W210" s="9"/>
      <c r="Y210" s="2"/>
      <c r="Z210" s="14"/>
      <c r="AA210" s="2"/>
      <c r="AB210" s="9"/>
      <c r="AC210" s="9"/>
      <c r="AD210" s="9"/>
      <c r="AE210" s="11"/>
      <c r="AF210" s="2"/>
      <c r="AG210" s="9"/>
      <c r="AV210" s="5"/>
      <c r="BN210" s="5"/>
    </row>
    <row r="211" spans="1:66" ht="12" customHeight="1">
      <c r="A211" s="2"/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15"/>
      <c r="Q211" s="15"/>
      <c r="R211" s="9"/>
      <c r="S211" s="13"/>
      <c r="T211" s="9"/>
      <c r="U211" s="9"/>
      <c r="V211" s="9"/>
      <c r="W211" s="9"/>
      <c r="Y211" s="2"/>
      <c r="Z211" s="14"/>
      <c r="AA211" s="2"/>
      <c r="AB211" s="9"/>
      <c r="AC211" s="9"/>
      <c r="AD211" s="9"/>
      <c r="AE211" s="11"/>
      <c r="AF211" s="2"/>
      <c r="AG211" s="9"/>
      <c r="AV211" s="5"/>
      <c r="BN211" s="5"/>
    </row>
    <row r="212" spans="1:66" ht="12" customHeight="1">
      <c r="A212" s="2"/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15"/>
      <c r="Q212" s="15"/>
      <c r="R212" s="9"/>
      <c r="S212" s="13"/>
      <c r="T212" s="9"/>
      <c r="U212" s="9"/>
      <c r="V212" s="9"/>
      <c r="W212" s="9"/>
      <c r="Y212" s="2"/>
      <c r="Z212" s="14"/>
      <c r="AA212" s="2"/>
      <c r="AB212" s="9"/>
      <c r="AC212" s="9"/>
      <c r="AD212" s="9"/>
      <c r="AE212" s="11"/>
      <c r="AF212" s="2"/>
      <c r="AG212" s="9"/>
      <c r="AV212" s="5"/>
      <c r="BN212" s="5"/>
    </row>
    <row r="213" spans="1:66" ht="12" customHeight="1">
      <c r="A213" s="2"/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15"/>
      <c r="Q213" s="15"/>
      <c r="R213" s="9"/>
      <c r="S213" s="13"/>
      <c r="T213" s="9"/>
      <c r="U213" s="9"/>
      <c r="V213" s="9"/>
      <c r="W213" s="9"/>
      <c r="Y213" s="2"/>
      <c r="Z213" s="14"/>
      <c r="AA213" s="2"/>
      <c r="AB213" s="9"/>
      <c r="AC213" s="9"/>
      <c r="AD213" s="9"/>
      <c r="AE213" s="11"/>
      <c r="AF213" s="2"/>
      <c r="AG213" s="9"/>
      <c r="AV213" s="5"/>
      <c r="BN213" s="5"/>
    </row>
    <row r="214" spans="1:66" ht="12" customHeight="1">
      <c r="A214" s="2"/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15"/>
      <c r="Q214" s="15"/>
      <c r="R214" s="9"/>
      <c r="S214" s="13"/>
      <c r="T214" s="9"/>
      <c r="U214" s="9"/>
      <c r="V214" s="9"/>
      <c r="W214" s="9"/>
      <c r="Y214" s="2"/>
      <c r="Z214" s="14"/>
      <c r="AA214" s="2"/>
      <c r="AB214" s="9"/>
      <c r="AC214" s="9"/>
      <c r="AD214" s="9"/>
      <c r="AE214" s="11"/>
      <c r="AF214" s="2"/>
      <c r="AG214" s="9"/>
      <c r="AV214" s="5"/>
      <c r="BN214" s="5"/>
    </row>
    <row r="215" spans="1:66" ht="12" customHeight="1">
      <c r="A215" s="2"/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15"/>
      <c r="Q215" s="15"/>
      <c r="R215" s="9"/>
      <c r="S215" s="13"/>
      <c r="T215" s="9"/>
      <c r="U215" s="9"/>
      <c r="V215" s="9"/>
      <c r="W215" s="9"/>
      <c r="Y215" s="2"/>
      <c r="Z215" s="2"/>
      <c r="AA215" s="2"/>
      <c r="AB215" s="9"/>
      <c r="AC215" s="9"/>
      <c r="AD215" s="9"/>
      <c r="AE215" s="11"/>
      <c r="AF215" s="2"/>
      <c r="AG215" s="9"/>
      <c r="AV215" s="5"/>
      <c r="BN215" s="5"/>
    </row>
    <row r="216" spans="1:66" ht="12" customHeight="1">
      <c r="A216" s="2"/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15"/>
      <c r="Q216" s="15"/>
      <c r="R216" s="9"/>
      <c r="S216" s="13"/>
      <c r="T216" s="9"/>
      <c r="U216" s="9"/>
      <c r="V216" s="9"/>
      <c r="W216" s="9"/>
      <c r="Y216" s="2"/>
      <c r="Z216" s="2"/>
      <c r="AA216" s="2"/>
      <c r="AB216" s="9"/>
      <c r="AC216" s="9"/>
      <c r="AD216" s="9"/>
      <c r="AE216" s="11"/>
      <c r="AF216" s="2"/>
      <c r="AG216" s="9"/>
      <c r="AV216" s="5"/>
      <c r="BN216" s="5"/>
    </row>
    <row r="217" spans="1:66" ht="12" customHeight="1">
      <c r="A217" s="2"/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15"/>
      <c r="Q217" s="15"/>
      <c r="R217" s="9"/>
      <c r="S217" s="13"/>
      <c r="T217" s="9"/>
      <c r="U217" s="9"/>
      <c r="V217" s="9"/>
      <c r="W217" s="9"/>
      <c r="Y217" s="2"/>
      <c r="Z217" s="2"/>
      <c r="AA217" s="14"/>
      <c r="AB217" s="9"/>
      <c r="AC217" s="9"/>
      <c r="AD217" s="9"/>
      <c r="AE217" s="11"/>
      <c r="AF217" s="2"/>
      <c r="AG217" s="9"/>
      <c r="AT217" s="5"/>
      <c r="AV217" s="5"/>
      <c r="BL217" s="5"/>
      <c r="BN217" s="5"/>
    </row>
    <row r="218" spans="1:66" ht="12" customHeight="1">
      <c r="A218" s="2"/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15"/>
      <c r="Q218" s="15"/>
      <c r="R218" s="9"/>
      <c r="S218" s="13"/>
      <c r="T218" s="9"/>
      <c r="U218" s="9"/>
      <c r="V218" s="9"/>
      <c r="W218" s="9"/>
      <c r="Y218" s="2"/>
      <c r="Z218" s="2"/>
      <c r="AA218" s="14"/>
      <c r="AB218" s="9"/>
      <c r="AC218" s="9"/>
      <c r="AD218" s="9"/>
      <c r="AE218" s="11"/>
      <c r="AF218" s="2"/>
      <c r="AG218" s="9"/>
      <c r="AT218" s="5"/>
      <c r="AV218" s="5"/>
      <c r="BL218" s="5"/>
      <c r="BN218" s="5"/>
    </row>
    <row r="219" spans="1:66" ht="12" customHeight="1">
      <c r="A219" s="2"/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15"/>
      <c r="Q219" s="15"/>
      <c r="R219" s="9"/>
      <c r="S219" s="13"/>
      <c r="T219" s="9"/>
      <c r="U219" s="9"/>
      <c r="V219" s="9"/>
      <c r="W219" s="9"/>
      <c r="Y219" s="2"/>
      <c r="Z219" s="2"/>
      <c r="AA219" s="14"/>
      <c r="AB219" s="9"/>
      <c r="AC219" s="9"/>
      <c r="AD219" s="9"/>
      <c r="AE219" s="11"/>
      <c r="AF219" s="2"/>
      <c r="AG219" s="9"/>
      <c r="AT219" s="5"/>
      <c r="AV219" s="5"/>
      <c r="BL219" s="5"/>
      <c r="BN219" s="5"/>
    </row>
    <row r="220" spans="1:66" ht="12" customHeight="1">
      <c r="A220" s="2"/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15"/>
      <c r="Q220" s="15"/>
      <c r="R220" s="9"/>
      <c r="S220" s="13"/>
      <c r="T220" s="9"/>
      <c r="U220" s="9"/>
      <c r="V220" s="9"/>
      <c r="W220" s="9"/>
      <c r="Y220" s="2"/>
      <c r="Z220" s="2"/>
      <c r="AA220" s="14"/>
      <c r="AB220" s="9"/>
      <c r="AC220" s="9"/>
      <c r="AD220" s="9"/>
      <c r="AE220" s="11"/>
      <c r="AF220" s="2"/>
      <c r="AG220" s="9"/>
      <c r="AT220" s="5"/>
      <c r="AV220" s="5"/>
      <c r="BL220" s="5"/>
      <c r="BN220" s="5"/>
    </row>
    <row r="221" spans="1:66" ht="12" customHeight="1">
      <c r="A221" s="2"/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15"/>
      <c r="Q221" s="15"/>
      <c r="R221" s="9"/>
      <c r="S221" s="13"/>
      <c r="T221" s="9"/>
      <c r="U221" s="9"/>
      <c r="V221" s="9"/>
      <c r="W221" s="9"/>
      <c r="Y221" s="2"/>
      <c r="Z221" s="2"/>
      <c r="AA221" s="14"/>
      <c r="AB221" s="9"/>
      <c r="AC221" s="9"/>
      <c r="AD221" s="9"/>
      <c r="AE221" s="11"/>
      <c r="AF221" s="2"/>
      <c r="AG221" s="9"/>
      <c r="AT221" s="5"/>
      <c r="AV221" s="5"/>
      <c r="BL221" s="5"/>
      <c r="BN221" s="5"/>
    </row>
    <row r="222" spans="1:66" ht="12" customHeight="1">
      <c r="A222" s="2"/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15"/>
      <c r="Q222" s="15"/>
      <c r="R222" s="9"/>
      <c r="S222" s="13"/>
      <c r="T222" s="9"/>
      <c r="U222" s="9"/>
      <c r="V222" s="9"/>
      <c r="W222" s="9"/>
      <c r="Y222" s="2"/>
      <c r="Z222" s="2"/>
      <c r="AA222" s="14"/>
      <c r="AB222" s="9"/>
      <c r="AC222" s="9"/>
      <c r="AD222" s="9"/>
      <c r="AE222" s="11"/>
      <c r="AF222" s="2"/>
      <c r="AG222" s="9"/>
      <c r="AT222" s="5"/>
      <c r="AV222" s="5"/>
      <c r="BL222" s="5"/>
      <c r="BN222" s="5"/>
    </row>
    <row r="223" spans="1:66" ht="12" customHeight="1">
      <c r="A223" s="2"/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15"/>
      <c r="Q223" s="15"/>
      <c r="R223" s="9"/>
      <c r="S223" s="13"/>
      <c r="T223" s="9"/>
      <c r="U223" s="9"/>
      <c r="V223" s="9"/>
      <c r="W223" s="9"/>
      <c r="Y223" s="2"/>
      <c r="Z223" s="2"/>
      <c r="AA223" s="14"/>
      <c r="AB223" s="9"/>
      <c r="AC223" s="9"/>
      <c r="AD223" s="9"/>
      <c r="AE223" s="11"/>
      <c r="AF223" s="2"/>
      <c r="AG223" s="9"/>
      <c r="AT223" s="5"/>
      <c r="AV223" s="5"/>
      <c r="BL223" s="5"/>
      <c r="BN223" s="5"/>
    </row>
    <row r="224" spans="1:66" ht="12" customHeight="1">
      <c r="A224" s="2"/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15"/>
      <c r="Q224" s="15"/>
      <c r="R224" s="9"/>
      <c r="S224" s="13"/>
      <c r="T224" s="9"/>
      <c r="U224" s="9"/>
      <c r="V224" s="9"/>
      <c r="W224" s="9"/>
      <c r="Y224" s="2"/>
      <c r="Z224" s="2"/>
      <c r="AA224" s="14"/>
      <c r="AB224" s="9"/>
      <c r="AC224" s="9"/>
      <c r="AD224" s="9"/>
      <c r="AE224" s="11"/>
      <c r="AF224" s="2"/>
      <c r="AG224" s="9"/>
      <c r="AT224" s="5"/>
      <c r="AV224" s="5"/>
      <c r="BL224" s="5"/>
      <c r="BN224" s="5"/>
    </row>
    <row r="225" spans="1:66" ht="12" customHeight="1">
      <c r="A225" s="2"/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15"/>
      <c r="Q225" s="15"/>
      <c r="R225" s="9"/>
      <c r="S225" s="13"/>
      <c r="T225" s="9"/>
      <c r="U225" s="9"/>
      <c r="V225" s="9"/>
      <c r="W225" s="9"/>
      <c r="Y225" s="2"/>
      <c r="Z225" s="2"/>
      <c r="AA225" s="14"/>
      <c r="AB225" s="9"/>
      <c r="AC225" s="9"/>
      <c r="AD225" s="9"/>
      <c r="AE225" s="11"/>
      <c r="AF225" s="2"/>
      <c r="AG225" s="9"/>
      <c r="AT225" s="5"/>
      <c r="AV225" s="5"/>
      <c r="BL225" s="5"/>
      <c r="BN225" s="5"/>
    </row>
    <row r="226" spans="1:66" ht="12" customHeight="1">
      <c r="A226" s="2"/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15"/>
      <c r="Q226" s="15"/>
      <c r="R226" s="9"/>
      <c r="S226" s="13"/>
      <c r="T226" s="9"/>
      <c r="U226" s="9"/>
      <c r="V226" s="9"/>
      <c r="W226" s="9"/>
      <c r="Y226" s="2"/>
      <c r="Z226" s="2"/>
      <c r="AA226" s="14"/>
      <c r="AB226" s="9"/>
      <c r="AC226" s="9"/>
      <c r="AD226" s="9"/>
      <c r="AE226" s="11"/>
      <c r="AF226" s="2"/>
      <c r="AG226" s="9"/>
      <c r="AT226" s="5"/>
      <c r="AV226" s="5"/>
      <c r="BL226" s="5"/>
      <c r="BN226" s="5"/>
    </row>
    <row r="227" spans="1:66" ht="12" customHeight="1">
      <c r="A227" s="2"/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15"/>
      <c r="Q227" s="15"/>
      <c r="R227" s="9"/>
      <c r="S227" s="13"/>
      <c r="T227" s="9"/>
      <c r="U227" s="9"/>
      <c r="V227" s="9"/>
      <c r="W227" s="9"/>
      <c r="Y227" s="2"/>
      <c r="Z227" s="2"/>
      <c r="AA227" s="2"/>
      <c r="AB227" s="9"/>
      <c r="AC227" s="9"/>
      <c r="AD227" s="9"/>
      <c r="AE227" s="11"/>
      <c r="AF227" s="2"/>
      <c r="AG227" s="9"/>
      <c r="AV227" s="5"/>
      <c r="BN227" s="5"/>
    </row>
    <row r="228" spans="1:66" ht="12" customHeight="1">
      <c r="A228" s="2"/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15"/>
      <c r="Q228" s="15"/>
      <c r="R228" s="9"/>
      <c r="S228" s="13"/>
      <c r="T228" s="9"/>
      <c r="U228" s="9"/>
      <c r="V228" s="9"/>
      <c r="W228" s="9"/>
      <c r="Y228" s="2"/>
      <c r="Z228" s="2"/>
      <c r="AA228" s="2"/>
      <c r="AB228" s="9"/>
      <c r="AC228" s="9"/>
      <c r="AD228" s="9"/>
      <c r="AE228" s="11"/>
      <c r="AF228" s="2"/>
      <c r="AG228" s="9"/>
      <c r="AV228" s="5"/>
      <c r="BN228" s="5"/>
    </row>
    <row r="229" spans="1:66" ht="12" customHeight="1">
      <c r="A229" s="2"/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15"/>
      <c r="Q229" s="15"/>
      <c r="R229" s="9"/>
      <c r="S229" s="13"/>
      <c r="T229" s="9"/>
      <c r="U229" s="9"/>
      <c r="V229" s="9"/>
      <c r="W229" s="9"/>
      <c r="Y229" s="2"/>
      <c r="Z229" s="2"/>
      <c r="AA229" s="2"/>
      <c r="AB229" s="9"/>
      <c r="AC229" s="9"/>
      <c r="AD229" s="9"/>
      <c r="AE229" s="11"/>
      <c r="AF229" s="2"/>
      <c r="AG229" s="9"/>
      <c r="AV229" s="5"/>
      <c r="BN229" s="5"/>
    </row>
    <row r="230" spans="1:66" ht="12" customHeight="1">
      <c r="A230" s="2"/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15"/>
      <c r="Q230" s="15"/>
      <c r="R230" s="9"/>
      <c r="S230" s="13"/>
      <c r="T230" s="9"/>
      <c r="U230" s="9"/>
      <c r="V230" s="9"/>
      <c r="W230" s="9"/>
      <c r="Y230" s="2"/>
      <c r="Z230" s="2"/>
      <c r="AA230" s="2"/>
      <c r="AB230" s="9"/>
      <c r="AC230" s="9"/>
      <c r="AD230" s="9"/>
      <c r="AE230" s="11"/>
      <c r="AF230" s="2"/>
      <c r="AG230" s="9"/>
      <c r="AV230" s="5"/>
      <c r="BN230" s="5"/>
    </row>
    <row r="231" spans="1:66" ht="12" customHeight="1">
      <c r="A231" s="2"/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15"/>
      <c r="Q231" s="15"/>
      <c r="R231" s="9"/>
      <c r="S231" s="13"/>
      <c r="T231" s="9"/>
      <c r="U231" s="9"/>
      <c r="V231" s="9"/>
      <c r="W231" s="9"/>
      <c r="Y231" s="2"/>
      <c r="Z231" s="14"/>
      <c r="AA231" s="2"/>
      <c r="AB231" s="9"/>
      <c r="AC231" s="9"/>
      <c r="AD231" s="9"/>
      <c r="AE231" s="11"/>
      <c r="AF231" s="2"/>
      <c r="AG231" s="9"/>
      <c r="AV231" s="5"/>
      <c r="BN231" s="5"/>
    </row>
    <row r="232" spans="1:66" ht="12" customHeight="1">
      <c r="A232" s="2"/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15"/>
      <c r="Q232" s="15"/>
      <c r="R232" s="9"/>
      <c r="S232" s="13"/>
      <c r="T232" s="9"/>
      <c r="U232" s="9"/>
      <c r="V232" s="9"/>
      <c r="W232" s="9"/>
      <c r="Y232" s="2"/>
      <c r="Z232" s="14"/>
      <c r="AA232" s="2"/>
      <c r="AB232" s="9"/>
      <c r="AC232" s="9"/>
      <c r="AD232" s="9"/>
      <c r="AE232" s="11"/>
      <c r="AF232" s="2"/>
      <c r="AG232" s="9"/>
      <c r="AV232" s="5"/>
      <c r="BN232" s="5"/>
    </row>
    <row r="233" spans="1:66" ht="12" customHeight="1">
      <c r="A233" s="2"/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15"/>
      <c r="Q233" s="15"/>
      <c r="R233" s="9"/>
      <c r="S233" s="13"/>
      <c r="T233" s="9"/>
      <c r="U233" s="9"/>
      <c r="V233" s="9"/>
      <c r="W233" s="9"/>
      <c r="Y233" s="2"/>
      <c r="Z233" s="14"/>
      <c r="AA233" s="2"/>
      <c r="AB233" s="9"/>
      <c r="AC233" s="9"/>
      <c r="AD233" s="9"/>
      <c r="AE233" s="11"/>
      <c r="AF233" s="2"/>
      <c r="AG233" s="9"/>
      <c r="AV233" s="5"/>
      <c r="BN233" s="5"/>
    </row>
    <row r="234" spans="1:66" ht="12" customHeight="1">
      <c r="A234" s="2"/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15"/>
      <c r="Q234" s="15"/>
      <c r="R234" s="9"/>
      <c r="S234" s="13"/>
      <c r="T234" s="9"/>
      <c r="U234" s="9"/>
      <c r="V234" s="9"/>
      <c r="W234" s="9"/>
      <c r="Y234" s="2"/>
      <c r="Z234" s="14"/>
      <c r="AA234" s="2"/>
      <c r="AB234" s="9"/>
      <c r="AC234" s="9"/>
      <c r="AD234" s="9"/>
      <c r="AE234" s="11"/>
      <c r="AF234" s="2"/>
      <c r="AG234" s="9"/>
      <c r="AV234" s="5"/>
      <c r="BN234" s="5"/>
    </row>
    <row r="235" spans="1:66" ht="12" customHeight="1">
      <c r="A235" s="2"/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15"/>
      <c r="Q235" s="15"/>
      <c r="R235" s="9"/>
      <c r="S235" s="13"/>
      <c r="T235" s="9"/>
      <c r="U235" s="9"/>
      <c r="V235" s="9"/>
      <c r="W235" s="9"/>
      <c r="Y235" s="2"/>
      <c r="Z235" s="14"/>
      <c r="AA235" s="2"/>
      <c r="AB235" s="9"/>
      <c r="AC235" s="9"/>
      <c r="AD235" s="9"/>
      <c r="AE235" s="11"/>
      <c r="AF235" s="2"/>
      <c r="AG235" s="9"/>
      <c r="AV235" s="5"/>
      <c r="BN235" s="5"/>
    </row>
    <row r="236" spans="1:66" ht="12" customHeight="1">
      <c r="A236" s="2"/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15"/>
      <c r="Q236" s="15"/>
      <c r="R236" s="9"/>
      <c r="S236" s="13"/>
      <c r="T236" s="9"/>
      <c r="U236" s="9"/>
      <c r="V236" s="9"/>
      <c r="W236" s="9"/>
      <c r="Y236" s="2"/>
      <c r="Z236" s="14"/>
      <c r="AA236" s="2"/>
      <c r="AB236" s="9"/>
      <c r="AC236" s="9"/>
      <c r="AD236" s="9"/>
      <c r="AE236" s="11"/>
      <c r="AF236" s="2"/>
      <c r="AG236" s="9"/>
      <c r="AV236" s="5"/>
      <c r="BN236" s="5"/>
    </row>
    <row r="237" spans="1:66" ht="12" customHeight="1">
      <c r="A237" s="2"/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15"/>
      <c r="Q237" s="15"/>
      <c r="R237" s="9"/>
      <c r="S237" s="13"/>
      <c r="T237" s="9"/>
      <c r="U237" s="9"/>
      <c r="V237" s="9"/>
      <c r="W237" s="9"/>
      <c r="Y237" s="2"/>
      <c r="Z237" s="14"/>
      <c r="AA237" s="2"/>
      <c r="AB237" s="9"/>
      <c r="AC237" s="9"/>
      <c r="AD237" s="9"/>
      <c r="AE237" s="11"/>
      <c r="AF237" s="2"/>
      <c r="AG237" s="9"/>
      <c r="AV237" s="5"/>
      <c r="BN237" s="5"/>
    </row>
    <row r="238" spans="1:66" ht="12" customHeight="1">
      <c r="A238" s="2"/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15"/>
      <c r="Q238" s="15"/>
      <c r="R238" s="9"/>
      <c r="S238" s="13"/>
      <c r="T238" s="9"/>
      <c r="U238" s="9"/>
      <c r="V238" s="9"/>
      <c r="W238" s="9"/>
      <c r="Y238" s="2"/>
      <c r="Z238" s="14"/>
      <c r="AA238" s="2"/>
      <c r="AB238" s="9"/>
      <c r="AC238" s="9"/>
      <c r="AD238" s="9"/>
      <c r="AE238" s="11"/>
      <c r="AF238" s="2"/>
      <c r="AG238" s="9"/>
      <c r="AV238" s="5"/>
      <c r="BN238" s="5"/>
    </row>
    <row r="239" spans="1:66" ht="12" customHeight="1">
      <c r="A239" s="2"/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15"/>
      <c r="Q239" s="15"/>
      <c r="R239" s="9"/>
      <c r="S239" s="13"/>
      <c r="T239" s="9"/>
      <c r="U239" s="9"/>
      <c r="V239" s="9"/>
      <c r="W239" s="9"/>
      <c r="Y239" s="2"/>
      <c r="Z239" s="14"/>
      <c r="AA239" s="2"/>
      <c r="AB239" s="9"/>
      <c r="AC239" s="9"/>
      <c r="AD239" s="9"/>
      <c r="AE239" s="11"/>
      <c r="AF239" s="2"/>
      <c r="AG239" s="9"/>
      <c r="AV239" s="5"/>
      <c r="BN239" s="5"/>
    </row>
    <row r="240" spans="1:66" ht="12" customHeight="1">
      <c r="A240" s="2"/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15"/>
      <c r="Q240" s="15"/>
      <c r="R240" s="9"/>
      <c r="S240" s="13"/>
      <c r="T240" s="9"/>
      <c r="U240" s="9"/>
      <c r="V240" s="9"/>
      <c r="W240" s="9"/>
      <c r="Y240" s="2"/>
      <c r="Z240" s="14"/>
      <c r="AA240" s="2"/>
      <c r="AB240" s="9"/>
      <c r="AC240" s="9"/>
      <c r="AD240" s="9"/>
      <c r="AE240" s="11"/>
      <c r="AF240" s="2"/>
      <c r="AG240" s="9"/>
      <c r="AV240" s="5"/>
      <c r="BN240" s="5"/>
    </row>
    <row r="241" spans="1:66" ht="12" customHeight="1">
      <c r="A241" s="2"/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15"/>
      <c r="Q241" s="15"/>
      <c r="R241" s="9"/>
      <c r="S241" s="13"/>
      <c r="T241" s="9"/>
      <c r="U241" s="9"/>
      <c r="V241" s="9"/>
      <c r="W241" s="9"/>
      <c r="Y241" s="2"/>
      <c r="Z241" s="14"/>
      <c r="AA241" s="2"/>
      <c r="AB241" s="9"/>
      <c r="AC241" s="9"/>
      <c r="AD241" s="9"/>
      <c r="AE241" s="11"/>
      <c r="AF241" s="2"/>
      <c r="AG241" s="9"/>
      <c r="AV241" s="5"/>
      <c r="BN241" s="5"/>
    </row>
    <row r="242" spans="1:66" ht="12" customHeight="1">
      <c r="A242" s="2"/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15"/>
      <c r="Q242" s="15"/>
      <c r="R242" s="9"/>
      <c r="S242" s="13"/>
      <c r="T242" s="9"/>
      <c r="U242" s="9"/>
      <c r="V242" s="9"/>
      <c r="W242" s="9"/>
      <c r="Y242" s="2"/>
      <c r="Z242" s="14"/>
      <c r="AA242" s="2"/>
      <c r="AB242" s="9"/>
      <c r="AC242" s="9"/>
      <c r="AD242" s="9"/>
      <c r="AE242" s="11"/>
      <c r="AF242" s="2"/>
      <c r="AG242" s="9"/>
      <c r="AV242" s="5"/>
      <c r="BN242" s="5"/>
    </row>
    <row r="243" spans="1:66" ht="12" customHeight="1">
      <c r="A243" s="2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15"/>
      <c r="Q243" s="15"/>
      <c r="R243" s="9"/>
      <c r="S243" s="13"/>
      <c r="T243" s="9"/>
      <c r="U243" s="9"/>
      <c r="V243" s="9"/>
      <c r="W243" s="9"/>
      <c r="Y243" s="2"/>
      <c r="Z243" s="2"/>
      <c r="AA243" s="2"/>
      <c r="AB243" s="9"/>
      <c r="AC243" s="9"/>
      <c r="AD243" s="9"/>
      <c r="AE243" s="11"/>
      <c r="AF243" s="2"/>
      <c r="AG243" s="9"/>
      <c r="AV243" s="5"/>
      <c r="BN243" s="5"/>
    </row>
    <row r="244" spans="1:66" ht="12" customHeight="1">
      <c r="A244" s="2"/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15"/>
      <c r="Q244" s="15"/>
      <c r="R244" s="9"/>
      <c r="S244" s="13"/>
      <c r="T244" s="9"/>
      <c r="U244" s="9"/>
      <c r="V244" s="9"/>
      <c r="W244" s="9"/>
      <c r="Y244" s="2"/>
      <c r="Z244" s="2"/>
      <c r="AA244" s="2"/>
      <c r="AB244" s="9"/>
      <c r="AC244" s="9"/>
      <c r="AD244" s="9"/>
      <c r="AE244" s="11"/>
      <c r="AF244" s="2"/>
      <c r="AG244" s="9"/>
      <c r="AV244" s="5"/>
      <c r="BN244" s="5"/>
    </row>
    <row r="245" spans="1:66" ht="12" customHeight="1">
      <c r="A245" s="2"/>
      <c r="B245" s="9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15"/>
      <c r="Q245" s="15"/>
      <c r="R245" s="9"/>
      <c r="S245" s="13"/>
      <c r="T245" s="9"/>
      <c r="U245" s="9"/>
      <c r="V245" s="9"/>
      <c r="W245" s="9"/>
      <c r="Y245" s="2"/>
      <c r="Z245" s="2"/>
      <c r="AA245" s="2"/>
      <c r="AB245" s="9"/>
      <c r="AC245" s="9"/>
      <c r="AD245" s="9"/>
      <c r="AE245" s="11"/>
      <c r="AF245" s="2"/>
      <c r="AG245" s="9"/>
      <c r="AV245" s="5"/>
      <c r="BN245" s="5"/>
    </row>
    <row r="246" spans="1:66" ht="12" customHeight="1">
      <c r="A246" s="2"/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15"/>
      <c r="Q246" s="15"/>
      <c r="R246" s="9"/>
      <c r="S246" s="13"/>
      <c r="T246" s="9"/>
      <c r="U246" s="9"/>
      <c r="V246" s="9"/>
      <c r="W246" s="9"/>
      <c r="Y246" s="2"/>
      <c r="Z246" s="2"/>
      <c r="AA246" s="2"/>
      <c r="AB246" s="9"/>
      <c r="AC246" s="9"/>
      <c r="AD246" s="9"/>
      <c r="AE246" s="11"/>
      <c r="AF246" s="2"/>
      <c r="AG246" s="9"/>
      <c r="AV246" s="5"/>
      <c r="BN246" s="5"/>
    </row>
    <row r="247" spans="1:66" ht="12" customHeight="1">
      <c r="A247" s="2"/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15"/>
      <c r="Q247" s="15"/>
      <c r="R247" s="9"/>
      <c r="S247" s="13"/>
      <c r="T247" s="9"/>
      <c r="U247" s="9"/>
      <c r="V247" s="9"/>
      <c r="W247" s="9"/>
      <c r="Y247" s="2"/>
      <c r="Z247" s="2"/>
      <c r="AA247" s="14"/>
      <c r="AB247" s="9"/>
      <c r="AC247" s="9"/>
      <c r="AD247" s="9"/>
      <c r="AE247" s="11"/>
      <c r="AF247" s="2"/>
      <c r="AG247" s="9"/>
      <c r="AT247" s="5"/>
      <c r="AV247" s="5"/>
      <c r="BL247" s="5"/>
      <c r="BN247" s="5"/>
    </row>
    <row r="248" spans="1:66" ht="12" customHeight="1">
      <c r="A248" s="2"/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15"/>
      <c r="Q248" s="15"/>
      <c r="R248" s="9"/>
      <c r="S248" s="13"/>
      <c r="T248" s="9"/>
      <c r="U248" s="9"/>
      <c r="V248" s="9"/>
      <c r="W248" s="9"/>
      <c r="Y248" s="2"/>
      <c r="Z248" s="2"/>
      <c r="AA248" s="14"/>
      <c r="AB248" s="9"/>
      <c r="AC248" s="9"/>
      <c r="AD248" s="9"/>
      <c r="AE248" s="11"/>
      <c r="AF248" s="2"/>
      <c r="AG248" s="9"/>
      <c r="AT248" s="5"/>
      <c r="AV248" s="5"/>
      <c r="BL248" s="5"/>
      <c r="BN248" s="5"/>
    </row>
    <row r="249" spans="1:66" ht="12" customHeight="1">
      <c r="A249" s="2"/>
      <c r="B249" s="9"/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15"/>
      <c r="Q249" s="15"/>
      <c r="R249" s="9"/>
      <c r="S249" s="13"/>
      <c r="T249" s="9"/>
      <c r="U249" s="9"/>
      <c r="V249" s="9"/>
      <c r="W249" s="9"/>
      <c r="Y249" s="2"/>
      <c r="Z249" s="2"/>
      <c r="AA249" s="14"/>
      <c r="AB249" s="9"/>
      <c r="AC249" s="9"/>
      <c r="AD249" s="9"/>
      <c r="AE249" s="11"/>
      <c r="AF249" s="2"/>
      <c r="AG249" s="9"/>
      <c r="AT249" s="5"/>
      <c r="AV249" s="5"/>
      <c r="BL249" s="5"/>
      <c r="BN249" s="5"/>
    </row>
    <row r="250" spans="1:66" ht="12" customHeight="1">
      <c r="A250" s="2"/>
      <c r="B250" s="9"/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15"/>
      <c r="Q250" s="15"/>
      <c r="R250" s="9"/>
      <c r="S250" s="13"/>
      <c r="T250" s="9"/>
      <c r="U250" s="9"/>
      <c r="V250" s="9"/>
      <c r="W250" s="9"/>
      <c r="Y250" s="2"/>
      <c r="Z250" s="2"/>
      <c r="AA250" s="14"/>
      <c r="AB250" s="9"/>
      <c r="AC250" s="9"/>
      <c r="AD250" s="9"/>
      <c r="AE250" s="11"/>
      <c r="AF250" s="2"/>
      <c r="AG250" s="9"/>
      <c r="AT250" s="5"/>
      <c r="AV250" s="5"/>
      <c r="BL250" s="5"/>
      <c r="BN250" s="5"/>
    </row>
    <row r="251" spans="1:66" ht="12" customHeight="1">
      <c r="A251" s="2"/>
      <c r="B251" s="9"/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15"/>
      <c r="Q251" s="15"/>
      <c r="R251" s="9"/>
      <c r="S251" s="13"/>
      <c r="T251" s="9"/>
      <c r="U251" s="9"/>
      <c r="V251" s="9"/>
      <c r="W251" s="9"/>
      <c r="Y251" s="2"/>
      <c r="Z251" s="2"/>
      <c r="AA251" s="14"/>
      <c r="AB251" s="9"/>
      <c r="AC251" s="9"/>
      <c r="AD251" s="9"/>
      <c r="AE251" s="11"/>
      <c r="AF251" s="2"/>
      <c r="AG251" s="9"/>
      <c r="AT251" s="5"/>
      <c r="AV251" s="5"/>
      <c r="BL251" s="5"/>
      <c r="BN251" s="5"/>
    </row>
    <row r="252" spans="1:66" ht="12" customHeight="1">
      <c r="A252" s="2"/>
      <c r="B252" s="9"/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15"/>
      <c r="Q252" s="15"/>
      <c r="R252" s="9"/>
      <c r="S252" s="13"/>
      <c r="T252" s="9"/>
      <c r="U252" s="9"/>
      <c r="V252" s="9"/>
      <c r="W252" s="9"/>
      <c r="Y252" s="2"/>
      <c r="Z252" s="2"/>
      <c r="AA252" s="14"/>
      <c r="AB252" s="9"/>
      <c r="AC252" s="9"/>
      <c r="AD252" s="9"/>
      <c r="AE252" s="11"/>
      <c r="AF252" s="2"/>
      <c r="AG252" s="9"/>
      <c r="AT252" s="5"/>
      <c r="AV252" s="5"/>
      <c r="BL252" s="5"/>
      <c r="BN252" s="5"/>
    </row>
    <row r="253" spans="1:66" ht="12" customHeight="1">
      <c r="A253" s="2"/>
      <c r="B253" s="9"/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15"/>
      <c r="Q253" s="15"/>
      <c r="R253" s="9"/>
      <c r="S253" s="13"/>
      <c r="T253" s="9"/>
      <c r="U253" s="9"/>
      <c r="V253" s="9"/>
      <c r="W253" s="9"/>
      <c r="Y253" s="2"/>
      <c r="Z253" s="2"/>
      <c r="AA253" s="14"/>
      <c r="AB253" s="9"/>
      <c r="AC253" s="9"/>
      <c r="AD253" s="9"/>
      <c r="AE253" s="11"/>
      <c r="AF253" s="2"/>
      <c r="AG253" s="9"/>
      <c r="AT253" s="5"/>
      <c r="AV253" s="5"/>
      <c r="BL253" s="5"/>
      <c r="BN253" s="5"/>
    </row>
    <row r="254" spans="1:66" ht="12" customHeight="1">
      <c r="A254" s="2"/>
      <c r="B254" s="9"/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15"/>
      <c r="Q254" s="15"/>
      <c r="R254" s="9"/>
      <c r="S254" s="13"/>
      <c r="T254" s="9"/>
      <c r="U254" s="9"/>
      <c r="V254" s="9"/>
      <c r="W254" s="9"/>
      <c r="Y254" s="2"/>
      <c r="Z254" s="2"/>
      <c r="AA254" s="14"/>
      <c r="AB254" s="9"/>
      <c r="AC254" s="9"/>
      <c r="AD254" s="9"/>
      <c r="AE254" s="11"/>
      <c r="AF254" s="2"/>
      <c r="AG254" s="9"/>
      <c r="AT254" s="5"/>
      <c r="AV254" s="5"/>
      <c r="BL254" s="5"/>
      <c r="BN254" s="5"/>
    </row>
    <row r="255" spans="1:66" ht="12" customHeight="1">
      <c r="A255" s="2"/>
      <c r="B255" s="9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15"/>
      <c r="Q255" s="15"/>
      <c r="R255" s="9"/>
      <c r="S255" s="13"/>
      <c r="T255" s="9"/>
      <c r="U255" s="9"/>
      <c r="V255" s="9"/>
      <c r="W255" s="9"/>
      <c r="Y255" s="2"/>
      <c r="Z255" s="2"/>
      <c r="AA255" s="14"/>
      <c r="AB255" s="9"/>
      <c r="AC255" s="9"/>
      <c r="AD255" s="9"/>
      <c r="AE255" s="11"/>
      <c r="AF255" s="2"/>
      <c r="AG255" s="9"/>
      <c r="AT255" s="5"/>
      <c r="AV255" s="5"/>
      <c r="BL255" s="5"/>
      <c r="BN255" s="5"/>
    </row>
    <row r="256" spans="1:66" ht="12" customHeight="1">
      <c r="A256" s="2"/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15"/>
      <c r="Q256" s="15"/>
      <c r="R256" s="9"/>
      <c r="S256" s="13"/>
      <c r="T256" s="9"/>
      <c r="U256" s="9"/>
      <c r="V256" s="9"/>
      <c r="W256" s="9"/>
      <c r="Y256" s="2"/>
      <c r="Z256" s="2"/>
      <c r="AA256" s="14"/>
      <c r="AB256" s="9"/>
      <c r="AC256" s="9"/>
      <c r="AD256" s="9"/>
      <c r="AE256" s="11"/>
      <c r="AF256" s="2"/>
      <c r="AG256" s="9"/>
      <c r="AT256" s="5"/>
      <c r="AV256" s="5"/>
      <c r="BL256" s="5"/>
      <c r="BN256" s="5"/>
    </row>
    <row r="257" spans="1:66" ht="12" customHeight="1">
      <c r="A257" s="2"/>
      <c r="B257" s="9"/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15"/>
      <c r="Q257" s="15"/>
      <c r="R257" s="9"/>
      <c r="S257" s="13"/>
      <c r="T257" s="9"/>
      <c r="U257" s="9"/>
      <c r="V257" s="9"/>
      <c r="W257" s="9"/>
      <c r="Y257" s="2"/>
      <c r="Z257" s="2"/>
      <c r="AA257" s="14"/>
      <c r="AB257" s="9"/>
      <c r="AC257" s="9"/>
      <c r="AD257" s="9"/>
      <c r="AE257" s="11"/>
      <c r="AF257" s="2"/>
      <c r="AG257" s="9"/>
      <c r="AT257" s="5"/>
      <c r="AV257" s="5"/>
      <c r="BL257" s="5"/>
      <c r="BN257" s="5"/>
    </row>
    <row r="258" spans="1:66" ht="12" customHeight="1">
      <c r="A258" s="2"/>
      <c r="B258" s="9"/>
      <c r="C258" s="9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15"/>
      <c r="Q258" s="15"/>
      <c r="R258" s="9"/>
      <c r="S258" s="13"/>
      <c r="T258" s="9"/>
      <c r="U258" s="9"/>
      <c r="V258" s="9"/>
      <c r="W258" s="9"/>
      <c r="Y258" s="2"/>
      <c r="Z258" s="2"/>
      <c r="AA258" s="14"/>
      <c r="AB258" s="9"/>
      <c r="AC258" s="9"/>
      <c r="AD258" s="9"/>
      <c r="AE258" s="11"/>
      <c r="AF258" s="2"/>
      <c r="AG258" s="9"/>
      <c r="AT258" s="5"/>
      <c r="AV258" s="5"/>
      <c r="BL258" s="5"/>
      <c r="BN258" s="5"/>
    </row>
    <row r="259" spans="1:66" ht="12" customHeight="1">
      <c r="A259" s="2"/>
      <c r="B259" s="9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15"/>
      <c r="Q259" s="15"/>
      <c r="R259" s="9"/>
      <c r="S259" s="13"/>
      <c r="T259" s="9"/>
      <c r="U259" s="9"/>
      <c r="V259" s="9"/>
      <c r="W259" s="9"/>
      <c r="Y259" s="2"/>
      <c r="Z259" s="2"/>
      <c r="AA259" s="2"/>
      <c r="AB259" s="9"/>
      <c r="AC259" s="9"/>
      <c r="AD259" s="9"/>
      <c r="AE259" s="11"/>
      <c r="AF259" s="2"/>
      <c r="AG259" s="9"/>
      <c r="AV259" s="5"/>
      <c r="BN259" s="5"/>
    </row>
    <row r="260" spans="1:66" ht="12" customHeight="1">
      <c r="A260" s="2"/>
      <c r="B260" s="9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15"/>
      <c r="Q260" s="15"/>
      <c r="R260" s="9"/>
      <c r="S260" s="13"/>
      <c r="T260" s="9"/>
      <c r="U260" s="9"/>
      <c r="V260" s="9"/>
      <c r="W260" s="9"/>
      <c r="Y260" s="2"/>
      <c r="Z260" s="2"/>
      <c r="AA260" s="2"/>
      <c r="AB260" s="9"/>
      <c r="AC260" s="9"/>
      <c r="AD260" s="9"/>
      <c r="AE260" s="11"/>
      <c r="AF260" s="2"/>
      <c r="AG260" s="9"/>
      <c r="AV260" s="5"/>
      <c r="BN260" s="5"/>
    </row>
    <row r="261" spans="1:66" ht="12" customHeight="1">
      <c r="A261" s="2"/>
      <c r="B261" s="9"/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15"/>
      <c r="Q261" s="15"/>
      <c r="R261" s="9"/>
      <c r="S261" s="13"/>
      <c r="T261" s="9"/>
      <c r="U261" s="9"/>
      <c r="V261" s="9"/>
      <c r="W261" s="9"/>
      <c r="Y261" s="2"/>
      <c r="Z261" s="14"/>
      <c r="AA261" s="2"/>
      <c r="AB261" s="9"/>
      <c r="AC261" s="9"/>
      <c r="AD261" s="9"/>
      <c r="AE261" s="11"/>
      <c r="AF261" s="2"/>
      <c r="AG261" s="9"/>
      <c r="AV261" s="5"/>
      <c r="BN261" s="5"/>
    </row>
    <row r="262" spans="1:66" ht="12" customHeight="1">
      <c r="A262" s="2"/>
      <c r="B262" s="9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15"/>
      <c r="Q262" s="15"/>
      <c r="R262" s="9"/>
      <c r="S262" s="13"/>
      <c r="T262" s="9"/>
      <c r="U262" s="9"/>
      <c r="V262" s="9"/>
      <c r="W262" s="9"/>
      <c r="Y262" s="2"/>
      <c r="Z262" s="14"/>
      <c r="AA262" s="2"/>
      <c r="AB262" s="9"/>
      <c r="AC262" s="9"/>
      <c r="AD262" s="9"/>
      <c r="AE262" s="11"/>
      <c r="AF262" s="2"/>
      <c r="AG262" s="9"/>
      <c r="AV262" s="5"/>
      <c r="BN262" s="5"/>
    </row>
    <row r="263" spans="1:66" ht="12" customHeight="1">
      <c r="A263" s="2"/>
      <c r="B263" s="9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15"/>
      <c r="Q263" s="15"/>
      <c r="R263" s="9"/>
      <c r="S263" s="13"/>
      <c r="T263" s="9"/>
      <c r="U263" s="9"/>
      <c r="V263" s="9"/>
      <c r="W263" s="9"/>
      <c r="Y263" s="2"/>
      <c r="Z263" s="14"/>
      <c r="AA263" s="2"/>
      <c r="AB263" s="9"/>
      <c r="AC263" s="9"/>
      <c r="AD263" s="9"/>
      <c r="AE263" s="11"/>
      <c r="AF263" s="2"/>
      <c r="AG263" s="9"/>
      <c r="AV263" s="5"/>
      <c r="BN263" s="5"/>
    </row>
    <row r="264" spans="1:66" ht="12" customHeight="1">
      <c r="A264" s="2"/>
      <c r="B264" s="9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15"/>
      <c r="Q264" s="15"/>
      <c r="R264" s="9"/>
      <c r="S264" s="13"/>
      <c r="T264" s="9"/>
      <c r="U264" s="9"/>
      <c r="V264" s="9"/>
      <c r="W264" s="9"/>
      <c r="Y264" s="2"/>
      <c r="Z264" s="14"/>
      <c r="AA264" s="2"/>
      <c r="AB264" s="9"/>
      <c r="AC264" s="9"/>
      <c r="AD264" s="9"/>
      <c r="AE264" s="11"/>
      <c r="AF264" s="2"/>
      <c r="AG264" s="9"/>
      <c r="AV264" s="5"/>
      <c r="BN264" s="5"/>
    </row>
    <row r="265" spans="1:66" ht="12" customHeight="1">
      <c r="A265" s="2"/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15"/>
      <c r="Q265" s="15"/>
      <c r="R265" s="9"/>
      <c r="S265" s="13"/>
      <c r="T265" s="9"/>
      <c r="U265" s="9"/>
      <c r="V265" s="9"/>
      <c r="W265" s="9"/>
      <c r="Y265" s="2"/>
      <c r="Z265" s="14"/>
      <c r="AA265" s="2"/>
      <c r="AB265" s="9"/>
      <c r="AC265" s="9"/>
      <c r="AD265" s="9"/>
      <c r="AE265" s="11"/>
      <c r="AF265" s="2"/>
      <c r="AG265" s="9"/>
      <c r="AV265" s="5"/>
      <c r="BN265" s="5"/>
    </row>
    <row r="266" spans="1:66" ht="12" customHeight="1">
      <c r="A266" s="2"/>
      <c r="B266" s="9"/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15"/>
      <c r="Q266" s="15"/>
      <c r="R266" s="9"/>
      <c r="S266" s="13"/>
      <c r="T266" s="9"/>
      <c r="U266" s="9"/>
      <c r="V266" s="9"/>
      <c r="W266" s="9"/>
      <c r="Y266" s="2"/>
      <c r="Z266" s="14"/>
      <c r="AA266" s="2"/>
      <c r="AB266" s="9"/>
      <c r="AC266" s="9"/>
      <c r="AD266" s="9"/>
      <c r="AE266" s="11"/>
      <c r="AF266" s="2"/>
      <c r="AG266" s="9"/>
      <c r="AV266" s="5"/>
      <c r="BN266" s="5"/>
    </row>
    <row r="267" spans="1:66" ht="12" customHeight="1">
      <c r="A267" s="2"/>
      <c r="B267" s="9"/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15"/>
      <c r="Q267" s="15"/>
      <c r="R267" s="9"/>
      <c r="S267" s="13"/>
      <c r="T267" s="9"/>
      <c r="U267" s="9"/>
      <c r="V267" s="9"/>
      <c r="W267" s="9"/>
      <c r="Y267" s="2"/>
      <c r="Z267" s="14"/>
      <c r="AA267" s="2"/>
      <c r="AB267" s="9"/>
      <c r="AC267" s="9"/>
      <c r="AD267" s="9"/>
      <c r="AE267" s="11"/>
      <c r="AF267" s="2"/>
      <c r="AG267" s="9"/>
      <c r="AV267" s="5"/>
      <c r="BN267" s="5"/>
    </row>
    <row r="268" spans="1:66" ht="12" customHeight="1">
      <c r="A268" s="2"/>
      <c r="B268" s="9"/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15"/>
      <c r="Q268" s="15"/>
      <c r="R268" s="9"/>
      <c r="S268" s="13"/>
      <c r="T268" s="9"/>
      <c r="U268" s="9"/>
      <c r="V268" s="9"/>
      <c r="W268" s="9"/>
      <c r="Y268" s="2"/>
      <c r="Z268" s="14"/>
      <c r="AA268" s="2"/>
      <c r="AB268" s="9"/>
      <c r="AC268" s="9"/>
      <c r="AD268" s="9"/>
      <c r="AE268" s="11"/>
      <c r="AF268" s="2"/>
      <c r="AG268" s="9"/>
      <c r="AV268" s="5"/>
      <c r="BN268" s="5"/>
    </row>
    <row r="269" spans="1:66" ht="12" customHeight="1">
      <c r="A269" s="2"/>
      <c r="B269" s="9"/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15"/>
      <c r="Q269" s="15"/>
      <c r="R269" s="9"/>
      <c r="S269" s="13"/>
      <c r="T269" s="9"/>
      <c r="U269" s="9"/>
      <c r="V269" s="9"/>
      <c r="W269" s="9"/>
      <c r="Y269" s="2"/>
      <c r="Z269" s="14"/>
      <c r="AA269" s="2"/>
      <c r="AB269" s="9"/>
      <c r="AC269" s="9"/>
      <c r="AD269" s="9"/>
      <c r="AE269" s="11"/>
      <c r="AF269" s="2"/>
      <c r="AG269" s="9"/>
      <c r="AV269" s="5"/>
      <c r="BN269" s="5"/>
    </row>
    <row r="270" spans="1:66" ht="12" customHeight="1">
      <c r="A270" s="2"/>
      <c r="B270" s="9"/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15"/>
      <c r="Q270" s="15"/>
      <c r="R270" s="9"/>
      <c r="S270" s="13"/>
      <c r="T270" s="9"/>
      <c r="U270" s="9"/>
      <c r="V270" s="9"/>
      <c r="W270" s="9"/>
      <c r="Y270" s="2"/>
      <c r="Z270" s="14"/>
      <c r="AA270" s="2"/>
      <c r="AB270" s="9"/>
      <c r="AC270" s="9"/>
      <c r="AD270" s="9"/>
      <c r="AE270" s="11"/>
      <c r="AF270" s="2"/>
      <c r="AG270" s="9"/>
      <c r="AV270" s="5"/>
      <c r="BN270" s="5"/>
    </row>
    <row r="271" spans="1:66" ht="12" customHeight="1">
      <c r="A271" s="2"/>
      <c r="B271" s="9"/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15"/>
      <c r="Q271" s="15"/>
      <c r="R271" s="9"/>
      <c r="S271" s="13"/>
      <c r="T271" s="9"/>
      <c r="U271" s="9"/>
      <c r="V271" s="9"/>
      <c r="W271" s="9"/>
      <c r="Y271" s="2"/>
      <c r="Z271" s="14"/>
      <c r="AA271" s="2"/>
      <c r="AB271" s="9"/>
      <c r="AC271" s="9"/>
      <c r="AD271" s="9"/>
      <c r="AE271" s="11"/>
      <c r="AF271" s="2"/>
      <c r="AG271" s="9"/>
      <c r="AV271" s="5"/>
      <c r="BN271" s="5"/>
    </row>
    <row r="272" spans="1:66" ht="12" customHeight="1">
      <c r="A272" s="2"/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15"/>
      <c r="Q272" s="15"/>
      <c r="R272" s="9"/>
      <c r="S272" s="13"/>
      <c r="T272" s="9"/>
      <c r="U272" s="9"/>
      <c r="V272" s="9"/>
      <c r="W272" s="9"/>
      <c r="Y272" s="2"/>
      <c r="Z272" s="14"/>
      <c r="AA272" s="2"/>
      <c r="AB272" s="9"/>
      <c r="AC272" s="9"/>
      <c r="AD272" s="9"/>
      <c r="AE272" s="11"/>
      <c r="AF272" s="2"/>
      <c r="AG272" s="9"/>
      <c r="AV272" s="5"/>
      <c r="BN272" s="5"/>
    </row>
    <row r="273" spans="1:66" ht="12" customHeight="1">
      <c r="A273" s="2"/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15"/>
      <c r="Q273" s="15"/>
      <c r="R273" s="9"/>
      <c r="S273" s="13"/>
      <c r="T273" s="9"/>
      <c r="U273" s="9"/>
      <c r="V273" s="9"/>
      <c r="W273" s="9"/>
      <c r="Y273" s="2"/>
      <c r="Z273" s="14"/>
      <c r="AA273" s="2"/>
      <c r="AB273" s="9"/>
      <c r="AC273" s="9"/>
      <c r="AD273" s="9"/>
      <c r="AE273" s="11"/>
      <c r="AF273" s="2"/>
      <c r="AG273" s="9"/>
      <c r="AV273" s="5"/>
      <c r="BN273" s="5"/>
    </row>
    <row r="274" spans="1:66" ht="12" customHeight="1">
      <c r="A274" s="2"/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15"/>
      <c r="Q274" s="15"/>
      <c r="R274" s="9"/>
      <c r="S274" s="13"/>
      <c r="T274" s="9"/>
      <c r="U274" s="9"/>
      <c r="V274" s="9"/>
      <c r="W274" s="9"/>
      <c r="Y274" s="2"/>
      <c r="Z274" s="14"/>
      <c r="AA274" s="2"/>
      <c r="AB274" s="9"/>
      <c r="AC274" s="9"/>
      <c r="AD274" s="9"/>
      <c r="AE274" s="11"/>
      <c r="AF274" s="2"/>
      <c r="AG274" s="9"/>
      <c r="AV274" s="5"/>
      <c r="BN274" s="5"/>
    </row>
    <row r="275" spans="1:66" ht="12" customHeight="1">
      <c r="A275" s="2"/>
      <c r="B275" s="9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15"/>
      <c r="Q275" s="15"/>
      <c r="R275" s="9"/>
      <c r="S275" s="13"/>
      <c r="T275" s="9"/>
      <c r="U275" s="9"/>
      <c r="V275" s="9"/>
      <c r="W275" s="9"/>
      <c r="Y275" s="2"/>
      <c r="Z275" s="14"/>
      <c r="AA275" s="2"/>
      <c r="AB275" s="9"/>
      <c r="AC275" s="9"/>
      <c r="AD275" s="9"/>
      <c r="AE275" s="11"/>
      <c r="AF275" s="2"/>
      <c r="AG275" s="9"/>
      <c r="AV275" s="5"/>
      <c r="BN275" s="5"/>
    </row>
    <row r="276" spans="1:66" ht="12" customHeight="1">
      <c r="A276" s="2"/>
      <c r="B276" s="9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15"/>
      <c r="Q276" s="15"/>
      <c r="R276" s="9"/>
      <c r="S276" s="13"/>
      <c r="T276" s="9"/>
      <c r="U276" s="9"/>
      <c r="V276" s="9"/>
      <c r="W276" s="9"/>
      <c r="Y276" s="2"/>
      <c r="Z276" s="14"/>
      <c r="AA276" s="2"/>
      <c r="AB276" s="9"/>
      <c r="AC276" s="9"/>
      <c r="AD276" s="9"/>
      <c r="AE276" s="11"/>
      <c r="AF276" s="2"/>
      <c r="AG276" s="9"/>
      <c r="AV276" s="5"/>
      <c r="BN276" s="5"/>
    </row>
    <row r="277" spans="1:66" ht="12" customHeight="1">
      <c r="A277" s="2"/>
      <c r="B277" s="9"/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15"/>
      <c r="Q277" s="15"/>
      <c r="R277" s="9"/>
      <c r="S277" s="13"/>
      <c r="T277" s="9"/>
      <c r="U277" s="9"/>
      <c r="V277" s="9"/>
      <c r="W277" s="9"/>
      <c r="Y277" s="2"/>
      <c r="Z277" s="14"/>
      <c r="AA277" s="2"/>
      <c r="AB277" s="9"/>
      <c r="AC277" s="9"/>
      <c r="AD277" s="9"/>
      <c r="AE277" s="11"/>
      <c r="AF277" s="2"/>
      <c r="AG277" s="9"/>
      <c r="AV277" s="5"/>
      <c r="BN277" s="5"/>
    </row>
    <row r="278" spans="1:66" ht="12" customHeight="1">
      <c r="A278" s="2"/>
      <c r="B278" s="9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15"/>
      <c r="Q278" s="15"/>
      <c r="R278" s="9"/>
      <c r="S278" s="13"/>
      <c r="T278" s="9"/>
      <c r="U278" s="9"/>
      <c r="V278" s="9"/>
      <c r="W278" s="9"/>
      <c r="Y278" s="2"/>
      <c r="Z278" s="14"/>
      <c r="AA278" s="2"/>
      <c r="AB278" s="9"/>
      <c r="AC278" s="9"/>
      <c r="AD278" s="9"/>
      <c r="AE278" s="11"/>
      <c r="AF278" s="2"/>
      <c r="AG278" s="9"/>
      <c r="AV278" s="5"/>
      <c r="BN278" s="5"/>
    </row>
    <row r="279" spans="1:66" ht="12" customHeight="1">
      <c r="A279" s="2"/>
      <c r="B279" s="9"/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15"/>
      <c r="Q279" s="15"/>
      <c r="R279" s="9"/>
      <c r="S279" s="13"/>
      <c r="T279" s="9"/>
      <c r="U279" s="9"/>
      <c r="V279" s="9"/>
      <c r="W279" s="9"/>
      <c r="Y279" s="2"/>
      <c r="Z279" s="14"/>
      <c r="AA279" s="14"/>
      <c r="AB279" s="9"/>
      <c r="AC279" s="9"/>
      <c r="AD279" s="9"/>
      <c r="AE279" s="11"/>
      <c r="AF279" s="2"/>
      <c r="AG279" s="9"/>
      <c r="AT279" s="5"/>
      <c r="AV279" s="5"/>
      <c r="BL279" s="5"/>
      <c r="BN279" s="5"/>
    </row>
    <row r="280" spans="1:66" ht="12" customHeight="1">
      <c r="A280" s="2"/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15"/>
      <c r="Q280" s="15"/>
      <c r="R280" s="9"/>
      <c r="S280" s="13"/>
      <c r="T280" s="9"/>
      <c r="U280" s="9"/>
      <c r="V280" s="9"/>
      <c r="W280" s="9"/>
      <c r="Y280" s="2"/>
      <c r="Z280" s="14"/>
      <c r="AA280" s="14"/>
      <c r="AB280" s="9"/>
      <c r="AC280" s="9"/>
      <c r="AD280" s="9"/>
      <c r="AE280" s="11"/>
      <c r="AF280" s="2"/>
      <c r="AG280" s="9"/>
      <c r="AT280" s="5"/>
      <c r="AV280" s="5"/>
      <c r="BL280" s="5"/>
      <c r="BN280" s="5"/>
    </row>
    <row r="281" spans="1:66" ht="12" customHeight="1">
      <c r="A281" s="2"/>
      <c r="B281" s="9"/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15"/>
      <c r="Q281" s="15"/>
      <c r="R281" s="9"/>
      <c r="S281" s="13"/>
      <c r="T281" s="9"/>
      <c r="U281" s="9"/>
      <c r="V281" s="9"/>
      <c r="W281" s="9"/>
      <c r="Y281" s="2"/>
      <c r="Z281" s="14"/>
      <c r="AA281" s="14"/>
      <c r="AB281" s="9"/>
      <c r="AC281" s="9"/>
      <c r="AD281" s="9"/>
      <c r="AE281" s="11"/>
      <c r="AF281" s="2"/>
      <c r="AG281" s="9"/>
      <c r="AT281" s="5"/>
      <c r="AV281" s="5"/>
      <c r="BL281" s="5"/>
      <c r="BN281" s="5"/>
    </row>
    <row r="282" spans="1:66" ht="12" customHeight="1">
      <c r="A282" s="2"/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15"/>
      <c r="Q282" s="15"/>
      <c r="R282" s="9"/>
      <c r="S282" s="13"/>
      <c r="T282" s="9"/>
      <c r="U282" s="9"/>
      <c r="V282" s="9"/>
      <c r="W282" s="9"/>
      <c r="Y282" s="2"/>
      <c r="Z282" s="2"/>
      <c r="AA282" s="14"/>
      <c r="AB282" s="9"/>
      <c r="AC282" s="9"/>
      <c r="AD282" s="9"/>
      <c r="AE282" s="11"/>
      <c r="AF282" s="2"/>
      <c r="AG282" s="9"/>
      <c r="AT282" s="5"/>
      <c r="AV282" s="5"/>
      <c r="BL282" s="5"/>
      <c r="BN282" s="5"/>
    </row>
    <row r="283" spans="1:66" ht="12" customHeight="1">
      <c r="A283" s="2"/>
      <c r="B283" s="9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15"/>
      <c r="Q283" s="15"/>
      <c r="R283" s="9"/>
      <c r="S283" s="13"/>
      <c r="T283" s="9"/>
      <c r="U283" s="9"/>
      <c r="V283" s="9"/>
      <c r="W283" s="9"/>
      <c r="Y283" s="2"/>
      <c r="Z283" s="2"/>
      <c r="AA283" s="14"/>
      <c r="AB283" s="9"/>
      <c r="AC283" s="9"/>
      <c r="AD283" s="9"/>
      <c r="AE283" s="11"/>
      <c r="AF283" s="2"/>
      <c r="AG283" s="9"/>
      <c r="AT283" s="5"/>
      <c r="AV283" s="5"/>
      <c r="BL283" s="5"/>
      <c r="BN283" s="5"/>
    </row>
    <row r="284" spans="1:66" ht="12" customHeight="1">
      <c r="A284" s="2"/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15"/>
      <c r="Q284" s="15"/>
      <c r="R284" s="9"/>
      <c r="S284" s="13"/>
      <c r="T284" s="9"/>
      <c r="U284" s="9"/>
      <c r="V284" s="9"/>
      <c r="W284" s="9"/>
      <c r="Y284" s="2"/>
      <c r="Z284" s="2"/>
      <c r="AA284" s="14"/>
      <c r="AB284" s="9"/>
      <c r="AC284" s="9"/>
      <c r="AD284" s="9"/>
      <c r="AE284" s="11"/>
      <c r="AF284" s="2"/>
      <c r="AG284" s="9"/>
      <c r="AT284" s="5"/>
      <c r="AV284" s="5"/>
      <c r="BL284" s="5"/>
      <c r="BN284" s="5"/>
    </row>
    <row r="285" spans="1:66" ht="12" customHeight="1">
      <c r="A285" s="2"/>
      <c r="B285" s="9"/>
      <c r="C285" s="9"/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15"/>
      <c r="Q285" s="15"/>
      <c r="R285" s="9"/>
      <c r="S285" s="13"/>
      <c r="T285" s="9"/>
      <c r="U285" s="9"/>
      <c r="V285" s="9"/>
      <c r="W285" s="9"/>
      <c r="Y285" s="2"/>
      <c r="Z285" s="2"/>
      <c r="AA285" s="14"/>
      <c r="AB285" s="9"/>
      <c r="AC285" s="9"/>
      <c r="AD285" s="9"/>
      <c r="AE285" s="11"/>
      <c r="AF285" s="2"/>
      <c r="AG285" s="9"/>
      <c r="AT285" s="5"/>
      <c r="AV285" s="5"/>
      <c r="BL285" s="5"/>
      <c r="BN285" s="5"/>
    </row>
    <row r="286" spans="1:66" ht="12" customHeight="1">
      <c r="A286" s="2"/>
      <c r="B286" s="9"/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15"/>
      <c r="Q286" s="15"/>
      <c r="R286" s="9"/>
      <c r="S286" s="13"/>
      <c r="T286" s="9"/>
      <c r="U286" s="9"/>
      <c r="V286" s="9"/>
      <c r="W286" s="9"/>
      <c r="Y286" s="2"/>
      <c r="Z286" s="2"/>
      <c r="AA286" s="14"/>
      <c r="AB286" s="9"/>
      <c r="AC286" s="9"/>
      <c r="AD286" s="9"/>
      <c r="AE286" s="11"/>
      <c r="AF286" s="2"/>
      <c r="AG286" s="9"/>
      <c r="AT286" s="5"/>
      <c r="AV286" s="5"/>
      <c r="BL286" s="5"/>
      <c r="BN286" s="5"/>
    </row>
    <row r="287" spans="1:66" ht="12" customHeight="1">
      <c r="A287" s="2"/>
      <c r="B287" s="9"/>
      <c r="C287" s="9"/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15"/>
      <c r="Q287" s="15"/>
      <c r="R287" s="9"/>
      <c r="S287" s="13"/>
      <c r="T287" s="9"/>
      <c r="U287" s="9"/>
      <c r="V287" s="9"/>
      <c r="W287" s="9"/>
      <c r="Y287" s="2"/>
      <c r="Z287" s="2"/>
      <c r="AA287" s="14"/>
      <c r="AB287" s="9"/>
      <c r="AC287" s="9"/>
      <c r="AD287" s="9"/>
      <c r="AE287" s="11"/>
      <c r="AF287" s="2"/>
      <c r="AG287" s="9"/>
      <c r="AT287" s="5"/>
      <c r="AV287" s="5"/>
      <c r="BL287" s="5"/>
      <c r="BN287" s="5"/>
    </row>
    <row r="288" spans="1:66" ht="12" customHeight="1">
      <c r="A288" s="2"/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15"/>
      <c r="Q288" s="15"/>
      <c r="R288" s="9"/>
      <c r="S288" s="13"/>
      <c r="T288" s="9"/>
      <c r="U288" s="9"/>
      <c r="V288" s="9"/>
      <c r="W288" s="9"/>
      <c r="Y288" s="2"/>
      <c r="Z288" s="2"/>
      <c r="AA288" s="14"/>
      <c r="AB288" s="9"/>
      <c r="AC288" s="9"/>
      <c r="AD288" s="9"/>
      <c r="AE288" s="11"/>
      <c r="AF288" s="2"/>
      <c r="AG288" s="9"/>
      <c r="AT288" s="5"/>
      <c r="AV288" s="5"/>
      <c r="BL288" s="5"/>
      <c r="BN288" s="5"/>
    </row>
    <row r="289" spans="1:66" ht="12" customHeight="1">
      <c r="A289" s="2"/>
      <c r="B289" s="9"/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15"/>
      <c r="Q289" s="15"/>
      <c r="R289" s="9"/>
      <c r="S289" s="13"/>
      <c r="T289" s="9"/>
      <c r="U289" s="9"/>
      <c r="V289" s="9"/>
      <c r="W289" s="9"/>
      <c r="Y289" s="2"/>
      <c r="Z289" s="2"/>
      <c r="AA289" s="14"/>
      <c r="AB289" s="9"/>
      <c r="AC289" s="9"/>
      <c r="AD289" s="9"/>
      <c r="AE289" s="11"/>
      <c r="AF289" s="2"/>
      <c r="AG289" s="9"/>
      <c r="AT289" s="5"/>
      <c r="AV289" s="5"/>
      <c r="BL289" s="5"/>
      <c r="BN289" s="5"/>
    </row>
    <row r="290" spans="1:66" ht="12" customHeight="1">
      <c r="A290" s="2"/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15"/>
      <c r="Q290" s="15"/>
      <c r="R290" s="9"/>
      <c r="S290" s="13"/>
      <c r="T290" s="9"/>
      <c r="U290" s="9"/>
      <c r="V290" s="9"/>
      <c r="W290" s="9"/>
      <c r="Y290" s="2"/>
      <c r="Z290" s="2"/>
      <c r="AA290" s="14"/>
      <c r="AB290" s="9"/>
      <c r="AC290" s="9"/>
      <c r="AD290" s="9"/>
      <c r="AE290" s="11"/>
      <c r="AF290" s="2"/>
      <c r="AG290" s="9"/>
      <c r="AT290" s="5"/>
      <c r="AV290" s="5"/>
      <c r="BL290" s="5"/>
      <c r="BN290" s="5"/>
    </row>
    <row r="291" spans="1:66" ht="12" customHeight="1">
      <c r="A291" s="2"/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15"/>
      <c r="Q291" s="15"/>
      <c r="R291" s="9"/>
      <c r="S291" s="13"/>
      <c r="T291" s="9"/>
      <c r="U291" s="9"/>
      <c r="V291" s="9"/>
      <c r="W291" s="9"/>
      <c r="Y291" s="2"/>
      <c r="Z291" s="2"/>
      <c r="AA291" s="14"/>
      <c r="AB291" s="9"/>
      <c r="AC291" s="9"/>
      <c r="AD291" s="9"/>
      <c r="AE291" s="11"/>
      <c r="AF291" s="2"/>
      <c r="AG291" s="9"/>
      <c r="AT291" s="5"/>
      <c r="AV291" s="5"/>
      <c r="BL291" s="5"/>
      <c r="BN291" s="5"/>
    </row>
    <row r="292" spans="1:66" ht="12" customHeight="1">
      <c r="A292" s="2"/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15"/>
      <c r="Q292" s="15"/>
      <c r="R292" s="9"/>
      <c r="S292" s="13"/>
      <c r="T292" s="9"/>
      <c r="U292" s="9"/>
      <c r="V292" s="9"/>
      <c r="W292" s="9"/>
      <c r="Y292" s="2"/>
      <c r="Z292" s="2"/>
      <c r="AA292" s="14"/>
      <c r="AB292" s="9"/>
      <c r="AC292" s="9"/>
      <c r="AD292" s="9"/>
      <c r="AE292" s="11"/>
      <c r="AF292" s="2"/>
      <c r="AG292" s="9"/>
      <c r="AT292" s="5"/>
      <c r="AV292" s="5"/>
      <c r="BL292" s="5"/>
      <c r="BN292" s="5"/>
    </row>
    <row r="293" spans="1:66" ht="12" customHeight="1">
      <c r="A293" s="2"/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15"/>
      <c r="Q293" s="15"/>
      <c r="R293" s="9"/>
      <c r="S293" s="13"/>
      <c r="T293" s="9"/>
      <c r="U293" s="9"/>
      <c r="V293" s="9"/>
      <c r="W293" s="9"/>
      <c r="Y293" s="2"/>
      <c r="Z293" s="2"/>
      <c r="AA293" s="14"/>
      <c r="AB293" s="9"/>
      <c r="AC293" s="9"/>
      <c r="AD293" s="9"/>
      <c r="AE293" s="11"/>
      <c r="AF293" s="2"/>
      <c r="AG293" s="9"/>
      <c r="AT293" s="5"/>
      <c r="AV293" s="5"/>
      <c r="BL293" s="5"/>
      <c r="BN293" s="5"/>
    </row>
    <row r="294" spans="1:66" ht="12" customHeight="1">
      <c r="A294" s="2"/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15"/>
      <c r="Q294" s="15"/>
      <c r="R294" s="9"/>
      <c r="S294" s="13"/>
      <c r="T294" s="9"/>
      <c r="U294" s="9"/>
      <c r="V294" s="9"/>
      <c r="W294" s="9"/>
      <c r="Y294" s="2"/>
      <c r="Z294" s="2"/>
      <c r="AA294" s="14"/>
      <c r="AB294" s="9"/>
      <c r="AC294" s="9"/>
      <c r="AD294" s="9"/>
      <c r="AE294" s="11"/>
      <c r="AF294" s="2"/>
      <c r="AG294" s="9"/>
      <c r="AT294" s="5"/>
      <c r="AV294" s="5"/>
      <c r="BL294" s="5"/>
      <c r="BN294" s="5"/>
    </row>
    <row r="295" spans="1:66" ht="12" customHeight="1">
      <c r="A295" s="2"/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15"/>
      <c r="Q295" s="15"/>
      <c r="R295" s="9"/>
      <c r="S295" s="13"/>
      <c r="T295" s="9"/>
      <c r="U295" s="9"/>
      <c r="V295" s="9"/>
      <c r="W295" s="9"/>
      <c r="Y295" s="2"/>
      <c r="Z295" s="2"/>
      <c r="AA295" s="14"/>
      <c r="AB295" s="9"/>
      <c r="AC295" s="9"/>
      <c r="AD295" s="9"/>
      <c r="AE295" s="11"/>
      <c r="AF295" s="2"/>
      <c r="AG295" s="9"/>
      <c r="AT295" s="5"/>
      <c r="AV295" s="5"/>
      <c r="BL295" s="5"/>
      <c r="BN295" s="5"/>
    </row>
    <row r="296" spans="1:66" ht="12" customHeight="1">
      <c r="A296" s="2"/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15"/>
      <c r="Q296" s="15"/>
      <c r="R296" s="9"/>
      <c r="S296" s="13"/>
      <c r="T296" s="9"/>
      <c r="U296" s="9"/>
      <c r="V296" s="9"/>
      <c r="W296" s="9"/>
      <c r="Y296" s="2"/>
      <c r="Z296" s="2"/>
      <c r="AA296" s="14"/>
      <c r="AB296" s="9"/>
      <c r="AC296" s="9"/>
      <c r="AD296" s="9"/>
      <c r="AE296" s="11"/>
      <c r="AF296" s="2"/>
      <c r="AG296" s="9"/>
      <c r="AT296" s="5"/>
      <c r="AV296" s="5"/>
      <c r="BL296" s="5"/>
      <c r="BN296" s="5"/>
    </row>
    <row r="297" spans="1:66" ht="12" customHeight="1">
      <c r="A297" s="2"/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15"/>
      <c r="Q297" s="15"/>
      <c r="R297" s="9"/>
      <c r="S297" s="13"/>
      <c r="T297" s="9"/>
      <c r="U297" s="9"/>
      <c r="V297" s="9"/>
      <c r="W297" s="9"/>
      <c r="Y297" s="2"/>
      <c r="Z297" s="2"/>
      <c r="AA297" s="14"/>
      <c r="AB297" s="9"/>
      <c r="AC297" s="9"/>
      <c r="AD297" s="9"/>
      <c r="AE297" s="11"/>
      <c r="AF297" s="2"/>
      <c r="AG297" s="9"/>
      <c r="AT297" s="5"/>
      <c r="AV297" s="5"/>
      <c r="BL297" s="5"/>
      <c r="BN297" s="5"/>
    </row>
    <row r="298" spans="1:66" ht="12" customHeight="1">
      <c r="A298" s="2"/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15"/>
      <c r="Q298" s="15"/>
      <c r="R298" s="9"/>
      <c r="S298" s="13"/>
      <c r="T298" s="9"/>
      <c r="U298" s="9"/>
      <c r="V298" s="9"/>
      <c r="W298" s="9"/>
      <c r="Y298" s="2"/>
      <c r="Z298" s="2"/>
      <c r="AA298" s="14"/>
      <c r="AB298" s="9"/>
      <c r="AC298" s="9"/>
      <c r="AD298" s="9"/>
      <c r="AE298" s="11"/>
      <c r="AF298" s="2"/>
      <c r="AG298" s="9"/>
      <c r="AT298" s="5"/>
      <c r="AV298" s="5"/>
      <c r="BL298" s="5"/>
      <c r="BN298" s="5"/>
    </row>
    <row r="299" spans="1:66" ht="12" customHeight="1">
      <c r="A299" s="2"/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15"/>
      <c r="Q299" s="15"/>
      <c r="R299" s="9"/>
      <c r="S299" s="13"/>
      <c r="T299" s="9"/>
      <c r="U299" s="9"/>
      <c r="V299" s="9"/>
      <c r="W299" s="9"/>
      <c r="Y299" s="2"/>
      <c r="Z299" s="2"/>
      <c r="AA299" s="14"/>
      <c r="AB299" s="9"/>
      <c r="AC299" s="9"/>
      <c r="AD299" s="9"/>
      <c r="AE299" s="11"/>
      <c r="AF299" s="2"/>
      <c r="AG299" s="9"/>
      <c r="AT299" s="5"/>
      <c r="AV299" s="5"/>
      <c r="BL299" s="5"/>
      <c r="BN299" s="5"/>
    </row>
    <row r="300" spans="1:66" ht="12" customHeight="1">
      <c r="A300" s="2"/>
      <c r="B300" s="9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15"/>
      <c r="Q300" s="15"/>
      <c r="R300" s="9"/>
      <c r="S300" s="13"/>
      <c r="T300" s="9"/>
      <c r="U300" s="9"/>
      <c r="V300" s="9"/>
      <c r="W300" s="9"/>
      <c r="Y300" s="2"/>
      <c r="Z300" s="2"/>
      <c r="AA300" s="14"/>
      <c r="AB300" s="9"/>
      <c r="AC300" s="9"/>
      <c r="AD300" s="9"/>
      <c r="AE300" s="11"/>
      <c r="AF300" s="2"/>
      <c r="AG300" s="9"/>
      <c r="AT300" s="5"/>
      <c r="AV300" s="5"/>
      <c r="BL300" s="5"/>
      <c r="BN300" s="5"/>
    </row>
    <row r="301" spans="1:66" ht="12" customHeight="1">
      <c r="A301" s="2"/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15"/>
      <c r="Q301" s="15"/>
      <c r="R301" s="9"/>
      <c r="S301" s="13"/>
      <c r="T301" s="9"/>
      <c r="U301" s="9"/>
      <c r="V301" s="9"/>
      <c r="W301" s="9"/>
      <c r="Y301" s="2"/>
      <c r="Z301" s="2"/>
      <c r="AA301" s="14"/>
      <c r="AB301" s="9"/>
      <c r="AC301" s="9"/>
      <c r="AD301" s="9"/>
      <c r="AE301" s="11"/>
      <c r="AF301" s="2"/>
      <c r="AG301" s="9"/>
      <c r="AT301" s="5"/>
      <c r="AV301" s="5"/>
      <c r="BL301" s="5"/>
      <c r="BN301" s="5"/>
    </row>
    <row r="302" spans="1:66" ht="12" customHeight="1">
      <c r="A302" s="2"/>
      <c r="B302" s="9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15"/>
      <c r="Q302" s="15"/>
      <c r="R302" s="9"/>
      <c r="S302" s="13"/>
      <c r="T302" s="9"/>
      <c r="U302" s="9"/>
      <c r="V302" s="9"/>
      <c r="W302" s="9"/>
      <c r="Y302" s="2"/>
      <c r="Z302" s="2"/>
      <c r="AA302" s="14"/>
      <c r="AB302" s="9"/>
      <c r="AC302" s="9"/>
      <c r="AD302" s="9"/>
      <c r="AE302" s="11"/>
      <c r="AF302" s="2"/>
      <c r="AG302" s="9"/>
      <c r="AT302" s="5"/>
      <c r="AV302" s="5"/>
      <c r="BL302" s="5"/>
      <c r="BN302" s="5"/>
    </row>
    <row r="303" spans="1:66" ht="12" customHeight="1">
      <c r="A303" s="2"/>
      <c r="B303" s="9"/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15"/>
      <c r="Q303" s="15"/>
      <c r="R303" s="9"/>
      <c r="S303" s="13"/>
      <c r="T303" s="9"/>
      <c r="U303" s="9"/>
      <c r="V303" s="9"/>
      <c r="W303" s="9"/>
      <c r="Y303" s="2"/>
      <c r="Z303" s="2"/>
      <c r="AA303" s="14"/>
      <c r="AB303" s="9"/>
      <c r="AC303" s="9"/>
      <c r="AD303" s="9"/>
      <c r="AE303" s="11"/>
      <c r="AF303" s="2"/>
      <c r="AG303" s="9"/>
      <c r="AT303" s="5"/>
      <c r="AV303" s="5"/>
      <c r="BL303" s="5"/>
      <c r="BN303" s="5"/>
    </row>
    <row r="304" spans="1:66" ht="12" customHeight="1">
      <c r="A304" s="2"/>
      <c r="B304" s="9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15"/>
      <c r="Q304" s="15"/>
      <c r="R304" s="9"/>
      <c r="S304" s="13"/>
      <c r="T304" s="9"/>
      <c r="U304" s="9"/>
      <c r="V304" s="9"/>
      <c r="W304" s="9"/>
      <c r="Y304" s="2"/>
      <c r="Z304" s="2"/>
      <c r="AA304" s="14"/>
      <c r="AB304" s="9"/>
      <c r="AC304" s="9"/>
      <c r="AD304" s="9"/>
      <c r="AE304" s="11"/>
      <c r="AF304" s="2"/>
      <c r="AG304" s="9"/>
      <c r="AT304" s="5"/>
      <c r="AV304" s="5"/>
      <c r="BL304" s="5"/>
      <c r="BN304" s="5"/>
    </row>
    <row r="305" spans="1:66" ht="12" customHeight="1">
      <c r="A305" s="2"/>
      <c r="B305" s="9"/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15"/>
      <c r="Q305" s="15"/>
      <c r="R305" s="9"/>
      <c r="S305" s="13"/>
      <c r="T305" s="9"/>
      <c r="U305" s="9"/>
      <c r="V305" s="9"/>
      <c r="W305" s="9"/>
      <c r="Y305" s="2"/>
      <c r="Z305" s="2"/>
      <c r="AA305" s="14"/>
      <c r="AB305" s="9"/>
      <c r="AC305" s="9"/>
      <c r="AD305" s="9"/>
      <c r="AE305" s="11"/>
      <c r="AF305" s="2"/>
      <c r="AG305" s="9"/>
      <c r="AT305" s="5"/>
      <c r="AV305" s="5"/>
      <c r="BL305" s="5"/>
      <c r="BN305" s="5"/>
    </row>
    <row r="306" spans="1:66" ht="12" customHeight="1">
      <c r="A306" s="2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15"/>
      <c r="Q306" s="15"/>
      <c r="R306" s="9"/>
      <c r="S306" s="13"/>
      <c r="T306" s="9"/>
      <c r="U306" s="9"/>
      <c r="V306" s="9"/>
      <c r="W306" s="9"/>
      <c r="Y306" s="2"/>
      <c r="Z306" s="2"/>
      <c r="AA306" s="14"/>
      <c r="AB306" s="9"/>
      <c r="AC306" s="9"/>
      <c r="AD306" s="9"/>
      <c r="AE306" s="11"/>
      <c r="AF306" s="2"/>
      <c r="AG306" s="9"/>
      <c r="AT306" s="5"/>
      <c r="AV306" s="5"/>
      <c r="BL306" s="5"/>
      <c r="BN306" s="5"/>
    </row>
    <row r="307" spans="1:66" ht="12" customHeight="1">
      <c r="A307" s="2"/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15"/>
      <c r="Q307" s="15"/>
      <c r="R307" s="9"/>
      <c r="S307" s="13"/>
      <c r="T307" s="9"/>
      <c r="U307" s="9"/>
      <c r="V307" s="9"/>
      <c r="W307" s="9"/>
      <c r="Y307" s="2"/>
      <c r="Z307" s="2"/>
      <c r="AA307" s="14"/>
      <c r="AB307" s="9"/>
      <c r="AC307" s="9"/>
      <c r="AD307" s="9"/>
      <c r="AE307" s="11"/>
      <c r="AF307" s="2"/>
      <c r="AG307" s="9"/>
      <c r="AT307" s="5"/>
      <c r="AV307" s="5"/>
      <c r="BL307" s="5"/>
      <c r="BN307" s="5"/>
    </row>
    <row r="308" spans="1:66" ht="12" customHeight="1">
      <c r="A308" s="2"/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15"/>
      <c r="Q308" s="15"/>
      <c r="R308" s="9"/>
      <c r="S308" s="13"/>
      <c r="T308" s="9"/>
      <c r="U308" s="9"/>
      <c r="V308" s="9"/>
      <c r="W308" s="9"/>
      <c r="Y308" s="2"/>
      <c r="Z308" s="2"/>
      <c r="AA308" s="14"/>
      <c r="AB308" s="9"/>
      <c r="AC308" s="9"/>
      <c r="AD308" s="9"/>
      <c r="AE308" s="11"/>
      <c r="AF308" s="2"/>
      <c r="AG308" s="9"/>
      <c r="AT308" s="5"/>
      <c r="AV308" s="5"/>
      <c r="BL308" s="5"/>
      <c r="BN308" s="5"/>
    </row>
    <row r="309" spans="1:66" ht="12" customHeight="1">
      <c r="A309" s="2"/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15"/>
      <c r="Q309" s="15"/>
      <c r="R309" s="9"/>
      <c r="S309" s="13"/>
      <c r="T309" s="9"/>
      <c r="U309" s="9"/>
      <c r="V309" s="9"/>
      <c r="W309" s="9"/>
      <c r="Y309" s="2"/>
      <c r="Z309" s="2"/>
      <c r="AA309" s="14"/>
      <c r="AB309" s="9"/>
      <c r="AC309" s="9"/>
      <c r="AD309" s="9"/>
      <c r="AE309" s="11"/>
      <c r="AF309" s="2"/>
      <c r="AG309" s="9"/>
      <c r="AT309" s="5"/>
      <c r="AV309" s="5"/>
      <c r="BL309" s="5"/>
      <c r="BN309" s="5"/>
    </row>
    <row r="310" spans="1:66" ht="12" customHeight="1">
      <c r="A310" s="2"/>
      <c r="B310" s="9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15"/>
      <c r="Q310" s="15"/>
      <c r="R310" s="9"/>
      <c r="S310" s="13"/>
      <c r="T310" s="9"/>
      <c r="U310" s="9"/>
      <c r="V310" s="9"/>
      <c r="W310" s="9"/>
      <c r="Y310" s="2"/>
      <c r="Z310" s="2"/>
      <c r="AA310" s="14"/>
      <c r="AB310" s="9"/>
      <c r="AC310" s="9"/>
      <c r="AD310" s="9"/>
      <c r="AE310" s="11"/>
      <c r="AF310" s="2"/>
      <c r="AG310" s="9"/>
      <c r="AT310" s="5"/>
      <c r="AV310" s="5"/>
      <c r="BL310" s="5"/>
      <c r="BN310" s="5"/>
    </row>
    <row r="311" spans="1:66" ht="12" customHeight="1">
      <c r="A311" s="2"/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15"/>
      <c r="Q311" s="15"/>
      <c r="R311" s="9"/>
      <c r="S311" s="13"/>
      <c r="T311" s="9"/>
      <c r="U311" s="9"/>
      <c r="V311" s="9"/>
      <c r="W311" s="9"/>
      <c r="Y311" s="2"/>
      <c r="Z311" s="2"/>
      <c r="AA311" s="14"/>
      <c r="AB311" s="9"/>
      <c r="AC311" s="9"/>
      <c r="AD311" s="9"/>
      <c r="AE311" s="11"/>
      <c r="AF311" s="2"/>
      <c r="AG311" s="9"/>
      <c r="AT311" s="5"/>
      <c r="AV311" s="5"/>
      <c r="BL311" s="5"/>
      <c r="BN311" s="5"/>
    </row>
    <row r="312" spans="1:66" ht="12" customHeight="1">
      <c r="A312" s="2"/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15"/>
      <c r="Q312" s="15"/>
      <c r="R312" s="9"/>
      <c r="S312" s="13"/>
      <c r="T312" s="9"/>
      <c r="U312" s="9"/>
      <c r="V312" s="9"/>
      <c r="W312" s="9"/>
      <c r="Y312" s="2"/>
      <c r="Z312" s="2"/>
      <c r="AA312" s="14"/>
      <c r="AB312" s="9"/>
      <c r="AC312" s="9"/>
      <c r="AD312" s="9"/>
      <c r="AE312" s="11"/>
      <c r="AF312" s="2"/>
      <c r="AG312" s="9"/>
      <c r="AT312" s="5"/>
      <c r="AV312" s="5"/>
      <c r="BL312" s="5"/>
      <c r="BN312" s="5"/>
    </row>
    <row r="313" spans="1:66" ht="12" customHeight="1">
      <c r="A313" s="2"/>
      <c r="B313" s="9"/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15"/>
      <c r="Q313" s="15"/>
      <c r="R313" s="9"/>
      <c r="S313" s="13"/>
      <c r="T313" s="9"/>
      <c r="U313" s="9"/>
      <c r="V313" s="9"/>
      <c r="W313" s="9"/>
      <c r="Y313" s="2"/>
      <c r="Z313" s="2"/>
      <c r="AA313" s="14"/>
      <c r="AB313" s="9"/>
      <c r="AC313" s="9"/>
      <c r="AD313" s="9"/>
      <c r="AE313" s="11"/>
      <c r="AF313" s="2"/>
      <c r="AG313" s="9"/>
      <c r="AT313" s="5"/>
      <c r="AV313" s="5"/>
      <c r="BL313" s="5"/>
      <c r="BN313" s="5"/>
    </row>
    <row r="314" spans="1:66" ht="12" customHeight="1">
      <c r="A314" s="2"/>
      <c r="B314" s="9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15"/>
      <c r="Q314" s="15"/>
      <c r="R314" s="9"/>
      <c r="S314" s="13"/>
      <c r="T314" s="9"/>
      <c r="U314" s="9"/>
      <c r="V314" s="9"/>
      <c r="W314" s="9"/>
      <c r="Y314" s="2"/>
      <c r="Z314" s="2"/>
      <c r="AA314" s="14"/>
      <c r="AB314" s="9"/>
      <c r="AC314" s="9"/>
      <c r="AD314" s="9"/>
      <c r="AE314" s="11"/>
      <c r="AF314" s="2"/>
      <c r="AG314" s="9"/>
      <c r="AT314" s="5"/>
      <c r="AV314" s="5"/>
      <c r="BL314" s="5"/>
      <c r="BN314" s="5"/>
    </row>
    <row r="315" spans="1:66" ht="12" customHeight="1">
      <c r="A315" s="2"/>
      <c r="B315" s="9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15"/>
      <c r="Q315" s="15"/>
      <c r="R315" s="9"/>
      <c r="S315" s="13"/>
      <c r="T315" s="9"/>
      <c r="U315" s="9"/>
      <c r="V315" s="9"/>
      <c r="W315" s="9"/>
      <c r="Y315" s="2"/>
      <c r="Z315" s="2"/>
      <c r="AA315" s="14"/>
      <c r="AB315" s="9"/>
      <c r="AC315" s="9"/>
      <c r="AD315" s="9"/>
      <c r="AE315" s="11"/>
      <c r="AF315" s="2"/>
      <c r="AG315" s="9"/>
      <c r="AT315" s="5"/>
      <c r="AV315" s="5"/>
      <c r="BL315" s="5"/>
      <c r="BN315" s="5"/>
    </row>
    <row r="316" spans="1:66" ht="12" customHeight="1">
      <c r="A316" s="2"/>
      <c r="B316" s="9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15"/>
      <c r="Q316" s="15"/>
      <c r="R316" s="9"/>
      <c r="S316" s="13"/>
      <c r="T316" s="9"/>
      <c r="U316" s="9"/>
      <c r="V316" s="9"/>
      <c r="W316" s="9"/>
      <c r="Y316" s="2"/>
      <c r="Z316" s="2"/>
      <c r="AA316" s="14"/>
      <c r="AB316" s="9"/>
      <c r="AC316" s="9"/>
      <c r="AD316" s="9"/>
      <c r="AE316" s="11"/>
      <c r="AF316" s="2"/>
      <c r="AG316" s="9"/>
      <c r="AT316" s="5"/>
      <c r="AV316" s="5"/>
      <c r="BL316" s="5"/>
      <c r="BN316" s="5"/>
    </row>
    <row r="317" spans="1:66" ht="12" customHeight="1">
      <c r="A317" s="2"/>
      <c r="B317" s="9"/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15"/>
      <c r="Q317" s="15"/>
      <c r="R317" s="9"/>
      <c r="S317" s="13"/>
      <c r="T317" s="9"/>
      <c r="U317" s="9"/>
      <c r="V317" s="9"/>
      <c r="W317" s="9"/>
      <c r="Y317" s="2"/>
      <c r="Z317" s="2"/>
      <c r="AA317" s="14"/>
      <c r="AB317" s="9"/>
      <c r="AC317" s="9"/>
      <c r="AD317" s="9"/>
      <c r="AE317" s="11"/>
      <c r="AF317" s="2"/>
      <c r="AG317" s="9"/>
      <c r="AT317" s="5"/>
      <c r="AV317" s="5"/>
      <c r="BL317" s="5"/>
      <c r="BN317" s="5"/>
    </row>
    <row r="318" spans="1:66" ht="12" customHeight="1">
      <c r="A318" s="2"/>
      <c r="B318" s="9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15"/>
      <c r="Q318" s="15"/>
      <c r="R318" s="9"/>
      <c r="S318" s="13"/>
      <c r="T318" s="9"/>
      <c r="U318" s="9"/>
      <c r="V318" s="9"/>
      <c r="W318" s="9"/>
      <c r="Y318" s="2"/>
      <c r="Z318" s="2"/>
      <c r="AA318" s="14"/>
      <c r="AB318" s="9"/>
      <c r="AC318" s="9"/>
      <c r="AD318" s="9"/>
      <c r="AE318" s="11"/>
      <c r="AF318" s="2"/>
      <c r="AG318" s="9"/>
      <c r="AT318" s="5"/>
      <c r="AV318" s="5"/>
      <c r="BL318" s="5"/>
      <c r="BN318" s="5"/>
    </row>
    <row r="319" spans="1:66" ht="12" customHeight="1">
      <c r="A319" s="2"/>
      <c r="B319" s="9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15"/>
      <c r="Q319" s="15"/>
      <c r="R319" s="9"/>
      <c r="S319" s="13"/>
      <c r="T319" s="9"/>
      <c r="U319" s="9"/>
      <c r="V319" s="9"/>
      <c r="W319" s="9"/>
      <c r="Y319" s="2"/>
      <c r="Z319" s="2"/>
      <c r="AA319" s="14"/>
      <c r="AB319" s="9"/>
      <c r="AC319" s="9"/>
      <c r="AD319" s="9"/>
      <c r="AE319" s="11"/>
      <c r="AF319" s="2"/>
      <c r="AG319" s="9"/>
      <c r="AT319" s="5"/>
      <c r="AV319" s="5"/>
      <c r="BL319" s="5"/>
      <c r="BN319" s="5"/>
    </row>
    <row r="320" spans="1:66" ht="12" customHeight="1">
      <c r="A320" s="2"/>
      <c r="B320" s="9"/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15"/>
      <c r="Q320" s="15"/>
      <c r="R320" s="9"/>
      <c r="S320" s="13"/>
      <c r="T320" s="9"/>
      <c r="U320" s="9"/>
      <c r="V320" s="9"/>
      <c r="W320" s="9"/>
      <c r="Y320" s="2"/>
      <c r="Z320" s="2"/>
      <c r="AA320" s="14"/>
      <c r="AB320" s="9"/>
      <c r="AC320" s="9"/>
      <c r="AD320" s="9"/>
      <c r="AE320" s="11"/>
      <c r="AF320" s="2"/>
      <c r="AG320" s="9"/>
      <c r="AT320" s="5"/>
      <c r="AV320" s="5"/>
      <c r="BL320" s="5"/>
      <c r="BN320" s="5"/>
    </row>
    <row r="321" spans="1:66" ht="12" customHeight="1">
      <c r="A321" s="2"/>
      <c r="B321" s="9"/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15"/>
      <c r="Q321" s="15"/>
      <c r="R321" s="9"/>
      <c r="S321" s="13"/>
      <c r="T321" s="9"/>
      <c r="U321" s="9"/>
      <c r="V321" s="9"/>
      <c r="W321" s="9"/>
      <c r="Y321" s="2"/>
      <c r="Z321" s="2"/>
      <c r="AA321" s="14"/>
      <c r="AB321" s="9"/>
      <c r="AC321" s="9"/>
      <c r="AD321" s="9"/>
      <c r="AE321" s="11"/>
      <c r="AF321" s="2"/>
      <c r="AG321" s="9"/>
      <c r="AT321" s="5"/>
      <c r="AV321" s="5"/>
      <c r="BL321" s="5"/>
      <c r="BN321" s="5"/>
    </row>
    <row r="322" spans="1:66" ht="12" customHeight="1">
      <c r="A322" s="2"/>
      <c r="B322" s="9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15"/>
      <c r="Q322" s="15"/>
      <c r="R322" s="9"/>
      <c r="S322" s="13"/>
      <c r="T322" s="9"/>
      <c r="U322" s="9"/>
      <c r="V322" s="9"/>
      <c r="W322" s="9"/>
      <c r="Y322" s="2"/>
      <c r="Z322" s="2"/>
      <c r="AA322" s="14"/>
      <c r="AB322" s="9"/>
      <c r="AC322" s="9"/>
      <c r="AD322" s="9"/>
      <c r="AE322" s="11"/>
      <c r="AF322" s="2"/>
      <c r="AG322" s="9"/>
      <c r="AT322" s="5"/>
      <c r="AV322" s="5"/>
      <c r="BL322" s="5"/>
      <c r="BN322" s="5"/>
    </row>
    <row r="323" spans="1:66" ht="12" customHeight="1">
      <c r="A323" s="2"/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15"/>
      <c r="Q323" s="15"/>
      <c r="R323" s="9"/>
      <c r="S323" s="13"/>
      <c r="T323" s="9"/>
      <c r="U323" s="9"/>
      <c r="V323" s="9"/>
      <c r="W323" s="9"/>
      <c r="Y323" s="2"/>
      <c r="Z323" s="2"/>
      <c r="AA323" s="14"/>
      <c r="AB323" s="9"/>
      <c r="AC323" s="9"/>
      <c r="AD323" s="9"/>
      <c r="AE323" s="11"/>
      <c r="AF323" s="2"/>
      <c r="AG323" s="9"/>
      <c r="AT323" s="5"/>
      <c r="AV323" s="5"/>
      <c r="BL323" s="5"/>
      <c r="BN323" s="5"/>
    </row>
    <row r="324" spans="1:66" ht="12" customHeight="1">
      <c r="A324" s="2"/>
      <c r="B324" s="9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15"/>
      <c r="Q324" s="15"/>
      <c r="R324" s="9"/>
      <c r="S324" s="13"/>
      <c r="T324" s="9"/>
      <c r="U324" s="9"/>
      <c r="V324" s="9"/>
      <c r="W324" s="9"/>
      <c r="Y324" s="2"/>
      <c r="Z324" s="2"/>
      <c r="AA324" s="14"/>
      <c r="AB324" s="9"/>
      <c r="AC324" s="9"/>
      <c r="AD324" s="9"/>
      <c r="AE324" s="11"/>
      <c r="AF324" s="2"/>
      <c r="AG324" s="9"/>
      <c r="AT324" s="5"/>
      <c r="AV324" s="5"/>
      <c r="BL324" s="5"/>
      <c r="BN324" s="5"/>
    </row>
    <row r="325" spans="1:66" ht="12" customHeight="1">
      <c r="A325" s="2"/>
      <c r="B325" s="9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15"/>
      <c r="Q325" s="15"/>
      <c r="R325" s="9"/>
      <c r="S325" s="13"/>
      <c r="T325" s="9"/>
      <c r="U325" s="9"/>
      <c r="V325" s="9"/>
      <c r="W325" s="9"/>
      <c r="Y325" s="2"/>
      <c r="Z325" s="2"/>
      <c r="AA325" s="14"/>
      <c r="AB325" s="9"/>
      <c r="AC325" s="9"/>
      <c r="AD325" s="9"/>
      <c r="AE325" s="11"/>
      <c r="AF325" s="2"/>
      <c r="AG325" s="9"/>
      <c r="AT325" s="5"/>
      <c r="AV325" s="5"/>
      <c r="BL325" s="5"/>
      <c r="BN325" s="5"/>
    </row>
    <row r="326" spans="1:66" ht="12" customHeight="1">
      <c r="A326" s="2"/>
      <c r="B326" s="9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15"/>
      <c r="Q326" s="15"/>
      <c r="R326" s="9"/>
      <c r="S326" s="13"/>
      <c r="T326" s="9"/>
      <c r="U326" s="9"/>
      <c r="V326" s="9"/>
      <c r="W326" s="9"/>
      <c r="Y326" s="2"/>
      <c r="Z326" s="2"/>
      <c r="AA326" s="14"/>
      <c r="AB326" s="9"/>
      <c r="AC326" s="9"/>
      <c r="AD326" s="9"/>
      <c r="AE326" s="11"/>
      <c r="AF326" s="2"/>
      <c r="AG326" s="9"/>
      <c r="AT326" s="5"/>
      <c r="AV326" s="5"/>
      <c r="BL326" s="5"/>
      <c r="BN326" s="5"/>
    </row>
    <row r="327" spans="1:66" ht="12" customHeight="1">
      <c r="A327" s="2"/>
      <c r="B327" s="9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15"/>
      <c r="Q327" s="15"/>
      <c r="R327" s="9"/>
      <c r="S327" s="13"/>
      <c r="T327" s="9"/>
      <c r="U327" s="9"/>
      <c r="V327" s="9"/>
      <c r="W327" s="9"/>
      <c r="Y327" s="2"/>
      <c r="Z327" s="2"/>
      <c r="AA327" s="14"/>
      <c r="AB327" s="9"/>
      <c r="AC327" s="9"/>
      <c r="AD327" s="9"/>
      <c r="AE327" s="11"/>
      <c r="AF327" s="2"/>
      <c r="AG327" s="9"/>
      <c r="AT327" s="5"/>
      <c r="AV327" s="5"/>
      <c r="BL327" s="5"/>
      <c r="BN327" s="5"/>
    </row>
    <row r="328" spans="1:66" ht="12" customHeight="1">
      <c r="A328" s="2"/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15"/>
      <c r="Q328" s="15"/>
      <c r="R328" s="9"/>
      <c r="S328" s="13"/>
      <c r="T328" s="9"/>
      <c r="U328" s="9"/>
      <c r="V328" s="9"/>
      <c r="W328" s="9"/>
      <c r="Y328" s="2"/>
      <c r="Z328" s="2"/>
      <c r="AA328" s="14"/>
      <c r="AB328" s="9"/>
      <c r="AC328" s="9"/>
      <c r="AD328" s="9"/>
      <c r="AE328" s="11"/>
      <c r="AF328" s="2"/>
      <c r="AG328" s="9"/>
      <c r="AT328" s="5"/>
      <c r="AV328" s="5"/>
      <c r="BL328" s="5"/>
      <c r="BN328" s="5"/>
    </row>
    <row r="329" spans="1:66" ht="12" customHeight="1">
      <c r="A329" s="2"/>
      <c r="B329" s="9"/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15"/>
      <c r="Q329" s="15"/>
      <c r="R329" s="9"/>
      <c r="S329" s="13"/>
      <c r="T329" s="9"/>
      <c r="U329" s="9"/>
      <c r="V329" s="9"/>
      <c r="W329" s="9"/>
      <c r="Y329" s="2"/>
      <c r="Z329" s="2"/>
      <c r="AA329" s="14"/>
      <c r="AB329" s="9"/>
      <c r="AC329" s="9"/>
      <c r="AD329" s="9"/>
      <c r="AE329" s="11"/>
      <c r="AF329" s="2"/>
      <c r="AG329" s="9"/>
      <c r="AT329" s="5"/>
      <c r="AV329" s="5"/>
      <c r="BL329" s="5"/>
      <c r="BN329" s="5"/>
    </row>
    <row r="330" spans="1:66" ht="12" customHeight="1">
      <c r="A330" s="2"/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15"/>
      <c r="Q330" s="15"/>
      <c r="R330" s="9"/>
      <c r="S330" s="13"/>
      <c r="T330" s="9"/>
      <c r="U330" s="9"/>
      <c r="V330" s="9"/>
      <c r="W330" s="9"/>
      <c r="Y330" s="2"/>
      <c r="Z330" s="2"/>
      <c r="AA330" s="14"/>
      <c r="AB330" s="9"/>
      <c r="AC330" s="9"/>
      <c r="AD330" s="9"/>
      <c r="AE330" s="11"/>
      <c r="AF330" s="2"/>
      <c r="AG330" s="9"/>
      <c r="AT330" s="5"/>
      <c r="AV330" s="5"/>
      <c r="BL330" s="5"/>
      <c r="BN330" s="5"/>
    </row>
    <row r="331" spans="1:66" ht="12" customHeight="1">
      <c r="A331" s="2"/>
      <c r="B331" s="9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15"/>
      <c r="Q331" s="15"/>
      <c r="R331" s="9"/>
      <c r="S331" s="13"/>
      <c r="T331" s="9"/>
      <c r="U331" s="9"/>
      <c r="V331" s="9"/>
      <c r="W331" s="9"/>
      <c r="Y331" s="2"/>
      <c r="Z331" s="2"/>
      <c r="AA331" s="14"/>
      <c r="AB331" s="9"/>
      <c r="AC331" s="9"/>
      <c r="AD331" s="9"/>
      <c r="AE331" s="11"/>
      <c r="AF331" s="2"/>
      <c r="AG331" s="9"/>
      <c r="AT331" s="5"/>
      <c r="AV331" s="5"/>
      <c r="BL331" s="5"/>
      <c r="BN331" s="5"/>
    </row>
    <row r="332" spans="1:66" ht="12" customHeight="1">
      <c r="A332" s="2"/>
      <c r="B332" s="9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15"/>
      <c r="Q332" s="15"/>
      <c r="R332" s="9"/>
      <c r="S332" s="13"/>
      <c r="T332" s="9"/>
      <c r="U332" s="9"/>
      <c r="V332" s="9"/>
      <c r="W332" s="9"/>
      <c r="Y332" s="2"/>
      <c r="Z332" s="2"/>
      <c r="AA332" s="14"/>
      <c r="AB332" s="9"/>
      <c r="AC332" s="9"/>
      <c r="AD332" s="9"/>
      <c r="AE332" s="11"/>
      <c r="AF332" s="2"/>
      <c r="AG332" s="9"/>
      <c r="AT332" s="5"/>
      <c r="AV332" s="5"/>
      <c r="BL332" s="5"/>
      <c r="BN332" s="5"/>
    </row>
    <row r="333" spans="1:66" ht="12" customHeight="1">
      <c r="A333" s="2"/>
      <c r="B333" s="9"/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15"/>
      <c r="Q333" s="15"/>
      <c r="R333" s="9"/>
      <c r="S333" s="13"/>
      <c r="T333" s="9"/>
      <c r="U333" s="9"/>
      <c r="V333" s="9"/>
      <c r="W333" s="9"/>
      <c r="Y333" s="2"/>
      <c r="Z333" s="2"/>
      <c r="AA333" s="14"/>
      <c r="AB333" s="9"/>
      <c r="AC333" s="9"/>
      <c r="AD333" s="9"/>
      <c r="AE333" s="11"/>
      <c r="AF333" s="2"/>
      <c r="AG333" s="9"/>
      <c r="AT333" s="5"/>
      <c r="AV333" s="5"/>
      <c r="BL333" s="5"/>
      <c r="BN333" s="5"/>
    </row>
    <row r="334" spans="1:66" ht="12" customHeight="1">
      <c r="A334" s="2"/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15"/>
      <c r="Q334" s="15"/>
      <c r="R334" s="9"/>
      <c r="S334" s="13"/>
      <c r="T334" s="9"/>
      <c r="U334" s="9"/>
      <c r="V334" s="9"/>
      <c r="W334" s="9"/>
      <c r="Y334" s="2"/>
      <c r="Z334" s="2"/>
      <c r="AA334" s="14"/>
      <c r="AB334" s="9"/>
      <c r="AC334" s="9"/>
      <c r="AD334" s="9"/>
      <c r="AE334" s="11"/>
      <c r="AF334" s="2"/>
      <c r="AG334" s="9"/>
      <c r="AT334" s="5"/>
      <c r="AV334" s="5"/>
      <c r="BL334" s="5"/>
      <c r="BN334" s="5"/>
    </row>
    <row r="335" spans="1:66" ht="12" customHeight="1">
      <c r="A335" s="2"/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15"/>
      <c r="Q335" s="15"/>
      <c r="R335" s="9"/>
      <c r="S335" s="13"/>
      <c r="T335" s="9"/>
      <c r="U335" s="9"/>
      <c r="V335" s="9"/>
      <c r="W335" s="9"/>
      <c r="Y335" s="2"/>
      <c r="Z335" s="2"/>
      <c r="AA335" s="14"/>
      <c r="AB335" s="9"/>
      <c r="AC335" s="9"/>
      <c r="AD335" s="9"/>
      <c r="AE335" s="11"/>
      <c r="AF335" s="2"/>
      <c r="AG335" s="9"/>
      <c r="AT335" s="5"/>
      <c r="AV335" s="5"/>
      <c r="BL335" s="5"/>
      <c r="BN335" s="5"/>
    </row>
    <row r="336" spans="1:66" ht="12" customHeight="1">
      <c r="A336" s="2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15"/>
      <c r="Q336" s="15"/>
      <c r="R336" s="9"/>
      <c r="S336" s="13"/>
      <c r="T336" s="9"/>
      <c r="U336" s="9"/>
      <c r="V336" s="9"/>
      <c r="W336" s="9"/>
      <c r="Y336" s="2"/>
      <c r="Z336" s="2"/>
      <c r="AA336" s="14"/>
      <c r="AB336" s="9"/>
      <c r="AC336" s="9"/>
      <c r="AD336" s="9"/>
      <c r="AE336" s="11"/>
      <c r="AF336" s="2"/>
      <c r="AG336" s="9"/>
      <c r="AT336" s="5"/>
      <c r="AV336" s="5"/>
      <c r="BL336" s="5"/>
      <c r="BN336" s="5"/>
    </row>
    <row r="337" spans="1:66" ht="12" customHeight="1">
      <c r="A337" s="2"/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15"/>
      <c r="Q337" s="15"/>
      <c r="R337" s="9"/>
      <c r="S337" s="13"/>
      <c r="T337" s="9"/>
      <c r="U337" s="9"/>
      <c r="V337" s="9"/>
      <c r="W337" s="9"/>
      <c r="Y337" s="2"/>
      <c r="Z337" s="2"/>
      <c r="AA337" s="14"/>
      <c r="AB337" s="9"/>
      <c r="AC337" s="9"/>
      <c r="AD337" s="9"/>
      <c r="AE337" s="11"/>
      <c r="AF337" s="2"/>
      <c r="AG337" s="9"/>
      <c r="AT337" s="5"/>
      <c r="AV337" s="5"/>
      <c r="BL337" s="5"/>
      <c r="BN337" s="5"/>
    </row>
    <row r="338" spans="1:66" ht="12" customHeight="1">
      <c r="A338" s="2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15"/>
      <c r="Q338" s="15"/>
      <c r="R338" s="9"/>
      <c r="S338" s="13"/>
      <c r="T338" s="9"/>
      <c r="U338" s="9"/>
      <c r="V338" s="9"/>
      <c r="W338" s="9"/>
      <c r="Y338" s="2"/>
      <c r="Z338" s="2"/>
      <c r="AA338" s="14"/>
      <c r="AB338" s="9"/>
      <c r="AC338" s="9"/>
      <c r="AD338" s="9"/>
      <c r="AE338" s="11"/>
      <c r="AF338" s="2"/>
      <c r="AG338" s="9"/>
      <c r="AT338" s="5"/>
      <c r="AV338" s="5"/>
      <c r="BL338" s="5"/>
      <c r="BN338" s="5"/>
    </row>
    <row r="339" spans="1:66" ht="12" customHeight="1">
      <c r="A339" s="2"/>
      <c r="B339" s="9"/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15"/>
      <c r="Q339" s="15"/>
      <c r="R339" s="9"/>
      <c r="S339" s="13"/>
      <c r="T339" s="9"/>
      <c r="U339" s="9"/>
      <c r="V339" s="9"/>
      <c r="W339" s="9"/>
      <c r="Y339" s="2"/>
      <c r="Z339" s="2"/>
      <c r="AA339" s="14"/>
      <c r="AB339" s="9"/>
      <c r="AC339" s="9"/>
      <c r="AD339" s="9"/>
      <c r="AE339" s="11"/>
      <c r="AF339" s="2"/>
      <c r="AG339" s="9"/>
      <c r="AT339" s="5"/>
      <c r="AV339" s="5"/>
      <c r="BL339" s="5"/>
      <c r="BN339" s="5"/>
    </row>
    <row r="340" spans="1:66" ht="12" customHeight="1">
      <c r="A340" s="2"/>
      <c r="B340" s="9"/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15"/>
      <c r="Q340" s="15"/>
      <c r="R340" s="9"/>
      <c r="S340" s="13"/>
      <c r="T340" s="9"/>
      <c r="U340" s="9"/>
      <c r="V340" s="9"/>
      <c r="W340" s="9"/>
      <c r="Y340" s="2"/>
      <c r="Z340" s="2"/>
      <c r="AA340" s="14"/>
      <c r="AB340" s="9"/>
      <c r="AC340" s="9"/>
      <c r="AD340" s="9"/>
      <c r="AE340" s="11"/>
      <c r="AF340" s="2"/>
      <c r="AG340" s="9"/>
      <c r="AT340" s="5"/>
      <c r="AV340" s="5"/>
      <c r="BL340" s="5"/>
      <c r="BN340" s="5"/>
    </row>
    <row r="341" spans="1:66" ht="12" customHeight="1">
      <c r="A341" s="2"/>
      <c r="B341" s="9"/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15"/>
      <c r="Q341" s="15"/>
      <c r="R341" s="9"/>
      <c r="S341" s="13"/>
      <c r="T341" s="9"/>
      <c r="U341" s="9"/>
      <c r="V341" s="9"/>
      <c r="W341" s="9"/>
      <c r="Y341" s="2"/>
      <c r="Z341" s="2"/>
      <c r="AA341" s="14"/>
      <c r="AB341" s="9"/>
      <c r="AC341" s="9"/>
      <c r="AD341" s="9"/>
      <c r="AE341" s="11"/>
      <c r="AF341" s="2"/>
      <c r="AG341" s="9"/>
      <c r="AT341" s="5"/>
      <c r="AV341" s="5"/>
      <c r="BL341" s="5"/>
      <c r="BN341" s="5"/>
    </row>
    <row r="342" spans="1:66" ht="12" customHeight="1">
      <c r="A342" s="2"/>
      <c r="B342" s="9"/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15"/>
      <c r="Q342" s="15"/>
      <c r="R342" s="9"/>
      <c r="S342" s="13"/>
      <c r="T342" s="9"/>
      <c r="U342" s="9"/>
      <c r="V342" s="9"/>
      <c r="W342" s="9"/>
      <c r="Y342" s="2"/>
      <c r="Z342" s="2"/>
      <c r="AA342" s="14"/>
      <c r="AB342" s="9"/>
      <c r="AC342" s="9"/>
      <c r="AD342" s="9"/>
      <c r="AE342" s="11"/>
      <c r="AF342" s="2"/>
      <c r="AG342" s="9"/>
      <c r="AT342" s="5"/>
      <c r="AV342" s="5"/>
      <c r="BL342" s="5"/>
      <c r="BN342" s="5"/>
    </row>
    <row r="343" spans="1:66" ht="12" customHeight="1">
      <c r="A343" s="2"/>
      <c r="B343" s="9"/>
      <c r="C343" s="9"/>
      <c r="D343" s="9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15"/>
      <c r="Q343" s="15"/>
      <c r="R343" s="9"/>
      <c r="S343" s="13"/>
      <c r="T343" s="9"/>
      <c r="U343" s="9"/>
      <c r="V343" s="9"/>
      <c r="W343" s="9"/>
      <c r="Y343" s="2"/>
      <c r="Z343" s="2"/>
      <c r="AA343" s="14"/>
      <c r="AB343" s="9"/>
      <c r="AC343" s="9"/>
      <c r="AD343" s="9"/>
      <c r="AE343" s="11"/>
      <c r="AF343" s="2"/>
      <c r="AG343" s="9"/>
      <c r="AT343" s="5"/>
      <c r="AV343" s="5"/>
      <c r="BL343" s="5"/>
      <c r="BN343" s="5"/>
    </row>
    <row r="344" spans="1:66" ht="12" customHeight="1">
      <c r="A344" s="2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15"/>
      <c r="Q344" s="15"/>
      <c r="R344" s="9"/>
      <c r="S344" s="13"/>
      <c r="T344" s="9"/>
      <c r="U344" s="9"/>
      <c r="V344" s="9"/>
      <c r="W344" s="9"/>
      <c r="Y344" s="2"/>
      <c r="Z344" s="2"/>
      <c r="AA344" s="14"/>
      <c r="AB344" s="9"/>
      <c r="AC344" s="9"/>
      <c r="AD344" s="9"/>
      <c r="AE344" s="11"/>
      <c r="AF344" s="2"/>
      <c r="AG344" s="9"/>
      <c r="AT344" s="5"/>
      <c r="AV344" s="5"/>
      <c r="BL344" s="5"/>
      <c r="BN344" s="5"/>
    </row>
    <row r="345" spans="1:66" ht="12" customHeight="1">
      <c r="A345" s="2"/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15"/>
      <c r="Q345" s="15"/>
      <c r="R345" s="9"/>
      <c r="S345" s="13"/>
      <c r="T345" s="9"/>
      <c r="U345" s="9"/>
      <c r="V345" s="9"/>
      <c r="W345" s="9"/>
      <c r="Y345" s="2"/>
      <c r="Z345" s="2"/>
      <c r="AA345" s="14"/>
      <c r="AB345" s="9"/>
      <c r="AC345" s="9"/>
      <c r="AD345" s="9"/>
      <c r="AE345" s="11"/>
      <c r="AF345" s="2"/>
      <c r="AG345" s="9"/>
      <c r="AT345" s="5"/>
      <c r="AV345" s="5"/>
      <c r="BL345" s="5"/>
      <c r="BN345" s="5"/>
    </row>
    <row r="346" spans="1:66" ht="12" customHeight="1">
      <c r="A346" s="2"/>
      <c r="B346" s="9"/>
      <c r="C346" s="9"/>
      <c r="D346" s="9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15"/>
      <c r="Q346" s="15"/>
      <c r="R346" s="9"/>
      <c r="S346" s="13"/>
      <c r="T346" s="9"/>
      <c r="U346" s="9"/>
      <c r="V346" s="9"/>
      <c r="W346" s="9"/>
      <c r="Y346" s="2"/>
      <c r="Z346" s="2"/>
      <c r="AA346" s="14"/>
      <c r="AB346" s="9"/>
      <c r="AC346" s="9"/>
      <c r="AD346" s="9"/>
      <c r="AE346" s="11"/>
      <c r="AF346" s="2"/>
      <c r="AG346" s="9"/>
      <c r="AT346" s="5"/>
      <c r="AV346" s="5"/>
      <c r="BL346" s="5"/>
      <c r="BN346" s="5"/>
    </row>
    <row r="347" spans="1:66" ht="12" customHeight="1">
      <c r="A347" s="2"/>
      <c r="B347" s="9"/>
      <c r="C347" s="9"/>
      <c r="D347" s="9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15"/>
      <c r="Q347" s="15"/>
      <c r="R347" s="9"/>
      <c r="S347" s="13"/>
      <c r="T347" s="9"/>
      <c r="U347" s="9"/>
      <c r="V347" s="9"/>
      <c r="W347" s="9"/>
      <c r="Y347" s="2"/>
      <c r="Z347" s="2"/>
      <c r="AA347" s="14"/>
      <c r="AB347" s="9"/>
      <c r="AC347" s="9"/>
      <c r="AD347" s="9"/>
      <c r="AE347" s="11"/>
      <c r="AF347" s="2"/>
      <c r="AG347" s="9"/>
      <c r="AT347" s="5"/>
      <c r="AV347" s="5"/>
      <c r="BL347" s="5"/>
      <c r="BN347" s="5"/>
    </row>
    <row r="348" spans="1:66" ht="12" customHeight="1">
      <c r="A348" s="2"/>
      <c r="B348" s="9"/>
      <c r="C348" s="9"/>
      <c r="D348" s="9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15"/>
      <c r="Q348" s="15"/>
      <c r="R348" s="9"/>
      <c r="S348" s="13"/>
      <c r="T348" s="9"/>
      <c r="U348" s="9"/>
      <c r="V348" s="9"/>
      <c r="W348" s="9"/>
      <c r="Y348" s="2"/>
      <c r="Z348" s="2"/>
      <c r="AA348" s="14"/>
      <c r="AB348" s="9"/>
      <c r="AC348" s="9"/>
      <c r="AD348" s="9"/>
      <c r="AE348" s="11"/>
      <c r="AF348" s="2"/>
      <c r="AG348" s="9"/>
      <c r="AT348" s="5"/>
      <c r="AV348" s="5"/>
      <c r="BL348" s="5"/>
      <c r="BN348" s="5"/>
    </row>
    <row r="349" spans="1:66" ht="12" customHeight="1">
      <c r="A349" s="2"/>
      <c r="B349" s="9"/>
      <c r="C349" s="9"/>
      <c r="D349" s="9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15"/>
      <c r="Q349" s="15"/>
      <c r="R349" s="9"/>
      <c r="S349" s="13"/>
      <c r="T349" s="9"/>
      <c r="U349" s="9"/>
      <c r="V349" s="9"/>
      <c r="W349" s="9"/>
      <c r="Y349" s="2"/>
      <c r="Z349" s="2"/>
      <c r="AA349" s="14"/>
      <c r="AB349" s="9"/>
      <c r="AC349" s="9"/>
      <c r="AD349" s="9"/>
      <c r="AE349" s="11"/>
      <c r="AF349" s="2"/>
      <c r="AG349" s="9"/>
      <c r="AT349" s="5"/>
      <c r="AV349" s="5"/>
      <c r="BL349" s="5"/>
      <c r="BN349" s="5"/>
    </row>
    <row r="350" spans="1:66" ht="12" customHeight="1">
      <c r="A350" s="2"/>
      <c r="B350" s="9"/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15"/>
      <c r="Q350" s="15"/>
      <c r="R350" s="9"/>
      <c r="S350" s="13"/>
      <c r="T350" s="9"/>
      <c r="U350" s="9"/>
      <c r="V350" s="9"/>
      <c r="W350" s="9"/>
      <c r="Y350" s="2"/>
      <c r="Z350" s="2"/>
      <c r="AA350" s="14"/>
      <c r="AB350" s="9"/>
      <c r="AC350" s="9"/>
      <c r="AD350" s="9"/>
      <c r="AE350" s="11"/>
      <c r="AF350" s="2"/>
      <c r="AG350" s="9"/>
      <c r="AT350" s="5"/>
      <c r="AV350" s="5"/>
      <c r="BL350" s="5"/>
      <c r="BN350" s="5"/>
    </row>
    <row r="351" spans="1:66" ht="12" customHeight="1">
      <c r="A351" s="2"/>
      <c r="B351" s="9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15"/>
      <c r="Q351" s="15"/>
      <c r="R351" s="9"/>
      <c r="S351" s="13"/>
      <c r="T351" s="9"/>
      <c r="U351" s="9"/>
      <c r="V351" s="9"/>
      <c r="W351" s="9"/>
      <c r="Y351" s="2"/>
      <c r="Z351" s="2"/>
      <c r="AA351" s="14"/>
      <c r="AB351" s="9"/>
      <c r="AC351" s="9"/>
      <c r="AD351" s="9"/>
      <c r="AE351" s="11"/>
      <c r="AF351" s="2"/>
      <c r="AG351" s="9"/>
      <c r="AT351" s="5"/>
      <c r="AV351" s="5"/>
      <c r="BL351" s="5"/>
      <c r="BN351" s="5"/>
    </row>
    <row r="352" spans="1:66" ht="12" customHeight="1">
      <c r="A352" s="2"/>
      <c r="B352" s="9"/>
      <c r="C352" s="9"/>
      <c r="D352" s="9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15"/>
      <c r="Q352" s="15"/>
      <c r="R352" s="9"/>
      <c r="S352" s="13"/>
      <c r="T352" s="9"/>
      <c r="U352" s="9"/>
      <c r="V352" s="9"/>
      <c r="W352" s="9"/>
      <c r="Y352" s="2"/>
      <c r="Z352" s="2"/>
      <c r="AA352" s="14"/>
      <c r="AB352" s="9"/>
      <c r="AC352" s="9"/>
      <c r="AD352" s="9"/>
      <c r="AE352" s="11"/>
      <c r="AF352" s="2"/>
      <c r="AG352" s="9"/>
      <c r="AT352" s="5"/>
      <c r="AV352" s="5"/>
      <c r="BL352" s="5"/>
      <c r="BN352" s="5"/>
    </row>
    <row r="353" spans="1:66" ht="12" customHeight="1">
      <c r="A353" s="2"/>
      <c r="B353" s="9"/>
      <c r="C353" s="9"/>
      <c r="D353" s="9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15"/>
      <c r="Q353" s="15"/>
      <c r="R353" s="9"/>
      <c r="S353" s="13"/>
      <c r="T353" s="9"/>
      <c r="U353" s="9"/>
      <c r="V353" s="9"/>
      <c r="W353" s="9"/>
      <c r="Y353" s="2"/>
      <c r="Z353" s="2"/>
      <c r="AA353" s="14"/>
      <c r="AB353" s="9"/>
      <c r="AC353" s="9"/>
      <c r="AD353" s="9"/>
      <c r="AE353" s="11"/>
      <c r="AF353" s="2"/>
      <c r="AG353" s="9"/>
      <c r="AT353" s="5"/>
      <c r="AV353" s="5"/>
      <c r="BL353" s="5"/>
      <c r="BN353" s="5"/>
    </row>
    <row r="354" spans="1:66" ht="12" customHeight="1">
      <c r="A354" s="2"/>
      <c r="B354" s="9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15"/>
      <c r="Q354" s="15"/>
      <c r="R354" s="9"/>
      <c r="S354" s="13"/>
      <c r="T354" s="9"/>
      <c r="U354" s="9"/>
      <c r="V354" s="9"/>
      <c r="W354" s="9"/>
      <c r="Y354" s="2"/>
      <c r="Z354" s="2"/>
      <c r="AA354" s="14"/>
      <c r="AB354" s="9"/>
      <c r="AC354" s="9"/>
      <c r="AD354" s="9"/>
      <c r="AE354" s="11"/>
      <c r="AF354" s="2"/>
      <c r="AG354" s="9"/>
      <c r="AT354" s="5"/>
      <c r="AV354" s="5"/>
      <c r="BL354" s="5"/>
      <c r="BN354" s="5"/>
    </row>
    <row r="355" spans="1:66" ht="12" customHeight="1">
      <c r="A355" s="2"/>
      <c r="B355" s="9"/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15"/>
      <c r="Q355" s="15"/>
      <c r="R355" s="9"/>
      <c r="S355" s="13"/>
      <c r="T355" s="9"/>
      <c r="U355" s="9"/>
      <c r="V355" s="9"/>
      <c r="W355" s="9"/>
      <c r="Y355" s="2"/>
      <c r="Z355" s="2"/>
      <c r="AA355" s="14"/>
      <c r="AB355" s="9"/>
      <c r="AC355" s="9"/>
      <c r="AD355" s="9"/>
      <c r="AE355" s="11"/>
      <c r="AF355" s="2"/>
      <c r="AG355" s="9"/>
      <c r="AT355" s="5"/>
      <c r="AV355" s="5"/>
      <c r="BL355" s="5"/>
      <c r="BN355" s="5"/>
    </row>
    <row r="356" spans="1:66" ht="12" customHeight="1">
      <c r="A356" s="2"/>
      <c r="B356" s="9"/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15"/>
      <c r="Q356" s="15"/>
      <c r="R356" s="9"/>
      <c r="S356" s="13"/>
      <c r="T356" s="9"/>
      <c r="U356" s="9"/>
      <c r="V356" s="9"/>
      <c r="W356" s="9"/>
      <c r="Y356" s="2"/>
      <c r="Z356" s="2"/>
      <c r="AA356" s="14"/>
      <c r="AB356" s="9"/>
      <c r="AC356" s="9"/>
      <c r="AD356" s="9"/>
      <c r="AE356" s="11"/>
      <c r="AF356" s="2"/>
      <c r="AG356" s="9"/>
      <c r="AT356" s="5"/>
      <c r="AV356" s="5"/>
      <c r="BL356" s="5"/>
      <c r="BN356" s="5"/>
    </row>
    <row r="357" spans="1:66" ht="12" customHeight="1">
      <c r="A357" s="2"/>
      <c r="B357" s="9"/>
      <c r="C357" s="9"/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15"/>
      <c r="Q357" s="15"/>
      <c r="R357" s="9"/>
      <c r="S357" s="13"/>
      <c r="T357" s="9"/>
      <c r="U357" s="9"/>
      <c r="V357" s="9"/>
      <c r="W357" s="9"/>
      <c r="Y357" s="2"/>
      <c r="Z357" s="2"/>
      <c r="AA357" s="14"/>
      <c r="AB357" s="9"/>
      <c r="AC357" s="9"/>
      <c r="AD357" s="9"/>
      <c r="AE357" s="11"/>
      <c r="AF357" s="2"/>
      <c r="AG357" s="9"/>
      <c r="AT357" s="5"/>
      <c r="AV357" s="5"/>
      <c r="BL357" s="5"/>
      <c r="BN357" s="5"/>
    </row>
    <row r="358" spans="1:66" ht="12" customHeight="1">
      <c r="A358" s="2"/>
      <c r="B358" s="9"/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15"/>
      <c r="Q358" s="15"/>
      <c r="R358" s="9"/>
      <c r="S358" s="13"/>
      <c r="T358" s="9"/>
      <c r="U358" s="9"/>
      <c r="V358" s="9"/>
      <c r="W358" s="9"/>
      <c r="Y358" s="2"/>
      <c r="Z358" s="2"/>
      <c r="AA358" s="14"/>
      <c r="AB358" s="9"/>
      <c r="AC358" s="9"/>
      <c r="AD358" s="9"/>
      <c r="AE358" s="11"/>
      <c r="AF358" s="2"/>
      <c r="AG358" s="9"/>
      <c r="AT358" s="5"/>
      <c r="AV358" s="5"/>
      <c r="BL358" s="5"/>
      <c r="BN358" s="5"/>
    </row>
    <row r="359" spans="1:66" ht="12" customHeight="1">
      <c r="A359" s="2"/>
      <c r="B359" s="9"/>
      <c r="C359" s="9"/>
      <c r="D359" s="9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15"/>
      <c r="Q359" s="15"/>
      <c r="R359" s="9"/>
      <c r="S359" s="13"/>
      <c r="T359" s="9"/>
      <c r="U359" s="9"/>
      <c r="V359" s="9"/>
      <c r="W359" s="9"/>
      <c r="Y359" s="2"/>
      <c r="Z359" s="2"/>
      <c r="AA359" s="14"/>
      <c r="AB359" s="9"/>
      <c r="AC359" s="9"/>
      <c r="AD359" s="9"/>
      <c r="AE359" s="11"/>
      <c r="AF359" s="2"/>
      <c r="AG359" s="9"/>
      <c r="AT359" s="5"/>
      <c r="AV359" s="5"/>
      <c r="BL359" s="5"/>
      <c r="BN359" s="5"/>
    </row>
    <row r="360" spans="1:66" ht="12" customHeight="1">
      <c r="A360" s="2"/>
      <c r="B360" s="9"/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15"/>
      <c r="Q360" s="15"/>
      <c r="R360" s="9"/>
      <c r="S360" s="13"/>
      <c r="T360" s="9"/>
      <c r="U360" s="9"/>
      <c r="V360" s="9"/>
      <c r="W360" s="9"/>
      <c r="Y360" s="2"/>
      <c r="Z360" s="2"/>
      <c r="AA360" s="14"/>
      <c r="AB360" s="9"/>
      <c r="AC360" s="9"/>
      <c r="AD360" s="9"/>
      <c r="AE360" s="11"/>
      <c r="AF360" s="2"/>
      <c r="AG360" s="9"/>
      <c r="AT360" s="5"/>
      <c r="AV360" s="5"/>
      <c r="BL360" s="5"/>
      <c r="BN360" s="5"/>
    </row>
    <row r="361" spans="1:66" ht="12" customHeight="1">
      <c r="A361" s="2"/>
      <c r="B361" s="9"/>
      <c r="C361" s="9"/>
      <c r="D361" s="9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15"/>
      <c r="Q361" s="15"/>
      <c r="R361" s="9"/>
      <c r="S361" s="13"/>
      <c r="T361" s="9"/>
      <c r="U361" s="9"/>
      <c r="V361" s="9"/>
      <c r="W361" s="9"/>
      <c r="Y361" s="2"/>
      <c r="Z361" s="2"/>
      <c r="AA361" s="14"/>
      <c r="AB361" s="9"/>
      <c r="AC361" s="9"/>
      <c r="AD361" s="9"/>
      <c r="AE361" s="11"/>
      <c r="AF361" s="2"/>
      <c r="AG361" s="9"/>
      <c r="AT361" s="5"/>
      <c r="AV361" s="5"/>
      <c r="BL361" s="5"/>
      <c r="BN361" s="5"/>
    </row>
    <row r="362" spans="1:66" ht="12" customHeight="1">
      <c r="A362" s="2"/>
      <c r="B362" s="9"/>
      <c r="C362" s="9"/>
      <c r="D362" s="9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15"/>
      <c r="Q362" s="15"/>
      <c r="R362" s="9"/>
      <c r="S362" s="13"/>
      <c r="T362" s="9"/>
      <c r="U362" s="9"/>
      <c r="V362" s="9"/>
      <c r="W362" s="9"/>
      <c r="Y362" s="2"/>
      <c r="Z362" s="2"/>
      <c r="AA362" s="14"/>
      <c r="AB362" s="9"/>
      <c r="AC362" s="9"/>
      <c r="AD362" s="9"/>
      <c r="AE362" s="11"/>
      <c r="AF362" s="2"/>
      <c r="AG362" s="9"/>
      <c r="AT362" s="5"/>
      <c r="AV362" s="5"/>
      <c r="BL362" s="5"/>
      <c r="BN362" s="5"/>
    </row>
    <row r="363" spans="1:66" ht="12" customHeight="1">
      <c r="A363" s="2"/>
      <c r="B363" s="9"/>
      <c r="C363" s="9"/>
      <c r="D363" s="9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15"/>
      <c r="Q363" s="15"/>
      <c r="R363" s="9"/>
      <c r="S363" s="13"/>
      <c r="T363" s="9"/>
      <c r="U363" s="9"/>
      <c r="V363" s="9"/>
      <c r="W363" s="9"/>
      <c r="Y363" s="2"/>
      <c r="Z363" s="2"/>
      <c r="AA363" s="14"/>
      <c r="AB363" s="9"/>
      <c r="AC363" s="9"/>
      <c r="AD363" s="9"/>
      <c r="AE363" s="11"/>
      <c r="AF363" s="2"/>
      <c r="AG363" s="9"/>
      <c r="AT363" s="5"/>
      <c r="AV363" s="5"/>
      <c r="BL363" s="5"/>
      <c r="BN363" s="5"/>
    </row>
    <row r="364" spans="1:66" ht="12" customHeight="1">
      <c r="A364" s="2"/>
      <c r="B364" s="9"/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15"/>
      <c r="Q364" s="15"/>
      <c r="R364" s="9"/>
      <c r="S364" s="13"/>
      <c r="T364" s="9"/>
      <c r="U364" s="9"/>
      <c r="V364" s="9"/>
      <c r="W364" s="9"/>
      <c r="Y364" s="2"/>
      <c r="Z364" s="2"/>
      <c r="AA364" s="14"/>
      <c r="AB364" s="9"/>
      <c r="AC364" s="9"/>
      <c r="AD364" s="9"/>
      <c r="AE364" s="11"/>
      <c r="AF364" s="2"/>
      <c r="AG364" s="9"/>
      <c r="AT364" s="5"/>
      <c r="AV364" s="5"/>
      <c r="BL364" s="5"/>
      <c r="BN364" s="5"/>
    </row>
    <row r="365" spans="1:66" ht="12" customHeight="1">
      <c r="A365" s="2"/>
      <c r="B365" s="9"/>
      <c r="C365" s="9"/>
      <c r="D365" s="9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15"/>
      <c r="Q365" s="15"/>
      <c r="R365" s="9"/>
      <c r="S365" s="13"/>
      <c r="T365" s="9"/>
      <c r="U365" s="9"/>
      <c r="V365" s="9"/>
      <c r="W365" s="9"/>
      <c r="Y365" s="2"/>
      <c r="Z365" s="2"/>
      <c r="AA365" s="14"/>
      <c r="AB365" s="9"/>
      <c r="AC365" s="9"/>
      <c r="AD365" s="9"/>
      <c r="AE365" s="11"/>
      <c r="AF365" s="2"/>
      <c r="AG365" s="9"/>
      <c r="AT365" s="5"/>
      <c r="AV365" s="5"/>
      <c r="BL365" s="5"/>
      <c r="BN365" s="5"/>
    </row>
    <row r="366" spans="1:66" ht="12" customHeight="1">
      <c r="A366" s="2"/>
      <c r="B366" s="9"/>
      <c r="C366" s="9"/>
      <c r="D366" s="9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15"/>
      <c r="Q366" s="15"/>
      <c r="R366" s="9"/>
      <c r="S366" s="13"/>
      <c r="T366" s="9"/>
      <c r="U366" s="9"/>
      <c r="V366" s="9"/>
      <c r="W366" s="9"/>
      <c r="Y366" s="2"/>
      <c r="Z366" s="2"/>
      <c r="AA366" s="14"/>
      <c r="AB366" s="9"/>
      <c r="AC366" s="9"/>
      <c r="AD366" s="9"/>
      <c r="AE366" s="11"/>
      <c r="AF366" s="2"/>
      <c r="AG366" s="9"/>
      <c r="AT366" s="5"/>
      <c r="AV366" s="5"/>
      <c r="BL366" s="5"/>
      <c r="BN366" s="5"/>
    </row>
    <row r="367" spans="1:66" ht="12" customHeight="1">
      <c r="A367" s="2"/>
      <c r="B367" s="9"/>
      <c r="C367" s="9"/>
      <c r="D367" s="9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15"/>
      <c r="Q367" s="15"/>
      <c r="R367" s="9"/>
      <c r="S367" s="13"/>
      <c r="T367" s="9"/>
      <c r="U367" s="9"/>
      <c r="V367" s="9"/>
      <c r="W367" s="9"/>
      <c r="Y367" s="2"/>
      <c r="Z367" s="2"/>
      <c r="AA367" s="14"/>
      <c r="AB367" s="9"/>
      <c r="AC367" s="9"/>
      <c r="AD367" s="9"/>
      <c r="AE367" s="11"/>
      <c r="AF367" s="2"/>
      <c r="AG367" s="9"/>
      <c r="AT367" s="5"/>
      <c r="AV367" s="5"/>
      <c r="BL367" s="5"/>
      <c r="BN367" s="5"/>
    </row>
    <row r="368" spans="1:66" ht="12" customHeight="1">
      <c r="A368" s="2"/>
      <c r="B368" s="9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15"/>
      <c r="Q368" s="15"/>
      <c r="R368" s="9"/>
      <c r="S368" s="13"/>
      <c r="T368" s="9"/>
      <c r="U368" s="9"/>
      <c r="V368" s="9"/>
      <c r="W368" s="9"/>
      <c r="Y368" s="2"/>
      <c r="Z368" s="2"/>
      <c r="AA368" s="14"/>
      <c r="AB368" s="9"/>
      <c r="AC368" s="9"/>
      <c r="AD368" s="9"/>
      <c r="AE368" s="11"/>
      <c r="AF368" s="2"/>
      <c r="AG368" s="9"/>
      <c r="AT368" s="5"/>
      <c r="AV368" s="5"/>
      <c r="BL368" s="5"/>
      <c r="BN368" s="5"/>
    </row>
    <row r="369" spans="1:66" ht="12" customHeight="1">
      <c r="A369" s="2"/>
      <c r="B369" s="9"/>
      <c r="C369" s="9"/>
      <c r="D369" s="9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15"/>
      <c r="Q369" s="15"/>
      <c r="R369" s="9"/>
      <c r="S369" s="13"/>
      <c r="T369" s="9"/>
      <c r="U369" s="9"/>
      <c r="V369" s="9"/>
      <c r="W369" s="9"/>
      <c r="Y369" s="2"/>
      <c r="Z369" s="2"/>
      <c r="AA369" s="14"/>
      <c r="AB369" s="9"/>
      <c r="AC369" s="9"/>
      <c r="AD369" s="9"/>
      <c r="AE369" s="11"/>
      <c r="AF369" s="2"/>
      <c r="AG369" s="9"/>
      <c r="AT369" s="5"/>
      <c r="AV369" s="5"/>
      <c r="BL369" s="5"/>
      <c r="BN369" s="5"/>
    </row>
    <row r="370" spans="1:66" ht="12" customHeight="1">
      <c r="A370" s="2"/>
      <c r="B370" s="9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15"/>
      <c r="Q370" s="15"/>
      <c r="R370" s="9"/>
      <c r="S370" s="13"/>
      <c r="T370" s="9"/>
      <c r="U370" s="9"/>
      <c r="V370" s="9"/>
      <c r="W370" s="9"/>
      <c r="Y370" s="2"/>
      <c r="Z370" s="2"/>
      <c r="AA370" s="14"/>
      <c r="AB370" s="9"/>
      <c r="AC370" s="9"/>
      <c r="AD370" s="9"/>
      <c r="AE370" s="11"/>
      <c r="AF370" s="2"/>
      <c r="AG370" s="9"/>
      <c r="AT370" s="5"/>
      <c r="AV370" s="5"/>
      <c r="BL370" s="5"/>
      <c r="BN370" s="5"/>
    </row>
    <row r="371" spans="1:66" ht="12" customHeight="1">
      <c r="A371" s="2"/>
      <c r="B371" s="9"/>
      <c r="C371" s="9"/>
      <c r="D371" s="9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15"/>
      <c r="Q371" s="15"/>
      <c r="R371" s="9"/>
      <c r="S371" s="13"/>
      <c r="T371" s="9"/>
      <c r="U371" s="9"/>
      <c r="V371" s="9"/>
      <c r="W371" s="9"/>
      <c r="Y371" s="2"/>
      <c r="Z371" s="2"/>
      <c r="AA371" s="14"/>
      <c r="AB371" s="9"/>
      <c r="AC371" s="9"/>
      <c r="AD371" s="9"/>
      <c r="AE371" s="11"/>
      <c r="AF371" s="2"/>
      <c r="AG371" s="9"/>
      <c r="AT371" s="5"/>
      <c r="AV371" s="5"/>
      <c r="BL371" s="5"/>
      <c r="BN371" s="5"/>
    </row>
    <row r="372" spans="1:66" ht="12" customHeight="1">
      <c r="A372" s="2"/>
      <c r="B372" s="9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15"/>
      <c r="Q372" s="15"/>
      <c r="R372" s="9"/>
      <c r="S372" s="13"/>
      <c r="T372" s="9"/>
      <c r="U372" s="9"/>
      <c r="V372" s="9"/>
      <c r="W372" s="9"/>
      <c r="Y372" s="2"/>
      <c r="Z372" s="2"/>
      <c r="AA372" s="14"/>
      <c r="AB372" s="9"/>
      <c r="AC372" s="9"/>
      <c r="AD372" s="9"/>
      <c r="AE372" s="11"/>
      <c r="AF372" s="2"/>
      <c r="AG372" s="9"/>
      <c r="AT372" s="5"/>
      <c r="AV372" s="5"/>
      <c r="BL372" s="5"/>
      <c r="BN372" s="5"/>
    </row>
    <row r="373" spans="1:66" ht="12" customHeight="1">
      <c r="A373" s="2"/>
      <c r="B373" s="9"/>
      <c r="C373" s="9"/>
      <c r="D373" s="9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15"/>
      <c r="Q373" s="15"/>
      <c r="R373" s="9"/>
      <c r="S373" s="13"/>
      <c r="T373" s="9"/>
      <c r="U373" s="9"/>
      <c r="V373" s="9"/>
      <c r="W373" s="9"/>
      <c r="Y373" s="2"/>
      <c r="Z373" s="2"/>
      <c r="AA373" s="14"/>
      <c r="AB373" s="9"/>
      <c r="AC373" s="9"/>
      <c r="AD373" s="9"/>
      <c r="AE373" s="11"/>
      <c r="AF373" s="2"/>
      <c r="AG373" s="9"/>
      <c r="AT373" s="5"/>
      <c r="AV373" s="5"/>
      <c r="BL373" s="5"/>
      <c r="BN373" s="5"/>
    </row>
    <row r="374" spans="1:66" ht="12" customHeight="1">
      <c r="A374" s="2"/>
      <c r="B374" s="9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15"/>
      <c r="Q374" s="15"/>
      <c r="R374" s="9"/>
      <c r="S374" s="13"/>
      <c r="T374" s="9"/>
      <c r="U374" s="9"/>
      <c r="V374" s="9"/>
      <c r="W374" s="9"/>
      <c r="Y374" s="2"/>
      <c r="Z374" s="2"/>
      <c r="AA374" s="14"/>
      <c r="AB374" s="9"/>
      <c r="AC374" s="9"/>
      <c r="AD374" s="9"/>
      <c r="AE374" s="11"/>
      <c r="AF374" s="2"/>
      <c r="AG374" s="9"/>
      <c r="AT374" s="5"/>
      <c r="AV374" s="5"/>
      <c r="BL374" s="5"/>
      <c r="BN374" s="5"/>
    </row>
    <row r="375" spans="1:66" ht="12" customHeight="1">
      <c r="A375" s="2"/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15"/>
      <c r="Q375" s="15"/>
      <c r="R375" s="9"/>
      <c r="S375" s="13"/>
      <c r="T375" s="9"/>
      <c r="U375" s="9"/>
      <c r="V375" s="9"/>
      <c r="W375" s="9"/>
      <c r="Y375" s="2"/>
      <c r="Z375" s="2"/>
      <c r="AA375" s="14"/>
      <c r="AB375" s="9"/>
      <c r="AC375" s="9"/>
      <c r="AD375" s="9"/>
      <c r="AE375" s="11"/>
      <c r="AF375" s="2"/>
      <c r="AG375" s="9"/>
      <c r="AT375" s="5"/>
      <c r="AV375" s="5"/>
      <c r="BL375" s="5"/>
      <c r="BN375" s="5"/>
    </row>
    <row r="376" spans="1:66" ht="12" customHeight="1">
      <c r="A376" s="2"/>
      <c r="B376" s="9"/>
      <c r="C376" s="9"/>
      <c r="D376" s="9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15"/>
      <c r="Q376" s="15"/>
      <c r="R376" s="9"/>
      <c r="S376" s="13"/>
      <c r="T376" s="9"/>
      <c r="U376" s="9"/>
      <c r="V376" s="9"/>
      <c r="W376" s="9"/>
      <c r="Y376" s="2"/>
      <c r="Z376" s="2"/>
      <c r="AA376" s="14"/>
      <c r="AB376" s="9"/>
      <c r="AC376" s="9"/>
      <c r="AD376" s="9"/>
      <c r="AE376" s="11"/>
      <c r="AF376" s="2"/>
      <c r="AG376" s="9"/>
      <c r="AT376" s="5"/>
      <c r="AV376" s="5"/>
      <c r="BL376" s="5"/>
      <c r="BN376" s="5"/>
    </row>
    <row r="377" spans="1:66" ht="12" customHeight="1">
      <c r="A377" s="2"/>
      <c r="B377" s="9"/>
      <c r="C377" s="9"/>
      <c r="D377" s="9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15"/>
      <c r="Q377" s="15"/>
      <c r="R377" s="9"/>
      <c r="S377" s="13"/>
      <c r="T377" s="9"/>
      <c r="U377" s="9"/>
      <c r="V377" s="9"/>
      <c r="W377" s="9"/>
      <c r="Y377" s="2"/>
      <c r="Z377" s="2"/>
      <c r="AA377" s="14"/>
      <c r="AB377" s="9"/>
      <c r="AC377" s="9"/>
      <c r="AD377" s="9"/>
      <c r="AE377" s="11"/>
      <c r="AF377" s="2"/>
      <c r="AG377" s="9"/>
      <c r="AT377" s="5"/>
      <c r="AV377" s="5"/>
      <c r="BL377" s="5"/>
      <c r="BN377" s="5"/>
    </row>
    <row r="378" spans="1:66" ht="12" customHeight="1">
      <c r="A378" s="2"/>
      <c r="B378" s="9"/>
      <c r="C378" s="9"/>
      <c r="D378" s="9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15"/>
      <c r="Q378" s="15"/>
      <c r="R378" s="9"/>
      <c r="S378" s="13"/>
      <c r="T378" s="9"/>
      <c r="U378" s="9"/>
      <c r="V378" s="9"/>
      <c r="W378" s="9"/>
      <c r="Y378" s="2"/>
      <c r="Z378" s="2"/>
      <c r="AA378" s="14"/>
      <c r="AB378" s="9"/>
      <c r="AC378" s="9"/>
      <c r="AD378" s="9"/>
      <c r="AE378" s="11"/>
      <c r="AF378" s="2"/>
      <c r="AG378" s="9"/>
      <c r="AT378" s="5"/>
      <c r="AV378" s="5"/>
      <c r="BL378" s="5"/>
      <c r="BN378" s="5"/>
    </row>
    <row r="379" spans="1:66" ht="12" customHeight="1">
      <c r="A379" s="2"/>
      <c r="B379" s="9"/>
      <c r="C379" s="9"/>
      <c r="D379" s="9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15"/>
      <c r="Q379" s="15"/>
      <c r="R379" s="9"/>
      <c r="S379" s="13"/>
      <c r="T379" s="9"/>
      <c r="U379" s="9"/>
      <c r="V379" s="9"/>
      <c r="W379" s="9"/>
      <c r="Y379" s="2"/>
      <c r="Z379" s="2"/>
      <c r="AA379" s="14"/>
      <c r="AB379" s="9"/>
      <c r="AC379" s="9"/>
      <c r="AD379" s="9"/>
      <c r="AE379" s="11"/>
      <c r="AF379" s="2"/>
      <c r="AG379" s="9"/>
      <c r="AT379" s="5"/>
      <c r="AV379" s="5"/>
      <c r="BL379" s="5"/>
      <c r="BN379" s="5"/>
    </row>
    <row r="380" spans="1:66" ht="12" customHeight="1">
      <c r="A380" s="2"/>
      <c r="B380" s="9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15"/>
      <c r="Q380" s="15"/>
      <c r="R380" s="9"/>
      <c r="S380" s="13"/>
      <c r="T380" s="9"/>
      <c r="U380" s="9"/>
      <c r="V380" s="9"/>
      <c r="W380" s="9"/>
      <c r="Y380" s="2"/>
      <c r="Z380" s="2"/>
      <c r="AA380" s="14"/>
      <c r="AB380" s="9"/>
      <c r="AC380" s="9"/>
      <c r="AD380" s="9"/>
      <c r="AE380" s="11"/>
      <c r="AF380" s="2"/>
      <c r="AG380" s="9"/>
      <c r="AT380" s="5"/>
      <c r="AV380" s="5"/>
      <c r="BL380" s="5"/>
      <c r="BN380" s="5"/>
    </row>
    <row r="381" spans="1:66" ht="12" customHeight="1">
      <c r="A381" s="2"/>
      <c r="B381" s="9"/>
      <c r="C381" s="9"/>
      <c r="D381" s="9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15"/>
      <c r="Q381" s="15"/>
      <c r="R381" s="9"/>
      <c r="S381" s="13"/>
      <c r="T381" s="9"/>
      <c r="U381" s="9"/>
      <c r="V381" s="9"/>
      <c r="W381" s="9"/>
      <c r="Y381" s="2"/>
      <c r="Z381" s="2"/>
      <c r="AA381" s="14"/>
      <c r="AB381" s="9"/>
      <c r="AC381" s="9"/>
      <c r="AD381" s="9"/>
      <c r="AE381" s="11"/>
      <c r="AF381" s="2"/>
      <c r="AG381" s="9"/>
      <c r="AT381" s="5"/>
      <c r="AV381" s="5"/>
      <c r="BL381" s="5"/>
      <c r="BN381" s="5"/>
    </row>
    <row r="382" spans="1:66" ht="12" customHeight="1">
      <c r="A382" s="2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15"/>
      <c r="Q382" s="15"/>
      <c r="R382" s="9"/>
      <c r="S382" s="13"/>
      <c r="T382" s="9"/>
      <c r="U382" s="9"/>
      <c r="V382" s="9"/>
      <c r="W382" s="9"/>
      <c r="Y382" s="2"/>
      <c r="Z382" s="2"/>
      <c r="AA382" s="14"/>
      <c r="AB382" s="9"/>
      <c r="AC382" s="9"/>
      <c r="AD382" s="9"/>
      <c r="AE382" s="11"/>
      <c r="AF382" s="2"/>
      <c r="AG382" s="9"/>
      <c r="AT382" s="5"/>
      <c r="AV382" s="5"/>
      <c r="BL382" s="5"/>
      <c r="BN382" s="5"/>
    </row>
    <row r="383" spans="1:66" ht="12" customHeight="1">
      <c r="A383" s="2"/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15"/>
      <c r="Q383" s="15"/>
      <c r="R383" s="9"/>
      <c r="S383" s="13"/>
      <c r="T383" s="9"/>
      <c r="U383" s="9"/>
      <c r="V383" s="9"/>
      <c r="W383" s="9"/>
      <c r="Y383" s="2"/>
      <c r="Z383" s="2"/>
      <c r="AA383" s="14"/>
      <c r="AB383" s="9"/>
      <c r="AC383" s="9"/>
      <c r="AD383" s="9"/>
      <c r="AE383" s="11"/>
      <c r="AF383" s="2"/>
      <c r="AG383" s="9"/>
      <c r="AT383" s="5"/>
      <c r="AV383" s="5"/>
      <c r="BL383" s="5"/>
      <c r="BN383" s="5"/>
    </row>
    <row r="384" spans="1:66" ht="12" customHeight="1">
      <c r="A384" s="2"/>
      <c r="B384" s="9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15"/>
      <c r="Q384" s="15"/>
      <c r="R384" s="9"/>
      <c r="S384" s="13"/>
      <c r="T384" s="9"/>
      <c r="U384" s="9"/>
      <c r="V384" s="9"/>
      <c r="W384" s="9"/>
      <c r="Y384" s="2"/>
      <c r="Z384" s="2"/>
      <c r="AA384" s="14"/>
      <c r="AB384" s="9"/>
      <c r="AC384" s="9"/>
      <c r="AD384" s="9"/>
      <c r="AE384" s="11"/>
      <c r="AF384" s="2"/>
      <c r="AG384" s="9"/>
      <c r="AT384" s="5"/>
      <c r="AV384" s="5"/>
      <c r="BL384" s="5"/>
      <c r="BN384" s="5"/>
    </row>
    <row r="385" spans="1:66" ht="12" customHeight="1">
      <c r="A385" s="2"/>
      <c r="B385" s="9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15"/>
      <c r="Q385" s="15"/>
      <c r="R385" s="9"/>
      <c r="S385" s="13"/>
      <c r="T385" s="9"/>
      <c r="U385" s="9"/>
      <c r="V385" s="9"/>
      <c r="W385" s="9"/>
      <c r="Y385" s="2"/>
      <c r="Z385" s="2"/>
      <c r="AA385" s="14"/>
      <c r="AB385" s="9"/>
      <c r="AC385" s="9"/>
      <c r="AD385" s="9"/>
      <c r="AE385" s="11"/>
      <c r="AF385" s="2"/>
      <c r="AG385" s="9"/>
      <c r="AT385" s="5"/>
      <c r="AV385" s="5"/>
      <c r="BL385" s="5"/>
      <c r="BN385" s="5"/>
    </row>
    <row r="386" spans="1:66" ht="12" customHeight="1">
      <c r="A386" s="2"/>
      <c r="B386" s="9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15"/>
      <c r="Q386" s="15"/>
      <c r="R386" s="9"/>
      <c r="S386" s="13"/>
      <c r="T386" s="9"/>
      <c r="U386" s="9"/>
      <c r="V386" s="9"/>
      <c r="W386" s="9"/>
      <c r="Y386" s="2"/>
      <c r="Z386" s="2"/>
      <c r="AA386" s="14"/>
      <c r="AB386" s="9"/>
      <c r="AC386" s="9"/>
      <c r="AD386" s="9"/>
      <c r="AE386" s="11"/>
      <c r="AF386" s="2"/>
      <c r="AG386" s="9"/>
      <c r="AT386" s="5"/>
      <c r="AV386" s="5"/>
      <c r="BL386" s="5"/>
      <c r="BN386" s="5"/>
    </row>
    <row r="387" spans="1:66" ht="12" customHeight="1">
      <c r="A387" s="2"/>
      <c r="B387" s="9"/>
      <c r="C387" s="9"/>
      <c r="D387" s="9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15"/>
      <c r="Q387" s="15"/>
      <c r="R387" s="9"/>
      <c r="S387" s="13"/>
      <c r="T387" s="9"/>
      <c r="U387" s="9"/>
      <c r="V387" s="9"/>
      <c r="W387" s="9"/>
      <c r="Y387" s="2"/>
      <c r="Z387" s="2"/>
      <c r="AA387" s="14"/>
      <c r="AB387" s="9"/>
      <c r="AC387" s="9"/>
      <c r="AD387" s="9"/>
      <c r="AE387" s="11"/>
      <c r="AF387" s="2"/>
      <c r="AG387" s="9"/>
      <c r="AT387" s="5"/>
      <c r="AV387" s="5"/>
      <c r="BL387" s="5"/>
      <c r="BN387" s="5"/>
    </row>
    <row r="388" spans="1:66" ht="12" customHeight="1">
      <c r="A388" s="2"/>
      <c r="B388" s="9"/>
      <c r="C388" s="9"/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15"/>
      <c r="Q388" s="15"/>
      <c r="R388" s="9"/>
      <c r="S388" s="13"/>
      <c r="T388" s="9"/>
      <c r="U388" s="9"/>
      <c r="V388" s="9"/>
      <c r="W388" s="9"/>
      <c r="Y388" s="2"/>
      <c r="Z388" s="2"/>
      <c r="AA388" s="14"/>
      <c r="AB388" s="9"/>
      <c r="AC388" s="9"/>
      <c r="AD388" s="9"/>
      <c r="AE388" s="11"/>
      <c r="AF388" s="2"/>
      <c r="AG388" s="9"/>
      <c r="AT388" s="5"/>
      <c r="AV388" s="5"/>
      <c r="BL388" s="5"/>
      <c r="BN388" s="5"/>
    </row>
    <row r="389" spans="1:66" ht="12" customHeight="1">
      <c r="A389" s="2"/>
      <c r="B389" s="9"/>
      <c r="C389" s="9"/>
      <c r="D389" s="9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15"/>
      <c r="Q389" s="15"/>
      <c r="R389" s="9"/>
      <c r="S389" s="13"/>
      <c r="T389" s="9"/>
      <c r="U389" s="9"/>
      <c r="V389" s="9"/>
      <c r="W389" s="9"/>
      <c r="Y389" s="2"/>
      <c r="Z389" s="2"/>
      <c r="AA389" s="14"/>
      <c r="AB389" s="9"/>
      <c r="AC389" s="9"/>
      <c r="AD389" s="9"/>
      <c r="AE389" s="11"/>
      <c r="AF389" s="2"/>
      <c r="AG389" s="9"/>
      <c r="AT389" s="5"/>
      <c r="AV389" s="5"/>
      <c r="BL389" s="5"/>
      <c r="BN389" s="5"/>
    </row>
    <row r="390" spans="1:66" ht="12" customHeight="1">
      <c r="A390" s="2"/>
      <c r="B390" s="9"/>
      <c r="C390" s="9"/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15"/>
      <c r="Q390" s="15"/>
      <c r="R390" s="9"/>
      <c r="S390" s="13"/>
      <c r="T390" s="9"/>
      <c r="U390" s="9"/>
      <c r="V390" s="9"/>
      <c r="W390" s="9"/>
      <c r="Y390" s="2"/>
      <c r="Z390" s="2"/>
      <c r="AA390" s="14"/>
      <c r="AB390" s="9"/>
      <c r="AC390" s="9"/>
      <c r="AD390" s="9"/>
      <c r="AE390" s="11"/>
      <c r="AF390" s="2"/>
      <c r="AG390" s="9"/>
      <c r="AT390" s="5"/>
      <c r="AV390" s="5"/>
      <c r="BL390" s="5"/>
      <c r="BN390" s="5"/>
    </row>
    <row r="391" spans="1:66" ht="12" customHeight="1">
      <c r="A391" s="2"/>
      <c r="B391" s="9"/>
      <c r="C391" s="9"/>
      <c r="D391" s="9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15"/>
      <c r="Q391" s="15"/>
      <c r="R391" s="9"/>
      <c r="S391" s="13"/>
      <c r="T391" s="9"/>
      <c r="U391" s="9"/>
      <c r="V391" s="9"/>
      <c r="W391" s="9"/>
      <c r="Y391" s="2"/>
      <c r="Z391" s="2"/>
      <c r="AA391" s="14"/>
      <c r="AB391" s="9"/>
      <c r="AC391" s="9"/>
      <c r="AD391" s="9"/>
      <c r="AE391" s="11"/>
      <c r="AF391" s="2"/>
      <c r="AG391" s="9"/>
      <c r="AT391" s="5"/>
      <c r="AV391" s="5"/>
      <c r="BL391" s="5"/>
      <c r="BN391" s="5"/>
    </row>
    <row r="392" spans="1:66" ht="12" customHeight="1">
      <c r="A392" s="2"/>
      <c r="B392" s="9"/>
      <c r="C392" s="9"/>
      <c r="D392" s="9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15"/>
      <c r="Q392" s="15"/>
      <c r="R392" s="9"/>
      <c r="S392" s="13"/>
      <c r="T392" s="9"/>
      <c r="U392" s="9"/>
      <c r="V392" s="9"/>
      <c r="W392" s="9"/>
      <c r="Y392" s="2"/>
      <c r="Z392" s="2"/>
      <c r="AA392" s="14"/>
      <c r="AB392" s="9"/>
      <c r="AC392" s="9"/>
      <c r="AD392" s="9"/>
      <c r="AE392" s="11"/>
      <c r="AF392" s="2"/>
      <c r="AG392" s="9"/>
      <c r="AT392" s="5"/>
      <c r="AV392" s="5"/>
      <c r="BL392" s="5"/>
      <c r="BN392" s="5"/>
    </row>
    <row r="393" spans="1:66" ht="12" customHeight="1">
      <c r="A393" s="2"/>
      <c r="B393" s="9"/>
      <c r="C393" s="9"/>
      <c r="D393" s="9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15"/>
      <c r="Q393" s="15"/>
      <c r="R393" s="9"/>
      <c r="S393" s="13"/>
      <c r="T393" s="9"/>
      <c r="U393" s="9"/>
      <c r="V393" s="9"/>
      <c r="W393" s="9"/>
      <c r="Y393" s="2"/>
      <c r="Z393" s="2"/>
      <c r="AA393" s="14"/>
      <c r="AB393" s="9"/>
      <c r="AC393" s="9"/>
      <c r="AD393" s="9"/>
      <c r="AE393" s="11"/>
      <c r="AF393" s="2"/>
      <c r="AG393" s="9"/>
      <c r="AT393" s="5"/>
      <c r="AV393" s="5"/>
      <c r="BL393" s="5"/>
      <c r="BN393" s="5"/>
    </row>
    <row r="394" spans="1:66" ht="12" customHeight="1">
      <c r="A394" s="2"/>
      <c r="B394" s="9"/>
      <c r="C394" s="9"/>
      <c r="D394" s="9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15"/>
      <c r="Q394" s="15"/>
      <c r="R394" s="9"/>
      <c r="S394" s="13"/>
      <c r="T394" s="9"/>
      <c r="U394" s="9"/>
      <c r="V394" s="9"/>
      <c r="W394" s="9"/>
      <c r="Y394" s="2"/>
      <c r="Z394" s="2"/>
      <c r="AA394" s="14"/>
      <c r="AB394" s="9"/>
      <c r="AC394" s="9"/>
      <c r="AD394" s="9"/>
      <c r="AE394" s="11"/>
      <c r="AF394" s="2"/>
      <c r="AG394" s="9"/>
      <c r="AT394" s="5"/>
      <c r="AV394" s="5"/>
      <c r="BL394" s="5"/>
      <c r="BN394" s="5"/>
    </row>
    <row r="395" spans="1:66" ht="12" customHeight="1">
      <c r="A395" s="2"/>
      <c r="B395" s="9"/>
      <c r="C395" s="9"/>
      <c r="D395" s="9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15"/>
      <c r="Q395" s="15"/>
      <c r="R395" s="9"/>
      <c r="S395" s="13"/>
      <c r="T395" s="9"/>
      <c r="U395" s="9"/>
      <c r="V395" s="9"/>
      <c r="W395" s="9"/>
      <c r="Y395" s="2"/>
      <c r="Z395" s="2"/>
      <c r="AA395" s="14"/>
      <c r="AB395" s="9"/>
      <c r="AC395" s="9"/>
      <c r="AD395" s="9"/>
      <c r="AE395" s="11"/>
      <c r="AF395" s="2"/>
      <c r="AG395" s="9"/>
      <c r="AT395" s="5"/>
      <c r="AV395" s="5"/>
      <c r="BL395" s="5"/>
      <c r="BN395" s="5"/>
    </row>
    <row r="396" spans="1:66" ht="12" customHeight="1">
      <c r="A396" s="2"/>
      <c r="B396" s="9"/>
      <c r="C396" s="9"/>
      <c r="D396" s="9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15"/>
      <c r="Q396" s="15"/>
      <c r="R396" s="9"/>
      <c r="S396" s="13"/>
      <c r="T396" s="9"/>
      <c r="U396" s="9"/>
      <c r="V396" s="9"/>
      <c r="W396" s="9"/>
      <c r="Y396" s="2"/>
      <c r="Z396" s="2"/>
      <c r="AA396" s="2"/>
      <c r="AB396" s="9"/>
      <c r="AC396" s="9"/>
      <c r="AD396" s="9"/>
      <c r="AE396" s="11"/>
      <c r="AF396" s="2"/>
      <c r="AG396" s="9"/>
      <c r="AV396" s="5"/>
      <c r="BN396" s="5"/>
    </row>
    <row r="397" spans="1:66" ht="12" customHeight="1">
      <c r="A397" s="2"/>
      <c r="B397" s="9"/>
      <c r="C397" s="9"/>
      <c r="D397" s="9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15"/>
      <c r="Q397" s="15"/>
      <c r="R397" s="9"/>
      <c r="S397" s="13"/>
      <c r="T397" s="9"/>
      <c r="U397" s="9"/>
      <c r="V397" s="9"/>
      <c r="W397" s="9"/>
      <c r="Y397" s="2"/>
      <c r="Z397" s="2"/>
      <c r="AA397" s="2"/>
      <c r="AB397" s="9"/>
      <c r="AC397" s="9"/>
      <c r="AD397" s="9"/>
      <c r="AE397" s="11"/>
      <c r="AF397" s="2"/>
      <c r="AG397" s="9"/>
      <c r="AV397" s="5"/>
      <c r="BN397" s="5"/>
    </row>
    <row r="398" spans="1:66" ht="12" customHeight="1">
      <c r="A398" s="2"/>
      <c r="B398" s="9"/>
      <c r="C398" s="9"/>
      <c r="D398" s="9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15"/>
      <c r="Q398" s="15"/>
      <c r="R398" s="9"/>
      <c r="S398" s="13"/>
      <c r="T398" s="9"/>
      <c r="U398" s="9"/>
      <c r="V398" s="9"/>
      <c r="W398" s="9"/>
      <c r="Y398" s="2"/>
      <c r="Z398" s="2"/>
      <c r="AA398" s="2"/>
      <c r="AB398" s="9"/>
      <c r="AC398" s="9"/>
      <c r="AD398" s="9"/>
      <c r="AE398" s="11"/>
      <c r="AF398" s="2"/>
      <c r="AG398" s="9"/>
      <c r="AV398" s="5"/>
      <c r="BN398" s="5"/>
    </row>
    <row r="399" spans="1:66" ht="12" customHeight="1">
      <c r="A399" s="2"/>
      <c r="B399" s="9"/>
      <c r="C399" s="9"/>
      <c r="D399" s="9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15"/>
      <c r="Q399" s="15"/>
      <c r="R399" s="9"/>
      <c r="S399" s="13"/>
      <c r="T399" s="9"/>
      <c r="U399" s="9"/>
      <c r="V399" s="9"/>
      <c r="W399" s="9"/>
      <c r="Y399" s="2"/>
      <c r="Z399" s="2"/>
      <c r="AA399" s="2"/>
      <c r="AB399" s="9"/>
      <c r="AC399" s="9"/>
      <c r="AD399" s="9"/>
      <c r="AE399" s="11"/>
      <c r="AF399" s="2"/>
      <c r="AG399" s="9"/>
      <c r="AV399" s="5"/>
      <c r="BN399" s="5"/>
    </row>
    <row r="400" spans="1:66" ht="12" customHeight="1">
      <c r="A400" s="2"/>
      <c r="B400" s="9"/>
      <c r="C400" s="9"/>
      <c r="D400" s="9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15"/>
      <c r="Q400" s="15"/>
      <c r="R400" s="9"/>
      <c r="S400" s="13"/>
      <c r="T400" s="9"/>
      <c r="U400" s="9"/>
      <c r="V400" s="9"/>
      <c r="W400" s="9"/>
      <c r="Y400" s="2"/>
      <c r="Z400" s="2"/>
      <c r="AA400" s="2"/>
      <c r="AB400" s="9"/>
      <c r="AC400" s="9"/>
      <c r="AD400" s="9"/>
      <c r="AE400" s="11"/>
      <c r="AF400" s="2"/>
      <c r="AG400" s="9"/>
      <c r="AV400" s="5"/>
      <c r="BN400" s="5"/>
    </row>
    <row r="401" spans="1:66" ht="12" customHeight="1">
      <c r="A401" s="2"/>
      <c r="B401" s="9"/>
      <c r="C401" s="9"/>
      <c r="D401" s="9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15"/>
      <c r="Q401" s="15"/>
      <c r="R401" s="9"/>
      <c r="S401" s="13"/>
      <c r="T401" s="9"/>
      <c r="U401" s="9"/>
      <c r="V401" s="9"/>
      <c r="W401" s="9"/>
      <c r="Y401" s="2"/>
      <c r="Z401" s="2"/>
      <c r="AA401" s="2"/>
      <c r="AB401" s="9"/>
      <c r="AC401" s="9"/>
      <c r="AD401" s="9"/>
      <c r="AE401" s="11"/>
      <c r="AF401" s="2"/>
      <c r="AG401" s="9"/>
      <c r="AV401" s="5"/>
      <c r="BN401" s="5"/>
    </row>
    <row r="402" spans="1:66" ht="12" customHeight="1">
      <c r="A402" s="2"/>
      <c r="B402" s="9"/>
      <c r="C402" s="9"/>
      <c r="D402" s="9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15"/>
      <c r="Q402" s="15"/>
      <c r="R402" s="9"/>
      <c r="S402" s="13"/>
      <c r="T402" s="9"/>
      <c r="U402" s="9"/>
      <c r="V402" s="9"/>
      <c r="W402" s="9"/>
      <c r="Y402" s="2"/>
      <c r="Z402" s="2"/>
      <c r="AA402" s="2"/>
      <c r="AB402" s="9"/>
      <c r="AC402" s="9"/>
      <c r="AD402" s="9"/>
      <c r="AE402" s="11"/>
      <c r="AF402" s="2"/>
      <c r="AG402" s="9"/>
      <c r="AV402" s="5"/>
      <c r="BN402" s="5"/>
    </row>
    <row r="403" spans="1:66" ht="12" customHeight="1">
      <c r="A403" s="2"/>
      <c r="B403" s="9"/>
      <c r="C403" s="9"/>
      <c r="D403" s="9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15"/>
      <c r="Q403" s="15"/>
      <c r="R403" s="9"/>
      <c r="S403" s="13"/>
      <c r="T403" s="9"/>
      <c r="U403" s="9"/>
      <c r="V403" s="9"/>
      <c r="W403" s="9"/>
      <c r="Y403" s="2"/>
      <c r="Z403" s="14"/>
      <c r="AA403" s="2"/>
      <c r="AB403" s="9"/>
      <c r="AC403" s="9"/>
      <c r="AD403" s="9"/>
      <c r="AE403" s="11"/>
      <c r="AF403" s="2"/>
      <c r="AG403" s="9"/>
      <c r="AV403" s="5"/>
      <c r="BN403" s="5"/>
    </row>
    <row r="404" spans="1:66" ht="12" customHeight="1">
      <c r="A404" s="2"/>
      <c r="B404" s="9"/>
      <c r="C404" s="9"/>
      <c r="D404" s="9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15"/>
      <c r="Q404" s="15"/>
      <c r="R404" s="9"/>
      <c r="S404" s="13"/>
      <c r="T404" s="9"/>
      <c r="U404" s="9"/>
      <c r="V404" s="9"/>
      <c r="W404" s="9"/>
      <c r="Y404" s="2"/>
      <c r="Z404" s="14"/>
      <c r="AA404" s="2"/>
      <c r="AB404" s="9"/>
      <c r="AC404" s="9"/>
      <c r="AD404" s="9"/>
      <c r="AE404" s="11"/>
      <c r="AF404" s="2"/>
      <c r="AG404" s="9"/>
      <c r="AV404" s="5"/>
      <c r="BN404" s="5"/>
    </row>
    <row r="405" spans="1:66" ht="12" customHeight="1">
      <c r="A405" s="2"/>
      <c r="B405" s="9"/>
      <c r="C405" s="9"/>
      <c r="D405" s="9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15"/>
      <c r="Q405" s="15"/>
      <c r="R405" s="9"/>
      <c r="S405" s="13"/>
      <c r="T405" s="9"/>
      <c r="U405" s="9"/>
      <c r="V405" s="9"/>
      <c r="W405" s="9"/>
      <c r="Y405" s="2"/>
      <c r="Z405" s="14"/>
      <c r="AA405" s="2"/>
      <c r="AB405" s="9"/>
      <c r="AC405" s="9"/>
      <c r="AD405" s="9"/>
      <c r="AE405" s="11"/>
      <c r="AF405" s="2"/>
      <c r="AG405" s="9"/>
      <c r="AV405" s="5"/>
      <c r="BN405" s="5"/>
    </row>
    <row r="406" spans="1:66" ht="12" customHeight="1">
      <c r="A406" s="2"/>
      <c r="B406" s="9"/>
      <c r="C406" s="9"/>
      <c r="D406" s="9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15"/>
      <c r="Q406" s="15"/>
      <c r="R406" s="9"/>
      <c r="S406" s="13"/>
      <c r="T406" s="9"/>
      <c r="U406" s="9"/>
      <c r="V406" s="9"/>
      <c r="W406" s="9"/>
      <c r="Y406" s="2"/>
      <c r="Z406" s="14"/>
      <c r="AA406" s="2"/>
      <c r="AB406" s="9"/>
      <c r="AC406" s="9"/>
      <c r="AD406" s="9"/>
      <c r="AE406" s="11"/>
      <c r="AF406" s="2"/>
      <c r="AG406" s="9"/>
      <c r="AV406" s="5"/>
      <c r="BN406" s="5"/>
    </row>
    <row r="407" spans="1:66" ht="12" customHeight="1">
      <c r="A407" s="2"/>
      <c r="B407" s="9"/>
      <c r="C407" s="9"/>
      <c r="D407" s="9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15"/>
      <c r="Q407" s="15"/>
      <c r="R407" s="9"/>
      <c r="S407" s="13"/>
      <c r="T407" s="9"/>
      <c r="U407" s="9"/>
      <c r="V407" s="9"/>
      <c r="W407" s="9"/>
      <c r="Y407" s="2"/>
      <c r="Z407" s="14"/>
      <c r="AA407" s="2"/>
      <c r="AB407" s="9"/>
      <c r="AC407" s="9"/>
      <c r="AD407" s="9"/>
      <c r="AE407" s="11"/>
      <c r="AF407" s="2"/>
      <c r="AG407" s="9"/>
      <c r="AV407" s="5"/>
      <c r="BN407" s="5"/>
    </row>
    <row r="408" spans="1:66" ht="12" customHeight="1">
      <c r="A408" s="2"/>
      <c r="B408" s="9"/>
      <c r="C408" s="9"/>
      <c r="D408" s="9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15"/>
      <c r="Q408" s="15"/>
      <c r="R408" s="9"/>
      <c r="S408" s="13"/>
      <c r="T408" s="9"/>
      <c r="U408" s="9"/>
      <c r="V408" s="9"/>
      <c r="W408" s="9"/>
      <c r="Y408" s="2"/>
      <c r="Z408" s="14"/>
      <c r="AA408" s="2"/>
      <c r="AB408" s="9"/>
      <c r="AC408" s="9"/>
      <c r="AD408" s="9"/>
      <c r="AE408" s="11"/>
      <c r="AF408" s="2"/>
      <c r="AG408" s="9"/>
      <c r="AV408" s="5"/>
      <c r="BN408" s="5"/>
    </row>
    <row r="409" spans="1:66" ht="12" customHeight="1">
      <c r="A409" s="2"/>
      <c r="B409" s="9"/>
      <c r="C409" s="9"/>
      <c r="D409" s="9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15"/>
      <c r="Q409" s="15"/>
      <c r="R409" s="9"/>
      <c r="S409" s="13"/>
      <c r="T409" s="9"/>
      <c r="U409" s="9"/>
      <c r="V409" s="9"/>
      <c r="W409" s="9"/>
      <c r="Y409" s="2"/>
      <c r="Z409" s="14"/>
      <c r="AA409" s="2"/>
      <c r="AB409" s="9"/>
      <c r="AC409" s="9"/>
      <c r="AD409" s="9"/>
      <c r="AE409" s="11"/>
      <c r="AF409" s="2"/>
      <c r="AG409" s="9"/>
      <c r="AV409" s="5"/>
      <c r="BN409" s="5"/>
    </row>
    <row r="410" spans="1:66" ht="12" customHeight="1">
      <c r="A410" s="2"/>
      <c r="B410" s="9"/>
      <c r="C410" s="9"/>
      <c r="D410" s="9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15"/>
      <c r="Q410" s="15"/>
      <c r="R410" s="9"/>
      <c r="S410" s="13"/>
      <c r="T410" s="9"/>
      <c r="U410" s="9"/>
      <c r="V410" s="9"/>
      <c r="W410" s="9"/>
      <c r="Y410" s="2"/>
      <c r="Z410" s="14"/>
      <c r="AA410" s="2"/>
      <c r="AB410" s="9"/>
      <c r="AC410" s="9"/>
      <c r="AD410" s="9"/>
      <c r="AE410" s="11"/>
      <c r="AF410" s="2"/>
      <c r="AG410" s="9"/>
      <c r="AV410" s="5"/>
      <c r="BN410" s="5"/>
    </row>
    <row r="411" spans="1:66" ht="12" customHeight="1">
      <c r="A411" s="2"/>
      <c r="B411" s="9"/>
      <c r="C411" s="9"/>
      <c r="D411" s="9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15"/>
      <c r="Q411" s="15"/>
      <c r="R411" s="9"/>
      <c r="S411" s="13"/>
      <c r="T411" s="9"/>
      <c r="U411" s="9"/>
      <c r="V411" s="9"/>
      <c r="W411" s="9"/>
      <c r="Y411" s="2"/>
      <c r="Z411" s="14"/>
      <c r="AA411" s="2"/>
      <c r="AB411" s="9"/>
      <c r="AC411" s="9"/>
      <c r="AD411" s="9"/>
      <c r="AE411" s="11"/>
      <c r="AF411" s="2"/>
      <c r="AG411" s="9"/>
      <c r="AV411" s="5"/>
      <c r="BN411" s="5"/>
    </row>
    <row r="412" spans="1:66" ht="12" customHeight="1">
      <c r="A412" s="2"/>
      <c r="B412" s="9"/>
      <c r="C412" s="9"/>
      <c r="D412" s="9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15"/>
      <c r="Q412" s="15"/>
      <c r="R412" s="9"/>
      <c r="S412" s="13"/>
      <c r="T412" s="9"/>
      <c r="U412" s="9"/>
      <c r="V412" s="9"/>
      <c r="W412" s="9"/>
      <c r="Y412" s="2"/>
      <c r="Z412" s="2"/>
      <c r="AA412" s="2"/>
      <c r="AB412" s="9"/>
      <c r="AC412" s="9"/>
      <c r="AD412" s="9"/>
      <c r="AE412" s="11"/>
      <c r="AF412" s="2"/>
      <c r="AG412" s="9"/>
      <c r="AV412" s="5"/>
      <c r="BN412" s="5"/>
    </row>
    <row r="413" spans="1:66" ht="12" customHeight="1">
      <c r="A413" s="2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15"/>
      <c r="Q413" s="15"/>
      <c r="R413" s="9"/>
      <c r="S413" s="13"/>
      <c r="T413" s="9"/>
      <c r="U413" s="9"/>
      <c r="V413" s="9"/>
      <c r="W413" s="9"/>
      <c r="Y413" s="2"/>
      <c r="Z413" s="2"/>
      <c r="AA413" s="2"/>
      <c r="AB413" s="9"/>
      <c r="AC413" s="9"/>
      <c r="AD413" s="9"/>
      <c r="AE413" s="11"/>
      <c r="AF413" s="2"/>
      <c r="AG413" s="9"/>
      <c r="AV413" s="5"/>
      <c r="BN413" s="5"/>
    </row>
    <row r="414" spans="1:66" ht="12" customHeight="1">
      <c r="A414" s="2"/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15"/>
      <c r="Q414" s="15"/>
      <c r="R414" s="9"/>
      <c r="S414" s="13"/>
      <c r="T414" s="9"/>
      <c r="U414" s="9"/>
      <c r="V414" s="9"/>
      <c r="W414" s="9"/>
      <c r="Y414" s="2"/>
      <c r="Z414" s="2"/>
      <c r="AA414" s="2"/>
      <c r="AB414" s="9"/>
      <c r="AC414" s="9"/>
      <c r="AD414" s="9"/>
      <c r="AE414" s="11"/>
      <c r="AF414" s="2"/>
      <c r="AG414" s="9"/>
      <c r="AV414" s="5"/>
      <c r="BN414" s="5"/>
    </row>
    <row r="415" spans="1:66" ht="12" customHeight="1">
      <c r="A415" s="2"/>
      <c r="B415" s="9"/>
      <c r="C415" s="9"/>
      <c r="D415" s="9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15"/>
      <c r="Q415" s="15"/>
      <c r="R415" s="9"/>
      <c r="S415" s="13"/>
      <c r="T415" s="9"/>
      <c r="U415" s="9"/>
      <c r="V415" s="9"/>
      <c r="W415" s="9"/>
      <c r="Y415" s="2"/>
      <c r="Z415" s="2"/>
      <c r="AA415" s="14"/>
      <c r="AB415" s="9"/>
      <c r="AC415" s="9"/>
      <c r="AD415" s="9"/>
      <c r="AE415" s="11"/>
      <c r="AF415" s="2"/>
      <c r="AG415" s="9"/>
      <c r="AT415" s="5"/>
      <c r="AV415" s="5"/>
      <c r="BL415" s="5"/>
      <c r="BN415" s="5"/>
    </row>
    <row r="416" spans="1:66" ht="12" customHeight="1">
      <c r="A416" s="2"/>
      <c r="B416" s="9"/>
      <c r="C416" s="9"/>
      <c r="D416" s="9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15"/>
      <c r="Q416" s="15"/>
      <c r="R416" s="9"/>
      <c r="S416" s="13"/>
      <c r="T416" s="9"/>
      <c r="U416" s="9"/>
      <c r="V416" s="9"/>
      <c r="W416" s="9"/>
      <c r="Y416" s="2"/>
      <c r="Z416" s="2"/>
      <c r="AA416" s="14"/>
      <c r="AB416" s="9"/>
      <c r="AC416" s="9"/>
      <c r="AD416" s="9"/>
      <c r="AE416" s="11"/>
      <c r="AF416" s="2"/>
      <c r="AG416" s="9"/>
      <c r="AT416" s="5"/>
      <c r="AV416" s="5"/>
      <c r="BL416" s="5"/>
      <c r="BN416" s="5"/>
    </row>
    <row r="417" spans="1:66" ht="12" customHeight="1">
      <c r="A417" s="2"/>
      <c r="B417" s="9"/>
      <c r="C417" s="9"/>
      <c r="D417" s="9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15"/>
      <c r="Q417" s="15"/>
      <c r="R417" s="9"/>
      <c r="S417" s="13"/>
      <c r="T417" s="9"/>
      <c r="U417" s="9"/>
      <c r="V417" s="9"/>
      <c r="W417" s="9"/>
      <c r="Y417" s="2"/>
      <c r="Z417" s="2"/>
      <c r="AA417" s="14"/>
      <c r="AB417" s="9"/>
      <c r="AC417" s="9"/>
      <c r="AD417" s="9"/>
      <c r="AE417" s="11"/>
      <c r="AF417" s="2"/>
      <c r="AG417" s="9"/>
      <c r="AT417" s="5"/>
      <c r="AV417" s="5"/>
      <c r="BL417" s="5"/>
      <c r="BN417" s="5"/>
    </row>
    <row r="418" spans="1:66" ht="12" customHeight="1">
      <c r="A418" s="2"/>
      <c r="B418" s="9"/>
      <c r="C418" s="9"/>
      <c r="D418" s="9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15"/>
      <c r="Q418" s="15"/>
      <c r="R418" s="9"/>
      <c r="S418" s="13"/>
      <c r="T418" s="9"/>
      <c r="U418" s="9"/>
      <c r="V418" s="9"/>
      <c r="W418" s="9"/>
      <c r="Y418" s="2"/>
      <c r="Z418" s="2"/>
      <c r="AA418" s="14"/>
      <c r="AB418" s="9"/>
      <c r="AC418" s="9"/>
      <c r="AD418" s="9"/>
      <c r="AE418" s="11"/>
      <c r="AF418" s="2"/>
      <c r="AG418" s="9"/>
      <c r="AT418" s="5"/>
      <c r="AV418" s="5"/>
      <c r="BL418" s="5"/>
      <c r="BN418" s="5"/>
    </row>
    <row r="419" spans="1:66" ht="12" customHeight="1">
      <c r="A419" s="2"/>
      <c r="B419" s="9"/>
      <c r="C419" s="9"/>
      <c r="D419" s="9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15"/>
      <c r="Q419" s="15"/>
      <c r="R419" s="9"/>
      <c r="S419" s="13"/>
      <c r="T419" s="9"/>
      <c r="U419" s="9"/>
      <c r="V419" s="9"/>
      <c r="W419" s="9"/>
      <c r="Y419" s="2"/>
      <c r="Z419" s="2"/>
      <c r="AA419" s="14"/>
      <c r="AB419" s="9"/>
      <c r="AC419" s="9"/>
      <c r="AD419" s="9"/>
      <c r="AE419" s="11"/>
      <c r="AF419" s="2"/>
      <c r="AG419" s="9"/>
      <c r="AT419" s="5"/>
      <c r="AV419" s="5"/>
      <c r="BL419" s="5"/>
      <c r="BN419" s="5"/>
    </row>
    <row r="420" spans="1:66" ht="12" customHeight="1">
      <c r="A420" s="2"/>
      <c r="B420" s="9"/>
      <c r="C420" s="9"/>
      <c r="D420" s="9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15"/>
      <c r="Q420" s="15"/>
      <c r="R420" s="9"/>
      <c r="S420" s="13"/>
      <c r="T420" s="9"/>
      <c r="U420" s="9"/>
      <c r="V420" s="9"/>
      <c r="W420" s="9"/>
      <c r="Y420" s="2"/>
      <c r="Z420" s="2"/>
      <c r="AA420" s="14"/>
      <c r="AB420" s="9"/>
      <c r="AC420" s="9"/>
      <c r="AD420" s="9"/>
      <c r="AE420" s="11"/>
      <c r="AF420" s="2"/>
      <c r="AG420" s="9"/>
      <c r="AT420" s="5"/>
      <c r="AV420" s="5"/>
      <c r="BL420" s="5"/>
      <c r="BN420" s="5"/>
    </row>
    <row r="421" spans="1:66" ht="12" customHeight="1">
      <c r="A421" s="2"/>
      <c r="B421" s="9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15"/>
      <c r="Q421" s="15"/>
      <c r="R421" s="9"/>
      <c r="S421" s="13"/>
      <c r="T421" s="9"/>
      <c r="U421" s="9"/>
      <c r="V421" s="9"/>
      <c r="W421" s="9"/>
      <c r="Y421" s="2"/>
      <c r="Z421" s="2"/>
      <c r="AA421" s="14"/>
      <c r="AB421" s="9"/>
      <c r="AC421" s="9"/>
      <c r="AD421" s="9"/>
      <c r="AE421" s="11"/>
      <c r="AF421" s="2"/>
      <c r="AG421" s="9"/>
      <c r="AT421" s="5"/>
      <c r="AV421" s="5"/>
      <c r="BL421" s="5"/>
      <c r="BN421" s="5"/>
    </row>
    <row r="422" spans="1:66" ht="12" customHeight="1">
      <c r="A422" s="2"/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15"/>
      <c r="Q422" s="15"/>
      <c r="R422" s="9"/>
      <c r="S422" s="13"/>
      <c r="T422" s="9"/>
      <c r="U422" s="9"/>
      <c r="V422" s="9"/>
      <c r="W422" s="9"/>
      <c r="Y422" s="2"/>
      <c r="Z422" s="2"/>
      <c r="AA422" s="2"/>
      <c r="AB422" s="9"/>
      <c r="AC422" s="9"/>
      <c r="AD422" s="9"/>
      <c r="AE422" s="11"/>
      <c r="AF422" s="2"/>
      <c r="AG422" s="9"/>
      <c r="AV422" s="5"/>
      <c r="BN422" s="5"/>
    </row>
    <row r="423" spans="1:66" ht="12" customHeight="1">
      <c r="A423" s="2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15"/>
      <c r="Q423" s="15"/>
      <c r="R423" s="9"/>
      <c r="S423" s="13"/>
      <c r="T423" s="9"/>
      <c r="U423" s="9"/>
      <c r="V423" s="9"/>
      <c r="W423" s="9"/>
      <c r="Y423" s="2"/>
      <c r="Z423" s="2"/>
      <c r="AA423" s="2"/>
      <c r="AB423" s="9"/>
      <c r="AC423" s="9"/>
      <c r="AD423" s="9"/>
      <c r="AE423" s="11"/>
      <c r="AF423" s="2"/>
      <c r="AG423" s="9"/>
      <c r="AV423" s="5"/>
      <c r="BN423" s="5"/>
    </row>
    <row r="424" spans="1:66" ht="12" customHeight="1">
      <c r="A424" s="2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15"/>
      <c r="Q424" s="15"/>
      <c r="R424" s="9"/>
      <c r="S424" s="13"/>
      <c r="T424" s="9"/>
      <c r="U424" s="9"/>
      <c r="V424" s="9"/>
      <c r="W424" s="9"/>
      <c r="Y424" s="2"/>
      <c r="Z424" s="2"/>
      <c r="AA424" s="2"/>
      <c r="AB424" s="9"/>
      <c r="AC424" s="9"/>
      <c r="AD424" s="9"/>
      <c r="AE424" s="11"/>
      <c r="AF424" s="2"/>
      <c r="AG424" s="9"/>
      <c r="AV424" s="5"/>
      <c r="BN424" s="5"/>
    </row>
    <row r="425" spans="1:66" ht="12" customHeight="1">
      <c r="A425" s="2"/>
      <c r="B425" s="9"/>
      <c r="C425" s="9"/>
      <c r="D425" s="9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15"/>
      <c r="Q425" s="15"/>
      <c r="R425" s="9"/>
      <c r="S425" s="13"/>
      <c r="T425" s="9"/>
      <c r="U425" s="9"/>
      <c r="V425" s="9"/>
      <c r="W425" s="9"/>
      <c r="Y425" s="2"/>
      <c r="Z425" s="14"/>
      <c r="AA425" s="2"/>
      <c r="AB425" s="9"/>
      <c r="AC425" s="9"/>
      <c r="AD425" s="9"/>
      <c r="AE425" s="11"/>
      <c r="AF425" s="2"/>
      <c r="AG425" s="9"/>
      <c r="AV425" s="5"/>
      <c r="BN425" s="5"/>
    </row>
    <row r="426" spans="1:66" ht="12" customHeight="1">
      <c r="A426" s="2"/>
      <c r="B426" s="9"/>
      <c r="C426" s="9"/>
      <c r="D426" s="9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15"/>
      <c r="Q426" s="15"/>
      <c r="R426" s="9"/>
      <c r="S426" s="13"/>
      <c r="T426" s="9"/>
      <c r="U426" s="9"/>
      <c r="V426" s="9"/>
      <c r="W426" s="9"/>
      <c r="Y426" s="2"/>
      <c r="Z426" s="14"/>
      <c r="AA426" s="2"/>
      <c r="AB426" s="9"/>
      <c r="AC426" s="9"/>
      <c r="AD426" s="9"/>
      <c r="AE426" s="11"/>
      <c r="AF426" s="2"/>
      <c r="AG426" s="9"/>
      <c r="AV426" s="5"/>
      <c r="BN426" s="5"/>
    </row>
    <row r="427" spans="1:66" ht="12" customHeight="1">
      <c r="A427" s="2"/>
      <c r="B427" s="9"/>
      <c r="C427" s="9"/>
      <c r="D427" s="9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15"/>
      <c r="Q427" s="15"/>
      <c r="R427" s="9"/>
      <c r="S427" s="13"/>
      <c r="T427" s="9"/>
      <c r="U427" s="9"/>
      <c r="V427" s="9"/>
      <c r="W427" s="9"/>
      <c r="Y427" s="2"/>
      <c r="Z427" s="2"/>
      <c r="AA427" s="2"/>
      <c r="AB427" s="9"/>
      <c r="AC427" s="9"/>
      <c r="AD427" s="9"/>
      <c r="AE427" s="11"/>
      <c r="AF427" s="2"/>
      <c r="AG427" s="9"/>
      <c r="AV427" s="5"/>
      <c r="BN427" s="5"/>
    </row>
    <row r="428" spans="1:66" ht="12" customHeight="1">
      <c r="A428" s="2"/>
      <c r="B428" s="9"/>
      <c r="C428" s="9"/>
      <c r="D428" s="9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15"/>
      <c r="Q428" s="15"/>
      <c r="R428" s="9"/>
      <c r="S428" s="13"/>
      <c r="T428" s="9"/>
      <c r="U428" s="9"/>
      <c r="V428" s="9"/>
      <c r="W428" s="9"/>
      <c r="Y428" s="2"/>
      <c r="Z428" s="2"/>
      <c r="AA428" s="14"/>
      <c r="AB428" s="9"/>
      <c r="AC428" s="9"/>
      <c r="AD428" s="9"/>
      <c r="AE428" s="11"/>
      <c r="AF428" s="2"/>
      <c r="AG428" s="9"/>
      <c r="AT428" s="5"/>
      <c r="AV428" s="5"/>
      <c r="BL428" s="5"/>
      <c r="BN428" s="5"/>
    </row>
    <row r="429" spans="1:66" ht="12" customHeight="1">
      <c r="A429" s="2"/>
      <c r="B429" s="9"/>
      <c r="C429" s="9"/>
      <c r="D429" s="9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15"/>
      <c r="Q429" s="15"/>
      <c r="R429" s="9"/>
      <c r="S429" s="13"/>
      <c r="T429" s="9"/>
      <c r="U429" s="9"/>
      <c r="V429" s="9"/>
      <c r="W429" s="9"/>
      <c r="Y429" s="2"/>
      <c r="Z429" s="2"/>
      <c r="AA429" s="14"/>
      <c r="AB429" s="9"/>
      <c r="AC429" s="9"/>
      <c r="AD429" s="9"/>
      <c r="AE429" s="11"/>
      <c r="AF429" s="2"/>
      <c r="AG429" s="9"/>
      <c r="AT429" s="5"/>
      <c r="AV429" s="5"/>
      <c r="BL429" s="5"/>
      <c r="BN429" s="5"/>
    </row>
    <row r="430" spans="1:66" ht="12" customHeight="1">
      <c r="A430" s="2"/>
      <c r="B430" s="9"/>
      <c r="C430" s="9"/>
      <c r="D430" s="9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15"/>
      <c r="Q430" s="15"/>
      <c r="R430" s="9"/>
      <c r="S430" s="13"/>
      <c r="T430" s="9"/>
      <c r="U430" s="9"/>
      <c r="V430" s="9"/>
      <c r="W430" s="9"/>
      <c r="Y430" s="2"/>
      <c r="Z430" s="2"/>
      <c r="AA430" s="14"/>
      <c r="AB430" s="9"/>
      <c r="AC430" s="9"/>
      <c r="AD430" s="9"/>
      <c r="AE430" s="11"/>
      <c r="AF430" s="2"/>
      <c r="AG430" s="9"/>
      <c r="AT430" s="5"/>
      <c r="AV430" s="5"/>
      <c r="BL430" s="5"/>
      <c r="BN430" s="5"/>
    </row>
    <row r="431" spans="1:66" ht="12" customHeight="1">
      <c r="A431" s="2"/>
      <c r="B431" s="9"/>
      <c r="C431" s="9"/>
      <c r="D431" s="9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15"/>
      <c r="Q431" s="15"/>
      <c r="R431" s="9"/>
      <c r="S431" s="13"/>
      <c r="T431" s="9"/>
      <c r="U431" s="9"/>
      <c r="V431" s="9"/>
      <c r="W431" s="9"/>
      <c r="Y431" s="2"/>
      <c r="Z431" s="2"/>
      <c r="AA431" s="14"/>
      <c r="AB431" s="9"/>
      <c r="AC431" s="9"/>
      <c r="AD431" s="9"/>
      <c r="AE431" s="11"/>
      <c r="AF431" s="2"/>
      <c r="AG431" s="9"/>
      <c r="AT431" s="5"/>
      <c r="AV431" s="5"/>
      <c r="BL431" s="5"/>
      <c r="BN431" s="5"/>
    </row>
    <row r="432" spans="1:66" ht="12" customHeight="1">
      <c r="A432" s="2"/>
      <c r="B432" s="9"/>
      <c r="C432" s="9"/>
      <c r="D432" s="9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15"/>
      <c r="Q432" s="15"/>
      <c r="R432" s="9"/>
      <c r="S432" s="13"/>
      <c r="T432" s="9"/>
      <c r="U432" s="9"/>
      <c r="V432" s="9"/>
      <c r="W432" s="9"/>
      <c r="Y432" s="2"/>
      <c r="Z432" s="2"/>
      <c r="AA432" s="14"/>
      <c r="AB432" s="9"/>
      <c r="AC432" s="9"/>
      <c r="AD432" s="9"/>
      <c r="AE432" s="11"/>
      <c r="AF432" s="2"/>
      <c r="AG432" s="9"/>
      <c r="AT432" s="5"/>
      <c r="AV432" s="5"/>
      <c r="BL432" s="5"/>
      <c r="BN432" s="5"/>
    </row>
    <row r="433" spans="1:66" ht="12" customHeight="1">
      <c r="A433" s="2"/>
      <c r="B433" s="9"/>
      <c r="C433" s="9"/>
      <c r="D433" s="9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15"/>
      <c r="Q433" s="15"/>
      <c r="R433" s="9"/>
      <c r="S433" s="13"/>
      <c r="T433" s="9"/>
      <c r="U433" s="9"/>
      <c r="V433" s="9"/>
      <c r="W433" s="9"/>
      <c r="Y433" s="2"/>
      <c r="Z433" s="2"/>
      <c r="AA433" s="14"/>
      <c r="AB433" s="9"/>
      <c r="AC433" s="9"/>
      <c r="AD433" s="9"/>
      <c r="AE433" s="11"/>
      <c r="AF433" s="2"/>
      <c r="AG433" s="9"/>
      <c r="AT433" s="5"/>
      <c r="AV433" s="5"/>
      <c r="BL433" s="5"/>
      <c r="BN433" s="5"/>
    </row>
    <row r="434" spans="1:66" ht="12" customHeight="1">
      <c r="A434" s="2"/>
      <c r="B434" s="9"/>
      <c r="C434" s="9"/>
      <c r="D434" s="9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15"/>
      <c r="Q434" s="15"/>
      <c r="R434" s="9"/>
      <c r="S434" s="13"/>
      <c r="T434" s="9"/>
      <c r="U434" s="9"/>
      <c r="V434" s="9"/>
      <c r="W434" s="9"/>
      <c r="Y434" s="2"/>
      <c r="Z434" s="2"/>
      <c r="AA434" s="14"/>
      <c r="AB434" s="9"/>
      <c r="AC434" s="9"/>
      <c r="AD434" s="9"/>
      <c r="AE434" s="11"/>
      <c r="AF434" s="2"/>
      <c r="AG434" s="9"/>
      <c r="AT434" s="5"/>
      <c r="AV434" s="5"/>
      <c r="BL434" s="5"/>
      <c r="BN434" s="5"/>
    </row>
    <row r="435" spans="1:66" ht="12" customHeight="1">
      <c r="A435" s="2"/>
      <c r="B435" s="9"/>
      <c r="C435" s="9"/>
      <c r="D435" s="9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15"/>
      <c r="Q435" s="15"/>
      <c r="R435" s="9"/>
      <c r="S435" s="13"/>
      <c r="T435" s="9"/>
      <c r="U435" s="9"/>
      <c r="V435" s="9"/>
      <c r="W435" s="9"/>
      <c r="Y435" s="2"/>
      <c r="Z435" s="2"/>
      <c r="AA435" s="14"/>
      <c r="AB435" s="9"/>
      <c r="AC435" s="9"/>
      <c r="AD435" s="9"/>
      <c r="AE435" s="11"/>
      <c r="AF435" s="2"/>
      <c r="AG435" s="9"/>
      <c r="AT435" s="5"/>
      <c r="AV435" s="5"/>
      <c r="BL435" s="5"/>
      <c r="BN435" s="5"/>
    </row>
    <row r="436" spans="1:66" ht="12" customHeight="1">
      <c r="A436" s="2"/>
      <c r="B436" s="9"/>
      <c r="C436" s="9"/>
      <c r="D436" s="9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15"/>
      <c r="Q436" s="15"/>
      <c r="R436" s="9"/>
      <c r="S436" s="13"/>
      <c r="T436" s="9"/>
      <c r="U436" s="9"/>
      <c r="V436" s="9"/>
      <c r="W436" s="9"/>
      <c r="Y436" s="2"/>
      <c r="Z436" s="2"/>
      <c r="AA436" s="14"/>
      <c r="AB436" s="9"/>
      <c r="AC436" s="9"/>
      <c r="AD436" s="9"/>
      <c r="AE436" s="11"/>
      <c r="AF436" s="2"/>
      <c r="AG436" s="9"/>
      <c r="AT436" s="5"/>
      <c r="AV436" s="5"/>
      <c r="BL436" s="5"/>
      <c r="BN436" s="5"/>
    </row>
    <row r="437" spans="1:66" ht="12" customHeight="1">
      <c r="A437" s="2"/>
      <c r="B437" s="9"/>
      <c r="C437" s="9"/>
      <c r="D437" s="9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15"/>
      <c r="Q437" s="15"/>
      <c r="R437" s="9"/>
      <c r="S437" s="13"/>
      <c r="T437" s="9"/>
      <c r="U437" s="9"/>
      <c r="V437" s="9"/>
      <c r="W437" s="9"/>
      <c r="Y437" s="2"/>
      <c r="Z437" s="2"/>
      <c r="AA437" s="14"/>
      <c r="AB437" s="9"/>
      <c r="AC437" s="9"/>
      <c r="AD437" s="9"/>
      <c r="AE437" s="11"/>
      <c r="AF437" s="2"/>
      <c r="AG437" s="9"/>
      <c r="AT437" s="5"/>
      <c r="AV437" s="5"/>
      <c r="BL437" s="5"/>
      <c r="BN437" s="5"/>
    </row>
    <row r="438" spans="1:66" ht="12" customHeight="1">
      <c r="A438" s="2"/>
      <c r="B438" s="9"/>
      <c r="C438" s="9"/>
      <c r="D438" s="9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15"/>
      <c r="Q438" s="15"/>
      <c r="R438" s="9"/>
      <c r="S438" s="13"/>
      <c r="T438" s="9"/>
      <c r="U438" s="9"/>
      <c r="V438" s="9"/>
      <c r="W438" s="9"/>
      <c r="Y438" s="2"/>
      <c r="Z438" s="2"/>
      <c r="AA438" s="14"/>
      <c r="AB438" s="9"/>
      <c r="AC438" s="9"/>
      <c r="AD438" s="9"/>
      <c r="AE438" s="11"/>
      <c r="AF438" s="2"/>
      <c r="AG438" s="9"/>
      <c r="AT438" s="5"/>
      <c r="AV438" s="5"/>
      <c r="BL438" s="5"/>
      <c r="BN438" s="5"/>
    </row>
    <row r="439" spans="1:66" ht="12" customHeight="1">
      <c r="A439" s="2"/>
      <c r="B439" s="9"/>
      <c r="C439" s="9"/>
      <c r="D439" s="9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15"/>
      <c r="Q439" s="15"/>
      <c r="R439" s="9"/>
      <c r="S439" s="13"/>
      <c r="T439" s="9"/>
      <c r="U439" s="9"/>
      <c r="V439" s="9"/>
      <c r="W439" s="9"/>
      <c r="Y439" s="2"/>
      <c r="Z439" s="2"/>
      <c r="AA439" s="14"/>
      <c r="AB439" s="9"/>
      <c r="AC439" s="9"/>
      <c r="AD439" s="9"/>
      <c r="AE439" s="11"/>
      <c r="AF439" s="2"/>
      <c r="AG439" s="9"/>
      <c r="AT439" s="5"/>
      <c r="AV439" s="5"/>
      <c r="BL439" s="5"/>
      <c r="BN439" s="5"/>
    </row>
    <row r="440" spans="1:66" ht="12" customHeight="1">
      <c r="A440" s="2"/>
      <c r="B440" s="9"/>
      <c r="C440" s="9"/>
      <c r="D440" s="9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15"/>
      <c r="Q440" s="15"/>
      <c r="R440" s="9"/>
      <c r="S440" s="13"/>
      <c r="T440" s="9"/>
      <c r="U440" s="9"/>
      <c r="V440" s="9"/>
      <c r="W440" s="9"/>
      <c r="Y440" s="2"/>
      <c r="Z440" s="2"/>
      <c r="AA440" s="14"/>
      <c r="AB440" s="9"/>
      <c r="AC440" s="9"/>
      <c r="AD440" s="9"/>
      <c r="AE440" s="11"/>
      <c r="AF440" s="2"/>
      <c r="AG440" s="9"/>
      <c r="AT440" s="5"/>
      <c r="AV440" s="5"/>
      <c r="BL440" s="5"/>
      <c r="BN440" s="5"/>
    </row>
    <row r="441" spans="1:66" ht="12" customHeight="1">
      <c r="A441" s="2"/>
      <c r="B441" s="9"/>
      <c r="C441" s="9"/>
      <c r="D441" s="9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15"/>
      <c r="Q441" s="15"/>
      <c r="R441" s="9"/>
      <c r="S441" s="13"/>
      <c r="T441" s="9"/>
      <c r="U441" s="9"/>
      <c r="V441" s="9"/>
      <c r="W441" s="9"/>
      <c r="Y441" s="2"/>
      <c r="Z441" s="2"/>
      <c r="AA441" s="14"/>
      <c r="AB441" s="9"/>
      <c r="AC441" s="9"/>
      <c r="AD441" s="9"/>
      <c r="AE441" s="11"/>
      <c r="AF441" s="2"/>
      <c r="AG441" s="9"/>
      <c r="AT441" s="5"/>
      <c r="AV441" s="5"/>
      <c r="BL441" s="5"/>
      <c r="BN441" s="5"/>
    </row>
    <row r="442" spans="1:66" ht="12" customHeight="1">
      <c r="A442" s="2"/>
      <c r="B442" s="9"/>
      <c r="C442" s="9"/>
      <c r="D442" s="9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15"/>
      <c r="Q442" s="15"/>
      <c r="R442" s="9"/>
      <c r="S442" s="13"/>
      <c r="T442" s="9"/>
      <c r="U442" s="9"/>
      <c r="V442" s="9"/>
      <c r="W442" s="9"/>
      <c r="Y442" s="2"/>
      <c r="Z442" s="2"/>
      <c r="AA442" s="14"/>
      <c r="AB442" s="9"/>
      <c r="AC442" s="9"/>
      <c r="AD442" s="9"/>
      <c r="AE442" s="11"/>
      <c r="AF442" s="2"/>
      <c r="AG442" s="9"/>
      <c r="AT442" s="5"/>
      <c r="AV442" s="5"/>
      <c r="BL442" s="5"/>
      <c r="BN442" s="5"/>
    </row>
    <row r="443" spans="1:66" ht="12" customHeight="1">
      <c r="A443" s="2"/>
      <c r="B443" s="9"/>
      <c r="C443" s="9"/>
      <c r="D443" s="9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15"/>
      <c r="Q443" s="15"/>
      <c r="R443" s="9"/>
      <c r="S443" s="13"/>
      <c r="T443" s="9"/>
      <c r="U443" s="9"/>
      <c r="V443" s="9"/>
      <c r="W443" s="9"/>
      <c r="Y443" s="2"/>
      <c r="Z443" s="2"/>
      <c r="AA443" s="14"/>
      <c r="AB443" s="9"/>
      <c r="AC443" s="9"/>
      <c r="AD443" s="9"/>
      <c r="AE443" s="11"/>
      <c r="AF443" s="2"/>
      <c r="AG443" s="9"/>
      <c r="AT443" s="5"/>
      <c r="AV443" s="5"/>
      <c r="BL443" s="5"/>
      <c r="BN443" s="5"/>
    </row>
    <row r="444" spans="1:66" ht="12" customHeight="1">
      <c r="A444" s="2"/>
      <c r="B444" s="9"/>
      <c r="C444" s="9"/>
      <c r="D444" s="9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15"/>
      <c r="Q444" s="15"/>
      <c r="R444" s="9"/>
      <c r="S444" s="13"/>
      <c r="T444" s="9"/>
      <c r="U444" s="9"/>
      <c r="V444" s="9"/>
      <c r="W444" s="9"/>
      <c r="Y444" s="2"/>
      <c r="Z444" s="2"/>
      <c r="AA444" s="14"/>
      <c r="AB444" s="9"/>
      <c r="AC444" s="9"/>
      <c r="AD444" s="9"/>
      <c r="AE444" s="11"/>
      <c r="AF444" s="2"/>
      <c r="AG444" s="9"/>
      <c r="AT444" s="5"/>
      <c r="AV444" s="5"/>
      <c r="BL444" s="5"/>
      <c r="BN444" s="5"/>
    </row>
    <row r="445" spans="1:66" ht="12" customHeight="1">
      <c r="A445" s="2"/>
      <c r="B445" s="9"/>
      <c r="C445" s="9"/>
      <c r="D445" s="9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15"/>
      <c r="Q445" s="15"/>
      <c r="R445" s="9"/>
      <c r="S445" s="13"/>
      <c r="T445" s="9"/>
      <c r="U445" s="9"/>
      <c r="V445" s="9"/>
      <c r="W445" s="9"/>
      <c r="Y445" s="2"/>
      <c r="Z445" s="2"/>
      <c r="AA445" s="14"/>
      <c r="AB445" s="9"/>
      <c r="AC445" s="9"/>
      <c r="AD445" s="9"/>
      <c r="AE445" s="11"/>
      <c r="AF445" s="2"/>
      <c r="AG445" s="9"/>
      <c r="AT445" s="5"/>
      <c r="AV445" s="5"/>
      <c r="BL445" s="5"/>
      <c r="BN445" s="5"/>
    </row>
    <row r="446" spans="1:66" ht="12" customHeight="1">
      <c r="A446" s="2"/>
      <c r="B446" s="9"/>
      <c r="C446" s="9"/>
      <c r="D446" s="9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15"/>
      <c r="Q446" s="15"/>
      <c r="R446" s="9"/>
      <c r="S446" s="13"/>
      <c r="T446" s="9"/>
      <c r="U446" s="9"/>
      <c r="V446" s="9"/>
      <c r="W446" s="9"/>
      <c r="Y446" s="2"/>
      <c r="Z446" s="2"/>
      <c r="AA446" s="14"/>
      <c r="AB446" s="9"/>
      <c r="AC446" s="9"/>
      <c r="AD446" s="9"/>
      <c r="AE446" s="11"/>
      <c r="AF446" s="2"/>
      <c r="AG446" s="9"/>
      <c r="AT446" s="5"/>
      <c r="AV446" s="5"/>
      <c r="BL446" s="5"/>
      <c r="BN446" s="5"/>
    </row>
    <row r="447" spans="1:66" ht="12" customHeight="1">
      <c r="A447" s="2"/>
      <c r="B447" s="9"/>
      <c r="C447" s="9"/>
      <c r="D447" s="9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15"/>
      <c r="Q447" s="15"/>
      <c r="R447" s="9"/>
      <c r="S447" s="13"/>
      <c r="T447" s="9"/>
      <c r="U447" s="9"/>
      <c r="V447" s="9"/>
      <c r="W447" s="9"/>
      <c r="Y447" s="2"/>
      <c r="Z447" s="2"/>
      <c r="AA447" s="14"/>
      <c r="AB447" s="9"/>
      <c r="AC447" s="9"/>
      <c r="AD447" s="9"/>
      <c r="AE447" s="11"/>
      <c r="AF447" s="2"/>
      <c r="AG447" s="9"/>
      <c r="AT447" s="5"/>
      <c r="AV447" s="5"/>
      <c r="BL447" s="5"/>
      <c r="BN447" s="5"/>
    </row>
    <row r="448" spans="1:66" ht="12" customHeight="1">
      <c r="A448" s="2"/>
      <c r="B448" s="9"/>
      <c r="C448" s="9"/>
      <c r="D448" s="9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15"/>
      <c r="Q448" s="15"/>
      <c r="R448" s="9"/>
      <c r="S448" s="13"/>
      <c r="T448" s="9"/>
      <c r="U448" s="9"/>
      <c r="V448" s="9"/>
      <c r="W448" s="9"/>
      <c r="Y448" s="2"/>
      <c r="Z448" s="2"/>
      <c r="AA448" s="14"/>
      <c r="AB448" s="9"/>
      <c r="AC448" s="9"/>
      <c r="AD448" s="9"/>
      <c r="AE448" s="11"/>
      <c r="AF448" s="2"/>
      <c r="AG448" s="9"/>
      <c r="AT448" s="5"/>
      <c r="AV448" s="5"/>
      <c r="BL448" s="5"/>
      <c r="BN448" s="5"/>
    </row>
    <row r="449" spans="1:66" ht="12" customHeight="1">
      <c r="A449" s="2"/>
      <c r="B449" s="9"/>
      <c r="C449" s="9"/>
      <c r="D449" s="9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15"/>
      <c r="Q449" s="15"/>
      <c r="R449" s="9"/>
      <c r="S449" s="13"/>
      <c r="T449" s="9"/>
      <c r="U449" s="9"/>
      <c r="V449" s="9"/>
      <c r="W449" s="9"/>
      <c r="Y449" s="2"/>
      <c r="Z449" s="2"/>
      <c r="AA449" s="14"/>
      <c r="AB449" s="9"/>
      <c r="AC449" s="9"/>
      <c r="AD449" s="9"/>
      <c r="AE449" s="11"/>
      <c r="AF449" s="2"/>
      <c r="AG449" s="9"/>
      <c r="AT449" s="5"/>
      <c r="AV449" s="5"/>
      <c r="BL449" s="5"/>
      <c r="BN449" s="5"/>
    </row>
    <row r="450" spans="1:66" ht="12" customHeight="1">
      <c r="A450" s="2"/>
      <c r="B450" s="9"/>
      <c r="C450" s="9"/>
      <c r="D450" s="9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15"/>
      <c r="Q450" s="15"/>
      <c r="R450" s="9"/>
      <c r="S450" s="13"/>
      <c r="T450" s="9"/>
      <c r="U450" s="9"/>
      <c r="V450" s="9"/>
      <c r="W450" s="9"/>
      <c r="Y450" s="2"/>
      <c r="Z450" s="2"/>
      <c r="AA450" s="14"/>
      <c r="AB450" s="9"/>
      <c r="AC450" s="9"/>
      <c r="AD450" s="9"/>
      <c r="AE450" s="11"/>
      <c r="AF450" s="2"/>
      <c r="AG450" s="9"/>
      <c r="AT450" s="5"/>
      <c r="AV450" s="5"/>
      <c r="BL450" s="5"/>
      <c r="BN450" s="5"/>
    </row>
    <row r="451" spans="1:66" ht="12" customHeight="1">
      <c r="A451" s="2"/>
      <c r="B451" s="9"/>
      <c r="C451" s="9"/>
      <c r="D451" s="9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15"/>
      <c r="Q451" s="15"/>
      <c r="R451" s="9"/>
      <c r="S451" s="13"/>
      <c r="T451" s="9"/>
      <c r="U451" s="9"/>
      <c r="V451" s="9"/>
      <c r="W451" s="9"/>
      <c r="Y451" s="2"/>
      <c r="Z451" s="2"/>
      <c r="AA451" s="14"/>
      <c r="AB451" s="9"/>
      <c r="AC451" s="9"/>
      <c r="AD451" s="9"/>
      <c r="AE451" s="11"/>
      <c r="AF451" s="2"/>
      <c r="AG451" s="9"/>
      <c r="AT451" s="5"/>
      <c r="AV451" s="5"/>
      <c r="BL451" s="5"/>
      <c r="BN451" s="5"/>
    </row>
    <row r="452" spans="1:66" ht="12" customHeight="1">
      <c r="A452" s="2"/>
      <c r="B452" s="9"/>
      <c r="C452" s="9"/>
      <c r="D452" s="9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15"/>
      <c r="Q452" s="15"/>
      <c r="R452" s="9"/>
      <c r="S452" s="13"/>
      <c r="T452" s="9"/>
      <c r="U452" s="9"/>
      <c r="V452" s="9"/>
      <c r="W452" s="9"/>
      <c r="Y452" s="2"/>
      <c r="Z452" s="2"/>
      <c r="AA452" s="14"/>
      <c r="AB452" s="9"/>
      <c r="AC452" s="9"/>
      <c r="AD452" s="9"/>
      <c r="AE452" s="11"/>
      <c r="AF452" s="2"/>
      <c r="AG452" s="9"/>
      <c r="AT452" s="5"/>
      <c r="AV452" s="5"/>
      <c r="BL452" s="5"/>
      <c r="BN452" s="5"/>
    </row>
    <row r="453" spans="1:66" ht="12" customHeight="1">
      <c r="A453" s="2"/>
      <c r="B453" s="9"/>
      <c r="C453" s="9"/>
      <c r="D453" s="9"/>
      <c r="E453" s="9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15"/>
      <c r="Q453" s="15"/>
      <c r="R453" s="9"/>
      <c r="S453" s="13"/>
      <c r="T453" s="9"/>
      <c r="U453" s="9"/>
      <c r="V453" s="9"/>
      <c r="W453" s="9"/>
      <c r="Y453" s="2"/>
      <c r="Z453" s="2"/>
      <c r="AA453" s="14"/>
      <c r="AB453" s="9"/>
      <c r="AC453" s="9"/>
      <c r="AD453" s="9"/>
      <c r="AE453" s="11"/>
      <c r="AF453" s="2"/>
      <c r="AG453" s="9"/>
      <c r="AT453" s="5"/>
      <c r="AV453" s="5"/>
      <c r="BL453" s="5"/>
      <c r="BN453" s="5"/>
    </row>
    <row r="454" spans="1:66" ht="12" customHeight="1">
      <c r="A454" s="2"/>
      <c r="B454" s="9"/>
      <c r="C454" s="9"/>
      <c r="D454" s="9"/>
      <c r="E454" s="9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15"/>
      <c r="Q454" s="15"/>
      <c r="R454" s="9"/>
      <c r="S454" s="13"/>
      <c r="T454" s="9"/>
      <c r="U454" s="9"/>
      <c r="V454" s="9"/>
      <c r="W454" s="9"/>
      <c r="Y454" s="2"/>
      <c r="Z454" s="2"/>
      <c r="AA454" s="14"/>
      <c r="AB454" s="9"/>
      <c r="AC454" s="9"/>
      <c r="AD454" s="9"/>
      <c r="AE454" s="11"/>
      <c r="AF454" s="2"/>
      <c r="AG454" s="9"/>
      <c r="AT454" s="5"/>
      <c r="AV454" s="5"/>
      <c r="BL454" s="5"/>
      <c r="BN454" s="5"/>
    </row>
    <row r="455" spans="1:66" ht="12" customHeight="1">
      <c r="A455" s="2"/>
      <c r="B455" s="9"/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15"/>
      <c r="Q455" s="15"/>
      <c r="R455" s="9"/>
      <c r="S455" s="13"/>
      <c r="T455" s="9"/>
      <c r="U455" s="9"/>
      <c r="V455" s="9"/>
      <c r="W455" s="9"/>
      <c r="Y455" s="2"/>
      <c r="Z455" s="2"/>
      <c r="AA455" s="14"/>
      <c r="AB455" s="9"/>
      <c r="AC455" s="9"/>
      <c r="AD455" s="9"/>
      <c r="AE455" s="11"/>
      <c r="AF455" s="2"/>
      <c r="AG455" s="9"/>
      <c r="AT455" s="5"/>
      <c r="AV455" s="5"/>
      <c r="BL455" s="5"/>
      <c r="BN455" s="5"/>
    </row>
    <row r="456" spans="1:66" ht="12" customHeight="1">
      <c r="A456" s="2"/>
      <c r="B456" s="9"/>
      <c r="C456" s="9"/>
      <c r="D456" s="9"/>
      <c r="E456" s="9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15"/>
      <c r="Q456" s="15"/>
      <c r="R456" s="9"/>
      <c r="S456" s="13"/>
      <c r="T456" s="9"/>
      <c r="U456" s="9"/>
      <c r="V456" s="9"/>
      <c r="W456" s="9"/>
      <c r="Y456" s="2"/>
      <c r="Z456" s="2"/>
      <c r="AA456" s="14"/>
      <c r="AB456" s="9"/>
      <c r="AC456" s="9"/>
      <c r="AD456" s="9"/>
      <c r="AE456" s="11"/>
      <c r="AF456" s="2"/>
      <c r="AG456" s="9"/>
      <c r="AT456" s="5"/>
      <c r="AV456" s="5"/>
      <c r="BL456" s="5"/>
      <c r="BN456" s="5"/>
    </row>
    <row r="457" spans="1:66" ht="12" customHeight="1">
      <c r="A457" s="2"/>
      <c r="B457" s="9"/>
      <c r="C457" s="9"/>
      <c r="D457" s="9"/>
      <c r="E457" s="9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15"/>
      <c r="Q457" s="15"/>
      <c r="R457" s="9"/>
      <c r="S457" s="13"/>
      <c r="T457" s="9"/>
      <c r="U457" s="9"/>
      <c r="V457" s="9"/>
      <c r="W457" s="9"/>
      <c r="Y457" s="2"/>
      <c r="Z457" s="2"/>
      <c r="AA457" s="14"/>
      <c r="AB457" s="9"/>
      <c r="AC457" s="9"/>
      <c r="AD457" s="9"/>
      <c r="AE457" s="11"/>
      <c r="AF457" s="2"/>
      <c r="AG457" s="9"/>
      <c r="AT457" s="5"/>
      <c r="AV457" s="5"/>
      <c r="BL457" s="5"/>
      <c r="BN457" s="5"/>
    </row>
    <row r="458" spans="1:66" ht="12" customHeight="1">
      <c r="A458" s="2"/>
      <c r="B458" s="9"/>
      <c r="C458" s="9"/>
      <c r="D458" s="9"/>
      <c r="E458" s="9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15"/>
      <c r="Q458" s="15"/>
      <c r="R458" s="9"/>
      <c r="S458" s="13"/>
      <c r="T458" s="9"/>
      <c r="U458" s="9"/>
      <c r="V458" s="9"/>
      <c r="W458" s="9"/>
      <c r="Y458" s="2"/>
      <c r="Z458" s="2"/>
      <c r="AA458" s="14"/>
      <c r="AB458" s="9"/>
      <c r="AC458" s="9"/>
      <c r="AD458" s="9"/>
      <c r="AE458" s="11"/>
      <c r="AF458" s="2"/>
      <c r="AG458" s="9"/>
      <c r="AT458" s="5"/>
      <c r="AV458" s="5"/>
      <c r="BL458" s="5"/>
      <c r="BN458" s="5"/>
    </row>
    <row r="459" spans="1:66" ht="12" customHeight="1">
      <c r="A459" s="2"/>
      <c r="B459" s="9"/>
      <c r="C459" s="9"/>
      <c r="D459" s="9"/>
      <c r="E459" s="9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15"/>
      <c r="Q459" s="15"/>
      <c r="R459" s="9"/>
      <c r="S459" s="13"/>
      <c r="T459" s="9"/>
      <c r="U459" s="9"/>
      <c r="V459" s="9"/>
      <c r="W459" s="9"/>
      <c r="Y459" s="2"/>
      <c r="Z459" s="2"/>
      <c r="AA459" s="14"/>
      <c r="AB459" s="9"/>
      <c r="AC459" s="9"/>
      <c r="AD459" s="9"/>
      <c r="AE459" s="11"/>
      <c r="AF459" s="2"/>
      <c r="AG459" s="9"/>
      <c r="AT459" s="5"/>
      <c r="AV459" s="5"/>
      <c r="BL459" s="5"/>
      <c r="BN459" s="5"/>
    </row>
    <row r="460" spans="1:66" ht="12" customHeight="1">
      <c r="A460" s="2"/>
      <c r="B460" s="9"/>
      <c r="C460" s="9"/>
      <c r="D460" s="9"/>
      <c r="E460" s="9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15"/>
      <c r="Q460" s="15"/>
      <c r="R460" s="9"/>
      <c r="S460" s="13"/>
      <c r="T460" s="9"/>
      <c r="U460" s="9"/>
      <c r="V460" s="9"/>
      <c r="W460" s="9"/>
      <c r="Y460" s="2"/>
      <c r="Z460" s="2"/>
      <c r="AA460" s="14"/>
      <c r="AB460" s="9"/>
      <c r="AC460" s="9"/>
      <c r="AD460" s="9"/>
      <c r="AE460" s="11"/>
      <c r="AF460" s="2"/>
      <c r="AG460" s="9"/>
      <c r="AT460" s="5"/>
      <c r="AV460" s="5"/>
      <c r="BL460" s="5"/>
      <c r="BN460" s="5"/>
    </row>
    <row r="461" spans="1:66" ht="12" customHeight="1">
      <c r="A461" s="2"/>
      <c r="B461" s="9"/>
      <c r="C461" s="9"/>
      <c r="D461" s="9"/>
      <c r="E461" s="9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15"/>
      <c r="Q461" s="15"/>
      <c r="R461" s="9"/>
      <c r="S461" s="13"/>
      <c r="T461" s="9"/>
      <c r="U461" s="9"/>
      <c r="V461" s="9"/>
      <c r="W461" s="9"/>
      <c r="Y461" s="2"/>
      <c r="Z461" s="2"/>
      <c r="AA461" s="14"/>
      <c r="AB461" s="9"/>
      <c r="AC461" s="9"/>
      <c r="AD461" s="9"/>
      <c r="AE461" s="11"/>
      <c r="AF461" s="2"/>
      <c r="AG461" s="9"/>
      <c r="AT461" s="5"/>
      <c r="AV461" s="5"/>
      <c r="BL461" s="5"/>
      <c r="BN461" s="5"/>
    </row>
    <row r="462" spans="1:66" ht="12" customHeight="1">
      <c r="A462" s="2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15"/>
      <c r="Q462" s="15"/>
      <c r="R462" s="9"/>
      <c r="S462" s="13"/>
      <c r="T462" s="9"/>
      <c r="U462" s="9"/>
      <c r="V462" s="9"/>
      <c r="W462" s="9"/>
      <c r="Y462" s="2"/>
      <c r="Z462" s="2"/>
      <c r="AA462" s="14"/>
      <c r="AB462" s="9"/>
      <c r="AC462" s="9"/>
      <c r="AD462" s="9"/>
      <c r="AE462" s="11"/>
      <c r="AF462" s="2"/>
      <c r="AG462" s="9"/>
      <c r="AT462" s="5"/>
      <c r="AV462" s="5"/>
      <c r="BL462" s="5"/>
      <c r="BN462" s="5"/>
    </row>
    <row r="463" spans="1:66" ht="12" customHeight="1">
      <c r="A463" s="2"/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15"/>
      <c r="Q463" s="15"/>
      <c r="R463" s="9"/>
      <c r="S463" s="13"/>
      <c r="T463" s="9"/>
      <c r="U463" s="9"/>
      <c r="V463" s="9"/>
      <c r="W463" s="9"/>
      <c r="Y463" s="2"/>
      <c r="Z463" s="2"/>
      <c r="AA463" s="14"/>
      <c r="AB463" s="9"/>
      <c r="AC463" s="9"/>
      <c r="AD463" s="9"/>
      <c r="AE463" s="11"/>
      <c r="AF463" s="2"/>
      <c r="AG463" s="9"/>
      <c r="AT463" s="5"/>
      <c r="AV463" s="5"/>
      <c r="BL463" s="5"/>
      <c r="BN463" s="5"/>
    </row>
    <row r="464" spans="1:66" ht="12" customHeight="1">
      <c r="A464" s="2"/>
      <c r="B464" s="9"/>
      <c r="C464" s="9"/>
      <c r="D464" s="9"/>
      <c r="E464" s="9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15"/>
      <c r="Q464" s="15"/>
      <c r="R464" s="9"/>
      <c r="S464" s="13"/>
      <c r="T464" s="9"/>
      <c r="U464" s="9"/>
      <c r="V464" s="9"/>
      <c r="W464" s="9"/>
      <c r="Y464" s="2"/>
      <c r="Z464" s="2"/>
      <c r="AA464" s="14"/>
      <c r="AB464" s="9"/>
      <c r="AC464" s="9"/>
      <c r="AD464" s="9"/>
      <c r="AE464" s="11"/>
      <c r="AF464" s="2"/>
      <c r="AG464" s="9"/>
      <c r="AT464" s="5"/>
      <c r="AV464" s="5"/>
      <c r="BL464" s="5"/>
      <c r="BN464" s="5"/>
    </row>
    <row r="465" spans="1:66" ht="12" customHeight="1">
      <c r="A465" s="2"/>
      <c r="B465" s="9"/>
      <c r="C465" s="9"/>
      <c r="D465" s="9"/>
      <c r="E465" s="9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15"/>
      <c r="Q465" s="15"/>
      <c r="R465" s="9"/>
      <c r="S465" s="13"/>
      <c r="T465" s="9"/>
      <c r="U465" s="9"/>
      <c r="V465" s="9"/>
      <c r="W465" s="9"/>
      <c r="Y465" s="2"/>
      <c r="Z465" s="2"/>
      <c r="AA465" s="14"/>
      <c r="AB465" s="9"/>
      <c r="AC465" s="9"/>
      <c r="AD465" s="9"/>
      <c r="AE465" s="11"/>
      <c r="AF465" s="2"/>
      <c r="AG465" s="9"/>
      <c r="AT465" s="5"/>
      <c r="AV465" s="5"/>
      <c r="BL465" s="5"/>
      <c r="BN465" s="5"/>
    </row>
    <row r="466" spans="1:66" ht="12" customHeight="1">
      <c r="A466" s="2"/>
      <c r="B466" s="9"/>
      <c r="C466" s="9"/>
      <c r="D466" s="9"/>
      <c r="E466" s="9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15"/>
      <c r="Q466" s="15"/>
      <c r="R466" s="9"/>
      <c r="S466" s="13"/>
      <c r="T466" s="9"/>
      <c r="U466" s="9"/>
      <c r="V466" s="9"/>
      <c r="W466" s="9"/>
      <c r="Y466" s="2"/>
      <c r="Z466" s="2"/>
      <c r="AA466" s="14"/>
      <c r="AB466" s="9"/>
      <c r="AC466" s="9"/>
      <c r="AD466" s="9"/>
      <c r="AE466" s="11"/>
      <c r="AF466" s="2"/>
      <c r="AG466" s="9"/>
      <c r="AT466" s="5"/>
      <c r="AV466" s="5"/>
      <c r="BL466" s="5"/>
      <c r="BN466" s="5"/>
    </row>
    <row r="467" spans="1:66" ht="12" customHeight="1">
      <c r="A467" s="2"/>
      <c r="B467" s="9"/>
      <c r="C467" s="9"/>
      <c r="D467" s="9"/>
      <c r="E467" s="9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15"/>
      <c r="Q467" s="15"/>
      <c r="R467" s="9"/>
      <c r="S467" s="13"/>
      <c r="T467" s="9"/>
      <c r="U467" s="9"/>
      <c r="V467" s="9"/>
      <c r="W467" s="9"/>
      <c r="Y467" s="2"/>
      <c r="Z467" s="2"/>
      <c r="AA467" s="14"/>
      <c r="AB467" s="9"/>
      <c r="AC467" s="9"/>
      <c r="AD467" s="9"/>
      <c r="AE467" s="11"/>
      <c r="AF467" s="2"/>
      <c r="AG467" s="9"/>
      <c r="AT467" s="5"/>
      <c r="AV467" s="5"/>
      <c r="BL467" s="5"/>
      <c r="BN467" s="5"/>
    </row>
    <row r="468" spans="1:66" ht="12" customHeight="1">
      <c r="A468" s="2"/>
      <c r="B468" s="9"/>
      <c r="C468" s="9"/>
      <c r="D468" s="9"/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15"/>
      <c r="Q468" s="15"/>
      <c r="R468" s="9"/>
      <c r="S468" s="13"/>
      <c r="T468" s="9"/>
      <c r="U468" s="9"/>
      <c r="V468" s="9"/>
      <c r="W468" s="9"/>
      <c r="Y468" s="2"/>
      <c r="Z468" s="2"/>
      <c r="AA468" s="14"/>
      <c r="AB468" s="9"/>
      <c r="AC468" s="9"/>
      <c r="AD468" s="9"/>
      <c r="AE468" s="11"/>
      <c r="AF468" s="2"/>
      <c r="AG468" s="9"/>
      <c r="AT468" s="5"/>
      <c r="AV468" s="5"/>
      <c r="BL468" s="5"/>
      <c r="BN468" s="5"/>
    </row>
    <row r="469" spans="1:66" ht="12" customHeight="1">
      <c r="A469" s="2"/>
      <c r="B469" s="9"/>
      <c r="C469" s="9"/>
      <c r="D469" s="9"/>
      <c r="E469" s="9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15"/>
      <c r="Q469" s="15"/>
      <c r="R469" s="9"/>
      <c r="S469" s="13"/>
      <c r="T469" s="9"/>
      <c r="U469" s="9"/>
      <c r="V469" s="9"/>
      <c r="W469" s="9"/>
      <c r="Y469" s="2"/>
      <c r="Z469" s="2"/>
      <c r="AA469" s="14"/>
      <c r="AB469" s="9"/>
      <c r="AC469" s="9"/>
      <c r="AD469" s="9"/>
      <c r="AE469" s="11"/>
      <c r="AF469" s="2"/>
      <c r="AG469" s="9"/>
      <c r="AT469" s="5"/>
      <c r="AV469" s="5"/>
      <c r="BL469" s="5"/>
      <c r="BN469" s="5"/>
    </row>
    <row r="470" spans="1:66" ht="12" customHeight="1">
      <c r="A470" s="2"/>
      <c r="B470" s="9"/>
      <c r="C470" s="9"/>
      <c r="D470" s="9"/>
      <c r="E470" s="9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15"/>
      <c r="Q470" s="15"/>
      <c r="R470" s="9"/>
      <c r="S470" s="13"/>
      <c r="T470" s="9"/>
      <c r="U470" s="9"/>
      <c r="V470" s="9"/>
      <c r="W470" s="9"/>
      <c r="Y470" s="2"/>
      <c r="Z470" s="2"/>
      <c r="AA470" s="14"/>
      <c r="AB470" s="9"/>
      <c r="AC470" s="9"/>
      <c r="AD470" s="9"/>
      <c r="AE470" s="11"/>
      <c r="AF470" s="2"/>
      <c r="AG470" s="9"/>
      <c r="AT470" s="5"/>
      <c r="AV470" s="5"/>
      <c r="BL470" s="5"/>
      <c r="BN470" s="5"/>
    </row>
    <row r="471" spans="1:66" ht="12" customHeight="1">
      <c r="A471" s="2"/>
      <c r="B471" s="9"/>
      <c r="C471" s="9"/>
      <c r="D471" s="9"/>
      <c r="E471" s="9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15"/>
      <c r="Q471" s="15"/>
      <c r="R471" s="9"/>
      <c r="S471" s="13"/>
      <c r="T471" s="9"/>
      <c r="U471" s="9"/>
      <c r="V471" s="9"/>
      <c r="W471" s="9"/>
      <c r="Y471" s="2"/>
      <c r="Z471" s="2"/>
      <c r="AA471" s="14"/>
      <c r="AB471" s="9"/>
      <c r="AC471" s="9"/>
      <c r="AD471" s="9"/>
      <c r="AE471" s="11"/>
      <c r="AF471" s="2"/>
      <c r="AG471" s="9"/>
      <c r="AT471" s="5"/>
      <c r="AV471" s="5"/>
      <c r="BL471" s="5"/>
      <c r="BN471" s="5"/>
    </row>
    <row r="472" spans="1:66" ht="12" customHeight="1">
      <c r="A472" s="2"/>
      <c r="B472" s="9"/>
      <c r="C472" s="9"/>
      <c r="D472" s="9"/>
      <c r="E472" s="9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15"/>
      <c r="Q472" s="15"/>
      <c r="R472" s="9"/>
      <c r="S472" s="13"/>
      <c r="T472" s="9"/>
      <c r="U472" s="9"/>
      <c r="V472" s="9"/>
      <c r="W472" s="9"/>
      <c r="Y472" s="2"/>
      <c r="Z472" s="2"/>
      <c r="AA472" s="14"/>
      <c r="AB472" s="9"/>
      <c r="AC472" s="9"/>
      <c r="AD472" s="9"/>
      <c r="AE472" s="11"/>
      <c r="AF472" s="2"/>
      <c r="AG472" s="9"/>
      <c r="AT472" s="5"/>
      <c r="AV472" s="5"/>
      <c r="BL472" s="5"/>
      <c r="BN472" s="5"/>
    </row>
    <row r="473" spans="1:66" ht="12" customHeight="1">
      <c r="A473" s="2"/>
      <c r="B473" s="9"/>
      <c r="C473" s="9"/>
      <c r="D473" s="9"/>
      <c r="E473" s="9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15"/>
      <c r="Q473" s="15"/>
      <c r="R473" s="9"/>
      <c r="S473" s="13"/>
      <c r="T473" s="9"/>
      <c r="U473" s="9"/>
      <c r="V473" s="9"/>
      <c r="W473" s="9"/>
      <c r="Y473" s="2"/>
      <c r="Z473" s="2"/>
      <c r="AA473" s="14"/>
      <c r="AB473" s="9"/>
      <c r="AC473" s="9"/>
      <c r="AD473" s="9"/>
      <c r="AE473" s="11"/>
      <c r="AF473" s="2"/>
      <c r="AG473" s="9"/>
      <c r="AT473" s="5"/>
      <c r="AV473" s="5"/>
      <c r="BL473" s="5"/>
      <c r="BN473" s="5"/>
    </row>
    <row r="474" spans="1:66" ht="12" customHeight="1">
      <c r="A474" s="2"/>
      <c r="B474" s="9"/>
      <c r="C474" s="9"/>
      <c r="D474" s="9"/>
      <c r="E474" s="9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15"/>
      <c r="Q474" s="15"/>
      <c r="R474" s="9"/>
      <c r="S474" s="13"/>
      <c r="T474" s="9"/>
      <c r="U474" s="9"/>
      <c r="V474" s="9"/>
      <c r="W474" s="9"/>
      <c r="Y474" s="2"/>
      <c r="Z474" s="2"/>
      <c r="AA474" s="14"/>
      <c r="AB474" s="9"/>
      <c r="AC474" s="9"/>
      <c r="AD474" s="9"/>
      <c r="AE474" s="11"/>
      <c r="AF474" s="2"/>
      <c r="AG474" s="9"/>
      <c r="AT474" s="5"/>
      <c r="AV474" s="5"/>
      <c r="BL474" s="5"/>
      <c r="BN474" s="5"/>
    </row>
    <row r="475" spans="1:66" ht="12" customHeight="1">
      <c r="A475" s="2"/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15"/>
      <c r="Q475" s="15"/>
      <c r="R475" s="9"/>
      <c r="S475" s="13"/>
      <c r="T475" s="9"/>
      <c r="U475" s="9"/>
      <c r="V475" s="9"/>
      <c r="W475" s="9"/>
      <c r="Y475" s="2"/>
      <c r="Z475" s="2"/>
      <c r="AA475" s="14"/>
      <c r="AB475" s="9"/>
      <c r="AC475" s="9"/>
      <c r="AD475" s="9"/>
      <c r="AE475" s="11"/>
      <c r="AF475" s="2"/>
      <c r="AG475" s="9"/>
      <c r="AT475" s="5"/>
      <c r="AV475" s="5"/>
      <c r="BL475" s="5"/>
      <c r="BN475" s="5"/>
    </row>
    <row r="476" spans="1:66" ht="12" customHeight="1">
      <c r="A476" s="2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15"/>
      <c r="Q476" s="15"/>
      <c r="R476" s="9"/>
      <c r="S476" s="13"/>
      <c r="T476" s="9"/>
      <c r="U476" s="9"/>
      <c r="V476" s="9"/>
      <c r="W476" s="9"/>
      <c r="Y476" s="2"/>
      <c r="Z476" s="2"/>
      <c r="AA476" s="14"/>
      <c r="AB476" s="9"/>
      <c r="AC476" s="9"/>
      <c r="AD476" s="9"/>
      <c r="AE476" s="11"/>
      <c r="AF476" s="2"/>
      <c r="AG476" s="9"/>
      <c r="AT476" s="5"/>
      <c r="AV476" s="5"/>
      <c r="BL476" s="5"/>
      <c r="BN476" s="5"/>
    </row>
    <row r="477" spans="1:66" ht="12" customHeight="1">
      <c r="A477" s="2"/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15"/>
      <c r="Q477" s="15"/>
      <c r="R477" s="9"/>
      <c r="S477" s="13"/>
      <c r="T477" s="9"/>
      <c r="U477" s="9"/>
      <c r="V477" s="9"/>
      <c r="W477" s="9"/>
      <c r="Y477" s="2"/>
      <c r="Z477" s="2"/>
      <c r="AA477" s="14"/>
      <c r="AB477" s="9"/>
      <c r="AC477" s="9"/>
      <c r="AD477" s="9"/>
      <c r="AE477" s="11"/>
      <c r="AF477" s="2"/>
      <c r="AG477" s="9"/>
      <c r="AT477" s="5"/>
      <c r="AV477" s="5"/>
      <c r="BL477" s="5"/>
      <c r="BN477" s="5"/>
    </row>
    <row r="478" spans="1:66" ht="12" customHeight="1">
      <c r="A478" s="2"/>
      <c r="B478" s="9"/>
      <c r="C478" s="9"/>
      <c r="D478" s="9"/>
      <c r="E478" s="9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15"/>
      <c r="Q478" s="15"/>
      <c r="R478" s="9"/>
      <c r="S478" s="13"/>
      <c r="T478" s="9"/>
      <c r="U478" s="9"/>
      <c r="V478" s="9"/>
      <c r="W478" s="9"/>
      <c r="Y478" s="2"/>
      <c r="Z478" s="2"/>
      <c r="AA478" s="14"/>
      <c r="AB478" s="9"/>
      <c r="AC478" s="9"/>
      <c r="AD478" s="9"/>
      <c r="AE478" s="11"/>
      <c r="AF478" s="2"/>
      <c r="AG478" s="9"/>
      <c r="AT478" s="5"/>
      <c r="AV478" s="5"/>
      <c r="BL478" s="5"/>
      <c r="BN478" s="5"/>
    </row>
    <row r="479" spans="1:66" ht="12" customHeight="1">
      <c r="A479" s="2"/>
      <c r="B479" s="9"/>
      <c r="C479" s="9"/>
      <c r="D479" s="9"/>
      <c r="E479" s="9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15"/>
      <c r="Q479" s="15"/>
      <c r="R479" s="9"/>
      <c r="S479" s="13"/>
      <c r="T479" s="9"/>
      <c r="U479" s="9"/>
      <c r="V479" s="9"/>
      <c r="W479" s="9"/>
      <c r="Y479" s="2"/>
      <c r="Z479" s="2"/>
      <c r="AA479" s="14"/>
      <c r="AB479" s="9"/>
      <c r="AC479" s="9"/>
      <c r="AD479" s="9"/>
      <c r="AE479" s="11"/>
      <c r="AF479" s="2"/>
      <c r="AG479" s="9"/>
      <c r="AT479" s="5"/>
      <c r="AV479" s="5"/>
      <c r="BL479" s="5"/>
      <c r="BN479" s="5"/>
    </row>
    <row r="480" spans="1:66" ht="12" customHeight="1">
      <c r="A480" s="2"/>
      <c r="B480" s="9"/>
      <c r="C480" s="9"/>
      <c r="D480" s="9"/>
      <c r="E480" s="9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15"/>
      <c r="Q480" s="15"/>
      <c r="R480" s="9"/>
      <c r="S480" s="13"/>
      <c r="T480" s="9"/>
      <c r="U480" s="9"/>
      <c r="V480" s="9"/>
      <c r="W480" s="9"/>
      <c r="Y480" s="2"/>
      <c r="Z480" s="2"/>
      <c r="AA480" s="14"/>
      <c r="AB480" s="9"/>
      <c r="AC480" s="9"/>
      <c r="AD480" s="9"/>
      <c r="AE480" s="11"/>
      <c r="AF480" s="2"/>
      <c r="AG480" s="9"/>
      <c r="AT480" s="5"/>
      <c r="AV480" s="5"/>
      <c r="BL480" s="5"/>
      <c r="BN480" s="5"/>
    </row>
    <row r="481" spans="1:66" ht="12" customHeight="1">
      <c r="A481" s="2"/>
      <c r="B481" s="9"/>
      <c r="C481" s="9"/>
      <c r="D481" s="9"/>
      <c r="E481" s="9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15"/>
      <c r="Q481" s="15"/>
      <c r="R481" s="9"/>
      <c r="S481" s="13"/>
      <c r="T481" s="9"/>
      <c r="U481" s="9"/>
      <c r="V481" s="9"/>
      <c r="W481" s="9"/>
      <c r="Y481" s="2"/>
      <c r="Z481" s="2"/>
      <c r="AA481" s="14"/>
      <c r="AB481" s="9"/>
      <c r="AC481" s="9"/>
      <c r="AD481" s="9"/>
      <c r="AE481" s="11"/>
      <c r="AF481" s="2"/>
      <c r="AG481" s="9"/>
      <c r="AT481" s="5"/>
      <c r="AV481" s="5"/>
      <c r="BL481" s="5"/>
      <c r="BN481" s="5"/>
    </row>
    <row r="482" spans="1:66" ht="12" customHeight="1">
      <c r="A482" s="2"/>
      <c r="B482" s="9"/>
      <c r="C482" s="9"/>
      <c r="D482" s="9"/>
      <c r="E482" s="9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15"/>
      <c r="Q482" s="15"/>
      <c r="R482" s="9"/>
      <c r="S482" s="13"/>
      <c r="T482" s="9"/>
      <c r="U482" s="9"/>
      <c r="V482" s="9"/>
      <c r="W482" s="9"/>
      <c r="Y482" s="2"/>
      <c r="Z482" s="2"/>
      <c r="AA482" s="14"/>
      <c r="AB482" s="9"/>
      <c r="AC482" s="9"/>
      <c r="AD482" s="9"/>
      <c r="AE482" s="11"/>
      <c r="AF482" s="2"/>
      <c r="AG482" s="9"/>
      <c r="AT482" s="5"/>
      <c r="AV482" s="5"/>
      <c r="BL482" s="5"/>
      <c r="BN482" s="5"/>
    </row>
    <row r="483" spans="1:66" ht="12" customHeight="1">
      <c r="A483" s="2"/>
      <c r="B483" s="9"/>
      <c r="C483" s="9"/>
      <c r="D483" s="9"/>
      <c r="E483" s="9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15"/>
      <c r="Q483" s="15"/>
      <c r="R483" s="9"/>
      <c r="S483" s="13"/>
      <c r="T483" s="9"/>
      <c r="U483" s="9"/>
      <c r="V483" s="9"/>
      <c r="W483" s="9"/>
      <c r="Y483" s="2"/>
      <c r="Z483" s="2"/>
      <c r="AA483" s="14"/>
      <c r="AB483" s="9"/>
      <c r="AC483" s="9"/>
      <c r="AD483" s="9"/>
      <c r="AE483" s="11"/>
      <c r="AF483" s="2"/>
      <c r="AG483" s="9"/>
      <c r="AT483" s="5"/>
      <c r="AV483" s="5"/>
      <c r="BL483" s="5"/>
      <c r="BN483" s="5"/>
    </row>
    <row r="484" spans="1:66" ht="12" customHeight="1">
      <c r="A484" s="2"/>
      <c r="B484" s="9"/>
      <c r="C484" s="9"/>
      <c r="D484" s="9"/>
      <c r="E484" s="9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15"/>
      <c r="Q484" s="15"/>
      <c r="R484" s="9"/>
      <c r="S484" s="13"/>
      <c r="T484" s="9"/>
      <c r="U484" s="9"/>
      <c r="V484" s="9"/>
      <c r="W484" s="9"/>
      <c r="Y484" s="2"/>
      <c r="Z484" s="2"/>
      <c r="AA484" s="14"/>
      <c r="AB484" s="9"/>
      <c r="AC484" s="9"/>
      <c r="AD484" s="9"/>
      <c r="AE484" s="11"/>
      <c r="AF484" s="2"/>
      <c r="AG484" s="9"/>
      <c r="AT484" s="5"/>
      <c r="AV484" s="5"/>
      <c r="BL484" s="5"/>
      <c r="BN484" s="5"/>
    </row>
    <row r="485" spans="1:66" ht="12" customHeight="1">
      <c r="A485" s="2"/>
      <c r="B485" s="9"/>
      <c r="C485" s="9"/>
      <c r="D485" s="9"/>
      <c r="E485" s="9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15"/>
      <c r="Q485" s="15"/>
      <c r="R485" s="9"/>
      <c r="S485" s="13"/>
      <c r="T485" s="9"/>
      <c r="U485" s="9"/>
      <c r="V485" s="9"/>
      <c r="W485" s="9"/>
      <c r="Y485" s="2"/>
      <c r="Z485" s="2"/>
      <c r="AA485" s="14"/>
      <c r="AB485" s="9"/>
      <c r="AC485" s="9"/>
      <c r="AD485" s="9"/>
      <c r="AE485" s="11"/>
      <c r="AF485" s="2"/>
      <c r="AG485" s="9"/>
      <c r="AT485" s="5"/>
      <c r="AV485" s="5"/>
      <c r="BL485" s="5"/>
      <c r="BN485" s="5"/>
    </row>
    <row r="486" spans="1:66" ht="12" customHeight="1">
      <c r="A486" s="2"/>
      <c r="B486" s="9"/>
      <c r="C486" s="9"/>
      <c r="D486" s="9"/>
      <c r="E486" s="9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15"/>
      <c r="Q486" s="15"/>
      <c r="R486" s="9"/>
      <c r="S486" s="13"/>
      <c r="T486" s="9"/>
      <c r="U486" s="9"/>
      <c r="V486" s="9"/>
      <c r="W486" s="9"/>
      <c r="Y486" s="2"/>
      <c r="Z486" s="2"/>
      <c r="AA486" s="14"/>
      <c r="AB486" s="9"/>
      <c r="AC486" s="9"/>
      <c r="AD486" s="9"/>
      <c r="AE486" s="11"/>
      <c r="AF486" s="2"/>
      <c r="AG486" s="9"/>
      <c r="AT486" s="5"/>
      <c r="AV486" s="5"/>
      <c r="BL486" s="5"/>
      <c r="BN486" s="5"/>
    </row>
    <row r="487" spans="1:66" ht="12" customHeight="1">
      <c r="A487" s="2"/>
      <c r="B487" s="9"/>
      <c r="C487" s="9"/>
      <c r="D487" s="9"/>
      <c r="E487" s="9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15"/>
      <c r="Q487" s="15"/>
      <c r="R487" s="9"/>
      <c r="S487" s="13"/>
      <c r="T487" s="9"/>
      <c r="U487" s="9"/>
      <c r="V487" s="9"/>
      <c r="W487" s="9"/>
      <c r="Y487" s="2"/>
      <c r="Z487" s="2"/>
      <c r="AA487" s="14"/>
      <c r="AB487" s="9"/>
      <c r="AC487" s="9"/>
      <c r="AD487" s="9"/>
      <c r="AE487" s="11"/>
      <c r="AF487" s="2"/>
      <c r="AG487" s="9"/>
      <c r="AT487" s="5"/>
      <c r="AV487" s="5"/>
      <c r="BL487" s="5"/>
      <c r="BN487" s="5"/>
    </row>
    <row r="488" spans="1:66" ht="12" customHeight="1">
      <c r="A488" s="2"/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15"/>
      <c r="Q488" s="15"/>
      <c r="R488" s="9"/>
      <c r="S488" s="13"/>
      <c r="T488" s="9"/>
      <c r="U488" s="9"/>
      <c r="V488" s="9"/>
      <c r="W488" s="9"/>
      <c r="Y488" s="2"/>
      <c r="Z488" s="2"/>
      <c r="AA488" s="14"/>
      <c r="AB488" s="9"/>
      <c r="AC488" s="9"/>
      <c r="AD488" s="9"/>
      <c r="AE488" s="11"/>
      <c r="AF488" s="2"/>
      <c r="AG488" s="9"/>
      <c r="AT488" s="5"/>
      <c r="AV488" s="5"/>
      <c r="BL488" s="5"/>
      <c r="BN488" s="5"/>
    </row>
    <row r="489" spans="1:66" ht="12" customHeight="1">
      <c r="A489" s="2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15"/>
      <c r="Q489" s="15"/>
      <c r="R489" s="9"/>
      <c r="S489" s="13"/>
      <c r="T489" s="9"/>
      <c r="U489" s="9"/>
      <c r="V489" s="9"/>
      <c r="W489" s="9"/>
      <c r="Y489" s="2"/>
      <c r="Z489" s="2"/>
      <c r="AA489" s="14"/>
      <c r="AB489" s="9"/>
      <c r="AC489" s="9"/>
      <c r="AD489" s="9"/>
      <c r="AE489" s="11"/>
      <c r="AF489" s="2"/>
      <c r="AG489" s="9"/>
      <c r="AT489" s="5"/>
      <c r="AV489" s="5"/>
      <c r="BL489" s="5"/>
      <c r="BN489" s="5"/>
    </row>
    <row r="490" spans="1:66" ht="12" customHeight="1">
      <c r="A490" s="2"/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15"/>
      <c r="Q490" s="15"/>
      <c r="R490" s="9"/>
      <c r="S490" s="13"/>
      <c r="T490" s="9"/>
      <c r="U490" s="9"/>
      <c r="V490" s="9"/>
      <c r="W490" s="9"/>
      <c r="Y490" s="2"/>
      <c r="Z490" s="2"/>
      <c r="AA490" s="14"/>
      <c r="AB490" s="9"/>
      <c r="AC490" s="9"/>
      <c r="AD490" s="9"/>
      <c r="AE490" s="11"/>
      <c r="AF490" s="2"/>
      <c r="AG490" s="9"/>
      <c r="AT490" s="5"/>
      <c r="AV490" s="5"/>
      <c r="BL490" s="5"/>
      <c r="BN490" s="5"/>
    </row>
    <row r="491" spans="1:66" ht="12" customHeight="1">
      <c r="A491" s="2"/>
      <c r="B491" s="9"/>
      <c r="C491" s="9"/>
      <c r="D491" s="9"/>
      <c r="E491" s="9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15"/>
      <c r="Q491" s="15"/>
      <c r="R491" s="9"/>
      <c r="S491" s="13"/>
      <c r="T491" s="9"/>
      <c r="U491" s="9"/>
      <c r="V491" s="9"/>
      <c r="W491" s="9"/>
      <c r="Y491" s="2"/>
      <c r="Z491" s="2"/>
      <c r="AA491" s="14"/>
      <c r="AB491" s="9"/>
      <c r="AC491" s="9"/>
      <c r="AD491" s="9"/>
      <c r="AE491" s="11"/>
      <c r="AF491" s="2"/>
      <c r="AG491" s="9"/>
      <c r="AT491" s="5"/>
      <c r="AV491" s="5"/>
      <c r="BL491" s="5"/>
      <c r="BN491" s="5"/>
    </row>
    <row r="492" spans="1:66" ht="12" customHeight="1">
      <c r="A492" s="2"/>
      <c r="B492" s="9"/>
      <c r="C492" s="9"/>
      <c r="D492" s="9"/>
      <c r="E492" s="9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15"/>
      <c r="Q492" s="15"/>
      <c r="R492" s="9"/>
      <c r="S492" s="13"/>
      <c r="T492" s="9"/>
      <c r="U492" s="9"/>
      <c r="V492" s="9"/>
      <c r="W492" s="9"/>
      <c r="Y492" s="2"/>
      <c r="Z492" s="2"/>
      <c r="AA492" s="14"/>
      <c r="AB492" s="9"/>
      <c r="AC492" s="9"/>
      <c r="AD492" s="9"/>
      <c r="AE492" s="11"/>
      <c r="AF492" s="2"/>
      <c r="AG492" s="9"/>
      <c r="AT492" s="5"/>
      <c r="AV492" s="5"/>
      <c r="BL492" s="5"/>
      <c r="BN492" s="5"/>
    </row>
    <row r="493" spans="1:66" ht="12" customHeight="1">
      <c r="A493" s="2"/>
      <c r="B493" s="9"/>
      <c r="C493" s="9"/>
      <c r="D493" s="9"/>
      <c r="E493" s="9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15"/>
      <c r="Q493" s="15"/>
      <c r="R493" s="9"/>
      <c r="S493" s="13"/>
      <c r="T493" s="9"/>
      <c r="U493" s="9"/>
      <c r="V493" s="9"/>
      <c r="W493" s="9"/>
      <c r="Y493" s="2"/>
      <c r="Z493" s="2"/>
      <c r="AA493" s="14"/>
      <c r="AB493" s="9"/>
      <c r="AC493" s="9"/>
      <c r="AD493" s="9"/>
      <c r="AE493" s="11"/>
      <c r="AF493" s="2"/>
      <c r="AG493" s="9"/>
      <c r="AT493" s="5"/>
      <c r="AV493" s="5"/>
      <c r="BL493" s="5"/>
      <c r="BN493" s="5"/>
    </row>
    <row r="494" spans="1:66" ht="12" customHeight="1">
      <c r="A494" s="2"/>
      <c r="B494" s="9"/>
      <c r="C494" s="9"/>
      <c r="D494" s="9"/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15"/>
      <c r="Q494" s="15"/>
      <c r="R494" s="9"/>
      <c r="S494" s="13"/>
      <c r="T494" s="9"/>
      <c r="U494" s="9"/>
      <c r="V494" s="9"/>
      <c r="W494" s="9"/>
      <c r="Y494" s="2"/>
      <c r="Z494" s="2"/>
      <c r="AA494" s="14"/>
      <c r="AB494" s="9"/>
      <c r="AC494" s="9"/>
      <c r="AD494" s="9"/>
      <c r="AE494" s="11"/>
      <c r="AF494" s="2"/>
      <c r="AG494" s="9"/>
      <c r="AT494" s="5"/>
      <c r="AV494" s="5"/>
      <c r="BL494" s="5"/>
      <c r="BN494" s="5"/>
    </row>
    <row r="495" spans="1:66" ht="12" customHeight="1">
      <c r="A495" s="2"/>
      <c r="B495" s="9"/>
      <c r="C495" s="9"/>
      <c r="D495" s="9"/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15"/>
      <c r="Q495" s="15"/>
      <c r="R495" s="9"/>
      <c r="S495" s="13"/>
      <c r="T495" s="9"/>
      <c r="U495" s="9"/>
      <c r="V495" s="9"/>
      <c r="W495" s="9"/>
      <c r="Y495" s="2"/>
      <c r="Z495" s="2"/>
      <c r="AA495" s="14"/>
      <c r="AB495" s="9"/>
      <c r="AC495" s="9"/>
      <c r="AD495" s="9"/>
      <c r="AE495" s="11"/>
      <c r="AF495" s="2"/>
      <c r="AG495" s="9"/>
      <c r="AT495" s="5"/>
      <c r="AV495" s="5"/>
      <c r="BL495" s="5"/>
      <c r="BN495" s="5"/>
    </row>
    <row r="496" spans="1:66" ht="12" customHeight="1">
      <c r="A496" s="2"/>
      <c r="B496" s="9"/>
      <c r="C496" s="9"/>
      <c r="D496" s="9"/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15"/>
      <c r="Q496" s="15"/>
      <c r="R496" s="9"/>
      <c r="S496" s="13"/>
      <c r="T496" s="9"/>
      <c r="U496" s="9"/>
      <c r="V496" s="9"/>
      <c r="W496" s="9"/>
      <c r="Y496" s="2"/>
      <c r="Z496" s="2"/>
      <c r="AA496" s="14"/>
      <c r="AB496" s="9"/>
      <c r="AC496" s="9"/>
      <c r="AD496" s="9"/>
      <c r="AE496" s="11"/>
      <c r="AF496" s="2"/>
      <c r="AG496" s="9"/>
      <c r="AT496" s="5"/>
      <c r="AV496" s="5"/>
      <c r="BL496" s="5"/>
      <c r="BN496" s="5"/>
    </row>
    <row r="497" spans="1:66" ht="12" customHeight="1">
      <c r="A497" s="2"/>
      <c r="B497" s="9"/>
      <c r="C497" s="9"/>
      <c r="D497" s="9"/>
      <c r="E497" s="9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15"/>
      <c r="Q497" s="15"/>
      <c r="R497" s="9"/>
      <c r="S497" s="13"/>
      <c r="T497" s="9"/>
      <c r="U497" s="9"/>
      <c r="V497" s="9"/>
      <c r="W497" s="9"/>
      <c r="Y497" s="2"/>
      <c r="Z497" s="2"/>
      <c r="AA497" s="14"/>
      <c r="AB497" s="9"/>
      <c r="AC497" s="9"/>
      <c r="AD497" s="9"/>
      <c r="AE497" s="11"/>
      <c r="AF497" s="2"/>
      <c r="AG497" s="9"/>
      <c r="AT497" s="5"/>
      <c r="AV497" s="5"/>
      <c r="BL497" s="5"/>
      <c r="BN497" s="5"/>
    </row>
    <row r="498" spans="1:66" ht="12" customHeight="1">
      <c r="A498" s="2"/>
      <c r="B498" s="9"/>
      <c r="C498" s="9"/>
      <c r="D498" s="9"/>
      <c r="E498" s="9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15"/>
      <c r="Q498" s="15"/>
      <c r="R498" s="9"/>
      <c r="S498" s="13"/>
      <c r="T498" s="9"/>
      <c r="U498" s="9"/>
      <c r="V498" s="9"/>
      <c r="W498" s="9"/>
      <c r="Y498" s="2"/>
      <c r="Z498" s="2"/>
      <c r="AA498" s="14"/>
      <c r="AB498" s="9"/>
      <c r="AC498" s="9"/>
      <c r="AD498" s="9"/>
      <c r="AE498" s="11"/>
      <c r="AF498" s="2"/>
      <c r="AG498" s="9"/>
      <c r="AT498" s="5"/>
      <c r="AV498" s="5"/>
      <c r="BL498" s="5"/>
      <c r="BN498" s="5"/>
    </row>
    <row r="499" spans="1:66" ht="12" customHeight="1">
      <c r="A499" s="2"/>
      <c r="B499" s="9"/>
      <c r="C499" s="9"/>
      <c r="D499" s="9"/>
      <c r="E499" s="9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15"/>
      <c r="Q499" s="15"/>
      <c r="R499" s="9"/>
      <c r="S499" s="13"/>
      <c r="T499" s="9"/>
      <c r="U499" s="9"/>
      <c r="V499" s="9"/>
      <c r="W499" s="9"/>
      <c r="Y499" s="2"/>
      <c r="Z499" s="2"/>
      <c r="AA499" s="14"/>
      <c r="AB499" s="9"/>
      <c r="AC499" s="9"/>
      <c r="AD499" s="9"/>
      <c r="AE499" s="11"/>
      <c r="AF499" s="2"/>
      <c r="AG499" s="9"/>
      <c r="AT499" s="5"/>
      <c r="AV499" s="5"/>
      <c r="BL499" s="5"/>
      <c r="BN499" s="5"/>
    </row>
    <row r="500" spans="1:66" ht="12" customHeight="1">
      <c r="A500" s="2"/>
      <c r="B500" s="9"/>
      <c r="C500" s="9"/>
      <c r="D500" s="9"/>
      <c r="E500" s="9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15"/>
      <c r="Q500" s="15"/>
      <c r="R500" s="9"/>
      <c r="S500" s="13"/>
      <c r="T500" s="9"/>
      <c r="U500" s="9"/>
      <c r="V500" s="9"/>
      <c r="W500" s="9"/>
      <c r="Y500" s="2"/>
      <c r="Z500" s="2"/>
      <c r="AA500" s="14"/>
      <c r="AB500" s="9"/>
      <c r="AC500" s="9"/>
      <c r="AD500" s="9"/>
      <c r="AE500" s="11"/>
      <c r="AF500" s="2"/>
      <c r="AG500" s="9"/>
      <c r="AT500" s="5"/>
      <c r="AV500" s="5"/>
      <c r="BL500" s="5"/>
      <c r="BN500" s="5"/>
    </row>
    <row r="501" spans="1:66" ht="12" customHeight="1">
      <c r="A501" s="2"/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15"/>
      <c r="Q501" s="15"/>
      <c r="R501" s="9"/>
      <c r="S501" s="13"/>
      <c r="T501" s="9"/>
      <c r="U501" s="9"/>
      <c r="V501" s="9"/>
      <c r="W501" s="9"/>
      <c r="Y501" s="2"/>
      <c r="Z501" s="2"/>
      <c r="AA501" s="14"/>
      <c r="AB501" s="9"/>
      <c r="AC501" s="9"/>
      <c r="AD501" s="9"/>
      <c r="AE501" s="11"/>
      <c r="AF501" s="2"/>
      <c r="AG501" s="9"/>
      <c r="AT501" s="5"/>
      <c r="AV501" s="5"/>
      <c r="BL501" s="5"/>
      <c r="BN501" s="5"/>
    </row>
    <row r="502" spans="1:66" ht="12" customHeight="1">
      <c r="A502" s="2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15"/>
      <c r="Q502" s="15"/>
      <c r="R502" s="9"/>
      <c r="S502" s="13"/>
      <c r="T502" s="9"/>
      <c r="U502" s="9"/>
      <c r="V502" s="9"/>
      <c r="W502" s="9"/>
      <c r="Y502" s="2"/>
      <c r="Z502" s="2"/>
      <c r="AA502" s="14"/>
      <c r="AB502" s="9"/>
      <c r="AC502" s="9"/>
      <c r="AD502" s="9"/>
      <c r="AE502" s="11"/>
      <c r="AF502" s="2"/>
      <c r="AG502" s="9"/>
      <c r="AT502" s="5"/>
      <c r="AV502" s="5"/>
      <c r="BL502" s="5"/>
      <c r="BN502" s="5"/>
    </row>
    <row r="503" spans="1:66" ht="12" customHeight="1">
      <c r="A503" s="2"/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15"/>
      <c r="Q503" s="15"/>
      <c r="R503" s="9"/>
      <c r="S503" s="13"/>
      <c r="T503" s="9"/>
      <c r="U503" s="9"/>
      <c r="V503" s="9"/>
      <c r="W503" s="9"/>
      <c r="Y503" s="2"/>
      <c r="Z503" s="2"/>
      <c r="AA503" s="14"/>
      <c r="AB503" s="9"/>
      <c r="AC503" s="9"/>
      <c r="AD503" s="9"/>
      <c r="AE503" s="11"/>
      <c r="AF503" s="2"/>
      <c r="AG503" s="9"/>
      <c r="AT503" s="5"/>
      <c r="AV503" s="5"/>
      <c r="BL503" s="5"/>
      <c r="BN503" s="5"/>
    </row>
    <row r="504" spans="1:66" ht="12" customHeight="1">
      <c r="A504" s="2"/>
      <c r="B504" s="9"/>
      <c r="C504" s="9"/>
      <c r="D504" s="9"/>
      <c r="E504" s="9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15"/>
      <c r="Q504" s="15"/>
      <c r="R504" s="9"/>
      <c r="S504" s="13"/>
      <c r="T504" s="9"/>
      <c r="U504" s="9"/>
      <c r="V504" s="9"/>
      <c r="W504" s="9"/>
      <c r="Y504" s="2"/>
      <c r="Z504" s="2"/>
      <c r="AA504" s="14"/>
      <c r="AB504" s="9"/>
      <c r="AC504" s="9"/>
      <c r="AD504" s="9"/>
      <c r="AE504" s="11"/>
      <c r="AF504" s="2"/>
      <c r="AG504" s="9"/>
      <c r="AT504" s="5"/>
      <c r="AV504" s="5"/>
      <c r="BL504" s="5"/>
      <c r="BN504" s="5"/>
    </row>
    <row r="505" spans="1:66" ht="12" customHeight="1">
      <c r="A505" s="2"/>
      <c r="B505" s="9"/>
      <c r="C505" s="9"/>
      <c r="D505" s="9"/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15"/>
      <c r="Q505" s="15"/>
      <c r="R505" s="9"/>
      <c r="S505" s="13"/>
      <c r="T505" s="9"/>
      <c r="U505" s="9"/>
      <c r="V505" s="9"/>
      <c r="W505" s="9"/>
      <c r="Y505" s="2"/>
      <c r="Z505" s="2"/>
      <c r="AA505" s="14"/>
      <c r="AB505" s="9"/>
      <c r="AC505" s="9"/>
      <c r="AD505" s="9"/>
      <c r="AE505" s="11"/>
      <c r="AF505" s="2"/>
      <c r="AG505" s="9"/>
      <c r="AT505" s="5"/>
      <c r="AV505" s="5"/>
      <c r="BL505" s="5"/>
      <c r="BN505" s="5"/>
    </row>
    <row r="506" spans="1:66" ht="12" customHeight="1">
      <c r="A506" s="2"/>
      <c r="B506" s="9"/>
      <c r="C506" s="9"/>
      <c r="D506" s="9"/>
      <c r="E506" s="9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15"/>
      <c r="Q506" s="15"/>
      <c r="R506" s="9"/>
      <c r="S506" s="13"/>
      <c r="T506" s="9"/>
      <c r="U506" s="9"/>
      <c r="V506" s="9"/>
      <c r="W506" s="9"/>
      <c r="Y506" s="2"/>
      <c r="Z506" s="2"/>
      <c r="AA506" s="14"/>
      <c r="AB506" s="9"/>
      <c r="AC506" s="9"/>
      <c r="AD506" s="9"/>
      <c r="AE506" s="11"/>
      <c r="AF506" s="2"/>
      <c r="AG506" s="9"/>
      <c r="AT506" s="5"/>
      <c r="AV506" s="5"/>
      <c r="BL506" s="5"/>
      <c r="BN506" s="5"/>
    </row>
    <row r="507" spans="1:66" ht="12" customHeight="1">
      <c r="A507" s="2"/>
      <c r="B507" s="9"/>
      <c r="C507" s="9"/>
      <c r="D507" s="9"/>
      <c r="E507" s="9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15"/>
      <c r="Q507" s="15"/>
      <c r="R507" s="9"/>
      <c r="S507" s="13"/>
      <c r="T507" s="9"/>
      <c r="U507" s="9"/>
      <c r="V507" s="9"/>
      <c r="W507" s="9"/>
      <c r="Y507" s="2"/>
      <c r="Z507" s="2"/>
      <c r="AA507" s="14"/>
      <c r="AB507" s="9"/>
      <c r="AC507" s="9"/>
      <c r="AD507" s="9"/>
      <c r="AE507" s="11"/>
      <c r="AF507" s="2"/>
      <c r="AG507" s="9"/>
      <c r="AT507" s="5"/>
      <c r="AV507" s="5"/>
      <c r="BL507" s="5"/>
      <c r="BN507" s="5"/>
    </row>
    <row r="508" spans="1:66" ht="12" customHeight="1">
      <c r="A508" s="2"/>
      <c r="B508" s="9"/>
      <c r="C508" s="9"/>
      <c r="D508" s="9"/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15"/>
      <c r="Q508" s="15"/>
      <c r="R508" s="9"/>
      <c r="S508" s="13"/>
      <c r="T508" s="9"/>
      <c r="U508" s="9"/>
      <c r="V508" s="9"/>
      <c r="W508" s="9"/>
      <c r="Y508" s="2"/>
      <c r="Z508" s="2"/>
      <c r="AA508" s="14"/>
      <c r="AB508" s="9"/>
      <c r="AC508" s="9"/>
      <c r="AD508" s="9"/>
      <c r="AE508" s="11"/>
      <c r="AF508" s="2"/>
      <c r="AG508" s="9"/>
      <c r="AT508" s="5"/>
      <c r="AV508" s="5"/>
      <c r="BL508" s="5"/>
      <c r="BN508" s="5"/>
    </row>
    <row r="509" spans="1:66" ht="12" customHeight="1">
      <c r="A509" s="2"/>
      <c r="B509" s="9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15"/>
      <c r="Q509" s="15"/>
      <c r="R509" s="9"/>
      <c r="S509" s="13"/>
      <c r="T509" s="9"/>
      <c r="U509" s="9"/>
      <c r="V509" s="9"/>
      <c r="W509" s="9"/>
      <c r="Y509" s="2"/>
      <c r="Z509" s="2"/>
      <c r="AA509" s="14"/>
      <c r="AB509" s="9"/>
      <c r="AC509" s="9"/>
      <c r="AD509" s="9"/>
      <c r="AE509" s="11"/>
      <c r="AF509" s="2"/>
      <c r="AG509" s="9"/>
      <c r="AT509" s="5"/>
      <c r="AV509" s="5"/>
      <c r="BL509" s="5"/>
      <c r="BN509" s="5"/>
    </row>
    <row r="510" spans="1:66" ht="12" customHeight="1">
      <c r="A510" s="2"/>
      <c r="B510" s="9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15"/>
      <c r="Q510" s="15"/>
      <c r="R510" s="9"/>
      <c r="S510" s="13"/>
      <c r="T510" s="9"/>
      <c r="U510" s="9"/>
      <c r="V510" s="9"/>
      <c r="W510" s="9"/>
      <c r="Y510" s="2"/>
      <c r="Z510" s="2"/>
      <c r="AA510" s="14"/>
      <c r="AB510" s="9"/>
      <c r="AC510" s="9"/>
      <c r="AD510" s="9"/>
      <c r="AE510" s="11"/>
      <c r="AF510" s="2"/>
      <c r="AG510" s="9"/>
      <c r="AT510" s="5"/>
      <c r="AV510" s="5"/>
      <c r="BL510" s="5"/>
      <c r="BN510" s="5"/>
    </row>
    <row r="511" spans="1:66" ht="12" customHeight="1">
      <c r="A511" s="2"/>
      <c r="B511" s="9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15"/>
      <c r="Q511" s="15"/>
      <c r="R511" s="9"/>
      <c r="S511" s="13"/>
      <c r="T511" s="9"/>
      <c r="U511" s="9"/>
      <c r="V511" s="9"/>
      <c r="W511" s="9"/>
      <c r="Y511" s="2"/>
      <c r="Z511" s="2"/>
      <c r="AA511" s="14"/>
      <c r="AB511" s="9"/>
      <c r="AC511" s="9"/>
      <c r="AD511" s="9"/>
      <c r="AE511" s="11"/>
      <c r="AF511" s="2"/>
      <c r="AG511" s="9"/>
      <c r="AT511" s="5"/>
      <c r="AV511" s="5"/>
      <c r="BL511" s="5"/>
      <c r="BN511" s="5"/>
    </row>
    <row r="512" spans="1:66" ht="12" customHeight="1">
      <c r="A512" s="2"/>
      <c r="B512" s="9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15"/>
      <c r="Q512" s="15"/>
      <c r="R512" s="9"/>
      <c r="S512" s="13"/>
      <c r="T512" s="9"/>
      <c r="U512" s="9"/>
      <c r="V512" s="9"/>
      <c r="W512" s="9"/>
      <c r="Y512" s="2"/>
      <c r="Z512" s="2"/>
      <c r="AA512" s="14"/>
      <c r="AB512" s="9"/>
      <c r="AC512" s="9"/>
      <c r="AD512" s="9"/>
      <c r="AE512" s="11"/>
      <c r="AF512" s="2"/>
      <c r="AG512" s="9"/>
      <c r="AT512" s="5"/>
      <c r="AV512" s="5"/>
      <c r="BL512" s="5"/>
      <c r="BN512" s="5"/>
    </row>
    <row r="513" spans="1:66" ht="12" customHeight="1">
      <c r="A513" s="2"/>
      <c r="B513" s="9"/>
      <c r="C513" s="9"/>
      <c r="D513" s="9"/>
      <c r="E513" s="9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15"/>
      <c r="Q513" s="15"/>
      <c r="R513" s="9"/>
      <c r="S513" s="13"/>
      <c r="T513" s="9"/>
      <c r="U513" s="9"/>
      <c r="V513" s="9"/>
      <c r="W513" s="9"/>
      <c r="Y513" s="2"/>
      <c r="Z513" s="2"/>
      <c r="AA513" s="14"/>
      <c r="AB513" s="9"/>
      <c r="AC513" s="9"/>
      <c r="AD513" s="9"/>
      <c r="AE513" s="11"/>
      <c r="AF513" s="2"/>
      <c r="AG513" s="9"/>
      <c r="AT513" s="5"/>
      <c r="AV513" s="5"/>
      <c r="BL513" s="5"/>
      <c r="BN513" s="5"/>
    </row>
    <row r="514" spans="1:66" ht="12" customHeight="1">
      <c r="A514" s="2"/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15"/>
      <c r="Q514" s="15"/>
      <c r="R514" s="9"/>
      <c r="S514" s="13"/>
      <c r="T514" s="9"/>
      <c r="U514" s="9"/>
      <c r="V514" s="9"/>
      <c r="W514" s="9"/>
      <c r="Y514" s="2"/>
      <c r="Z514" s="2"/>
      <c r="AA514" s="14"/>
      <c r="AB514" s="9"/>
      <c r="AC514" s="9"/>
      <c r="AD514" s="9"/>
      <c r="AE514" s="11"/>
      <c r="AF514" s="2"/>
      <c r="AG514" s="9"/>
      <c r="AT514" s="5"/>
      <c r="AV514" s="5"/>
      <c r="BL514" s="5"/>
      <c r="BN514" s="5"/>
    </row>
    <row r="515" spans="1:66" ht="12" customHeight="1">
      <c r="A515" s="2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15"/>
      <c r="Q515" s="15"/>
      <c r="R515" s="9"/>
      <c r="S515" s="13"/>
      <c r="T515" s="9"/>
      <c r="U515" s="9"/>
      <c r="V515" s="9"/>
      <c r="W515" s="9"/>
      <c r="Y515" s="2"/>
      <c r="Z515" s="2"/>
      <c r="AA515" s="14"/>
      <c r="AB515" s="9"/>
      <c r="AC515" s="9"/>
      <c r="AD515" s="9"/>
      <c r="AE515" s="11"/>
      <c r="AF515" s="2"/>
      <c r="AG515" s="9"/>
      <c r="AT515" s="5"/>
      <c r="AV515" s="5"/>
      <c r="BL515" s="5"/>
      <c r="BN515" s="5"/>
    </row>
    <row r="516" spans="1:66" ht="12" customHeight="1">
      <c r="A516" s="2"/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15"/>
      <c r="Q516" s="15"/>
      <c r="R516" s="9"/>
      <c r="S516" s="13"/>
      <c r="T516" s="9"/>
      <c r="U516" s="9"/>
      <c r="V516" s="9"/>
      <c r="W516" s="9"/>
      <c r="Y516" s="2"/>
      <c r="Z516" s="2"/>
      <c r="AA516" s="14"/>
      <c r="AB516" s="9"/>
      <c r="AC516" s="9"/>
      <c r="AD516" s="9"/>
      <c r="AE516" s="11"/>
      <c r="AF516" s="2"/>
      <c r="AG516" s="9"/>
      <c r="AT516" s="5"/>
      <c r="AV516" s="5"/>
      <c r="BL516" s="5"/>
      <c r="BN516" s="5"/>
    </row>
    <row r="517" spans="1:66" ht="12" customHeight="1">
      <c r="A517" s="2"/>
      <c r="B517" s="9"/>
      <c r="C517" s="9"/>
      <c r="D517" s="9"/>
      <c r="E517" s="9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15"/>
      <c r="Q517" s="15"/>
      <c r="R517" s="9"/>
      <c r="S517" s="13"/>
      <c r="T517" s="9"/>
      <c r="U517" s="9"/>
      <c r="V517" s="9"/>
      <c r="W517" s="9"/>
      <c r="Y517" s="2"/>
      <c r="Z517" s="2"/>
      <c r="AA517" s="14"/>
      <c r="AB517" s="9"/>
      <c r="AC517" s="9"/>
      <c r="AD517" s="9"/>
      <c r="AE517" s="11"/>
      <c r="AF517" s="2"/>
      <c r="AG517" s="9"/>
      <c r="AT517" s="5"/>
      <c r="AV517" s="5"/>
      <c r="BL517" s="5"/>
      <c r="BN517" s="5"/>
    </row>
    <row r="518" spans="1:66" ht="12" customHeight="1">
      <c r="A518" s="2"/>
      <c r="B518" s="9"/>
      <c r="C518" s="9"/>
      <c r="D518" s="9"/>
      <c r="E518" s="9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15"/>
      <c r="Q518" s="15"/>
      <c r="R518" s="9"/>
      <c r="S518" s="13"/>
      <c r="T518" s="9"/>
      <c r="U518" s="9"/>
      <c r="V518" s="9"/>
      <c r="W518" s="9"/>
      <c r="Y518" s="2"/>
      <c r="Z518" s="2"/>
      <c r="AA518" s="14"/>
      <c r="AB518" s="9"/>
      <c r="AC518" s="9"/>
      <c r="AD518" s="9"/>
      <c r="AE518" s="11"/>
      <c r="AF518" s="2"/>
      <c r="AG518" s="9"/>
      <c r="AT518" s="5"/>
      <c r="AV518" s="5"/>
      <c r="BL518" s="5"/>
      <c r="BN518" s="5"/>
    </row>
    <row r="519" spans="1:66" ht="12" customHeight="1">
      <c r="A519" s="2"/>
      <c r="B519" s="9"/>
      <c r="C519" s="9"/>
      <c r="D519" s="9"/>
      <c r="E519" s="9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15"/>
      <c r="Q519" s="15"/>
      <c r="R519" s="9"/>
      <c r="S519" s="13"/>
      <c r="T519" s="9"/>
      <c r="U519" s="9"/>
      <c r="V519" s="9"/>
      <c r="W519" s="9"/>
      <c r="Y519" s="2"/>
      <c r="Z519" s="2"/>
      <c r="AA519" s="14"/>
      <c r="AB519" s="9"/>
      <c r="AC519" s="9"/>
      <c r="AD519" s="9"/>
      <c r="AE519" s="11"/>
      <c r="AF519" s="2"/>
      <c r="AG519" s="9"/>
      <c r="AT519" s="5"/>
      <c r="AV519" s="5"/>
      <c r="BL519" s="5"/>
      <c r="BN519" s="5"/>
    </row>
    <row r="520" spans="1:66" ht="12" customHeight="1">
      <c r="A520" s="2"/>
      <c r="B520" s="9"/>
      <c r="C520" s="9"/>
      <c r="D520" s="9"/>
      <c r="E520" s="9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15"/>
      <c r="Q520" s="15"/>
      <c r="R520" s="9"/>
      <c r="S520" s="13"/>
      <c r="T520" s="9"/>
      <c r="U520" s="9"/>
      <c r="V520" s="9"/>
      <c r="W520" s="9"/>
      <c r="Y520" s="2"/>
      <c r="Z520" s="2"/>
      <c r="AA520" s="14"/>
      <c r="AB520" s="9"/>
      <c r="AC520" s="9"/>
      <c r="AD520" s="9"/>
      <c r="AE520" s="11"/>
      <c r="AF520" s="2"/>
      <c r="AG520" s="9"/>
      <c r="AT520" s="5"/>
      <c r="AV520" s="5"/>
      <c r="BL520" s="5"/>
      <c r="BN520" s="5"/>
    </row>
    <row r="521" spans="1:66" ht="12" customHeight="1">
      <c r="A521" s="2"/>
      <c r="B521" s="9"/>
      <c r="C521" s="9"/>
      <c r="D521" s="9"/>
      <c r="E521" s="9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15"/>
      <c r="Q521" s="15"/>
      <c r="R521" s="9"/>
      <c r="S521" s="13"/>
      <c r="T521" s="9"/>
      <c r="U521" s="9"/>
      <c r="V521" s="9"/>
      <c r="W521" s="9"/>
      <c r="Y521" s="2"/>
      <c r="Z521" s="2"/>
      <c r="AA521" s="14"/>
      <c r="AB521" s="9"/>
      <c r="AC521" s="9"/>
      <c r="AD521" s="9"/>
      <c r="AE521" s="11"/>
      <c r="AF521" s="2"/>
      <c r="AG521" s="9"/>
      <c r="AT521" s="5"/>
      <c r="AV521" s="5"/>
      <c r="BL521" s="5"/>
      <c r="BN521" s="5"/>
    </row>
    <row r="522" spans="1:66" ht="12" customHeight="1">
      <c r="A522" s="2"/>
      <c r="B522" s="9"/>
      <c r="C522" s="9"/>
      <c r="D522" s="9"/>
      <c r="E522" s="9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15"/>
      <c r="Q522" s="15"/>
      <c r="R522" s="9"/>
      <c r="S522" s="13"/>
      <c r="T522" s="9"/>
      <c r="U522" s="9"/>
      <c r="V522" s="9"/>
      <c r="W522" s="9"/>
      <c r="Y522" s="2"/>
      <c r="Z522" s="2"/>
      <c r="AA522" s="14"/>
      <c r="AB522" s="9"/>
      <c r="AC522" s="9"/>
      <c r="AD522" s="9"/>
      <c r="AE522" s="11"/>
      <c r="AF522" s="2"/>
      <c r="AG522" s="9"/>
      <c r="AT522" s="5"/>
      <c r="AV522" s="5"/>
      <c r="BL522" s="5"/>
      <c r="BN522" s="5"/>
    </row>
    <row r="523" spans="1:66" ht="12" customHeight="1">
      <c r="A523" s="2"/>
      <c r="B523" s="9"/>
      <c r="C523" s="9"/>
      <c r="D523" s="9"/>
      <c r="E523" s="9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15"/>
      <c r="Q523" s="15"/>
      <c r="R523" s="9"/>
      <c r="S523" s="13"/>
      <c r="T523" s="9"/>
      <c r="U523" s="9"/>
      <c r="V523" s="9"/>
      <c r="W523" s="9"/>
      <c r="Y523" s="2"/>
      <c r="Z523" s="2"/>
      <c r="AA523" s="14"/>
      <c r="AB523" s="9"/>
      <c r="AC523" s="9"/>
      <c r="AD523" s="9"/>
      <c r="AE523" s="11"/>
      <c r="AF523" s="2"/>
      <c r="AG523" s="9"/>
      <c r="AT523" s="5"/>
      <c r="AV523" s="5"/>
      <c r="BL523" s="5"/>
      <c r="BN523" s="5"/>
    </row>
    <row r="524" spans="1:66" ht="12" customHeight="1">
      <c r="A524" s="2"/>
      <c r="B524" s="9"/>
      <c r="C524" s="9"/>
      <c r="D524" s="9"/>
      <c r="E524" s="9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15"/>
      <c r="Q524" s="15"/>
      <c r="R524" s="9"/>
      <c r="S524" s="13"/>
      <c r="T524" s="9"/>
      <c r="U524" s="9"/>
      <c r="V524" s="9"/>
      <c r="W524" s="9"/>
      <c r="Y524" s="2"/>
      <c r="Z524" s="2"/>
      <c r="AA524" s="14"/>
      <c r="AB524" s="9"/>
      <c r="AC524" s="9"/>
      <c r="AD524" s="9"/>
      <c r="AE524" s="11"/>
      <c r="AF524" s="2"/>
      <c r="AG524" s="9"/>
      <c r="AT524" s="5"/>
      <c r="AV524" s="5"/>
      <c r="BL524" s="5"/>
      <c r="BN524" s="5"/>
    </row>
    <row r="525" spans="1:66" ht="12" customHeight="1">
      <c r="A525" s="2"/>
      <c r="B525" s="9"/>
      <c r="C525" s="9"/>
      <c r="D525" s="9"/>
      <c r="E525" s="9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15"/>
      <c r="Q525" s="15"/>
      <c r="R525" s="9"/>
      <c r="S525" s="13"/>
      <c r="T525" s="9"/>
      <c r="U525" s="9"/>
      <c r="V525" s="9"/>
      <c r="W525" s="9"/>
      <c r="Y525" s="2"/>
      <c r="Z525" s="2"/>
      <c r="AA525" s="14"/>
      <c r="AB525" s="9"/>
      <c r="AC525" s="9"/>
      <c r="AD525" s="9"/>
      <c r="AE525" s="11"/>
      <c r="AF525" s="2"/>
      <c r="AG525" s="9"/>
      <c r="AT525" s="5"/>
      <c r="AV525" s="5"/>
      <c r="BL525" s="5"/>
      <c r="BN525" s="5"/>
    </row>
    <row r="526" spans="1:66" ht="12" customHeight="1">
      <c r="A526" s="2"/>
      <c r="B526" s="9"/>
      <c r="C526" s="9"/>
      <c r="D526" s="9"/>
      <c r="E526" s="9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15"/>
      <c r="Q526" s="15"/>
      <c r="R526" s="9"/>
      <c r="S526" s="13"/>
      <c r="T526" s="9"/>
      <c r="U526" s="9"/>
      <c r="V526" s="9"/>
      <c r="W526" s="9"/>
      <c r="Y526" s="2"/>
      <c r="Z526" s="2"/>
      <c r="AA526" s="14"/>
      <c r="AB526" s="9"/>
      <c r="AC526" s="9"/>
      <c r="AD526" s="9"/>
      <c r="AE526" s="11"/>
      <c r="AF526" s="2"/>
      <c r="AG526" s="9"/>
      <c r="AT526" s="5"/>
      <c r="AV526" s="5"/>
      <c r="BL526" s="5"/>
      <c r="BN526" s="5"/>
    </row>
    <row r="527" spans="1:66" ht="12" customHeight="1">
      <c r="A527" s="2"/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15"/>
      <c r="Q527" s="15"/>
      <c r="R527" s="9"/>
      <c r="S527" s="13"/>
      <c r="T527" s="9"/>
      <c r="U527" s="9"/>
      <c r="V527" s="9"/>
      <c r="W527" s="9"/>
      <c r="Y527" s="2"/>
      <c r="Z527" s="2"/>
      <c r="AA527" s="14"/>
      <c r="AB527" s="9"/>
      <c r="AC527" s="9"/>
      <c r="AD527" s="9"/>
      <c r="AE527" s="11"/>
      <c r="AF527" s="2"/>
      <c r="AG527" s="9"/>
      <c r="AT527" s="5"/>
      <c r="AV527" s="5"/>
      <c r="BL527" s="5"/>
      <c r="BN527" s="5"/>
    </row>
    <row r="528" spans="1:66" ht="12" customHeight="1">
      <c r="A528" s="2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15"/>
      <c r="Q528" s="15"/>
      <c r="R528" s="9"/>
      <c r="S528" s="13"/>
      <c r="T528" s="9"/>
      <c r="U528" s="9"/>
      <c r="V528" s="9"/>
      <c r="W528" s="9"/>
      <c r="Y528" s="2"/>
      <c r="Z528" s="2"/>
      <c r="AA528" s="14"/>
      <c r="AB528" s="9"/>
      <c r="AC528" s="9"/>
      <c r="AD528" s="9"/>
      <c r="AE528" s="11"/>
      <c r="AF528" s="2"/>
      <c r="AG528" s="9"/>
      <c r="AT528" s="5"/>
      <c r="AV528" s="5"/>
      <c r="BL528" s="5"/>
      <c r="BN528" s="5"/>
    </row>
    <row r="529" spans="1:66" ht="12" customHeight="1">
      <c r="A529" s="2"/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15"/>
      <c r="Q529" s="15"/>
      <c r="R529" s="9"/>
      <c r="S529" s="13"/>
      <c r="T529" s="9"/>
      <c r="U529" s="9"/>
      <c r="V529" s="9"/>
      <c r="W529" s="9"/>
      <c r="Y529" s="2"/>
      <c r="Z529" s="2"/>
      <c r="AA529" s="14"/>
      <c r="AB529" s="9"/>
      <c r="AC529" s="9"/>
      <c r="AD529" s="9"/>
      <c r="AE529" s="11"/>
      <c r="AF529" s="2"/>
      <c r="AG529" s="9"/>
      <c r="AT529" s="5"/>
      <c r="AV529" s="5"/>
      <c r="BL529" s="5"/>
      <c r="BN529" s="5"/>
    </row>
    <row r="530" spans="1:66" ht="12" customHeight="1">
      <c r="A530" s="2"/>
      <c r="B530" s="9"/>
      <c r="C530" s="9"/>
      <c r="D530" s="9"/>
      <c r="E530" s="9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15"/>
      <c r="Q530" s="15"/>
      <c r="R530" s="9"/>
      <c r="S530" s="13"/>
      <c r="T530" s="9"/>
      <c r="U530" s="9"/>
      <c r="V530" s="9"/>
      <c r="W530" s="9"/>
      <c r="Y530" s="2"/>
      <c r="Z530" s="2"/>
      <c r="AA530" s="14"/>
      <c r="AB530" s="9"/>
      <c r="AC530" s="9"/>
      <c r="AD530" s="9"/>
      <c r="AE530" s="11"/>
      <c r="AF530" s="2"/>
      <c r="AG530" s="9"/>
      <c r="AT530" s="5"/>
      <c r="AV530" s="5"/>
      <c r="BL530" s="5"/>
      <c r="BN530" s="5"/>
    </row>
    <row r="531" spans="1:66" ht="12" customHeight="1">
      <c r="A531" s="2"/>
      <c r="B531" s="9"/>
      <c r="C531" s="9"/>
      <c r="D531" s="9"/>
      <c r="E531" s="9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15"/>
      <c r="Q531" s="15"/>
      <c r="R531" s="9"/>
      <c r="S531" s="13"/>
      <c r="T531" s="9"/>
      <c r="U531" s="9"/>
      <c r="V531" s="9"/>
      <c r="W531" s="9"/>
      <c r="Y531" s="2"/>
      <c r="Z531" s="2"/>
      <c r="AA531" s="14"/>
      <c r="AB531" s="9"/>
      <c r="AC531" s="9"/>
      <c r="AD531" s="9"/>
      <c r="AE531" s="11"/>
      <c r="AF531" s="2"/>
      <c r="AG531" s="9"/>
      <c r="AT531" s="5"/>
      <c r="AV531" s="5"/>
      <c r="BL531" s="5"/>
      <c r="BN531" s="5"/>
    </row>
    <row r="532" spans="1:66" ht="12" customHeight="1">
      <c r="A532" s="2"/>
      <c r="B532" s="9"/>
      <c r="C532" s="9"/>
      <c r="D532" s="9"/>
      <c r="E532" s="9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15"/>
      <c r="Q532" s="15"/>
      <c r="R532" s="9"/>
      <c r="S532" s="13"/>
      <c r="T532" s="9"/>
      <c r="U532" s="9"/>
      <c r="V532" s="9"/>
      <c r="W532" s="9"/>
      <c r="Y532" s="2"/>
      <c r="Z532" s="2"/>
      <c r="AA532" s="14"/>
      <c r="AB532" s="9"/>
      <c r="AC532" s="9"/>
      <c r="AD532" s="9"/>
      <c r="AE532" s="11"/>
      <c r="AF532" s="2"/>
      <c r="AG532" s="9"/>
      <c r="AT532" s="5"/>
      <c r="AV532" s="5"/>
      <c r="BL532" s="5"/>
      <c r="BN532" s="5"/>
    </row>
    <row r="533" spans="1:66" ht="12" customHeight="1">
      <c r="A533" s="2"/>
      <c r="B533" s="9"/>
      <c r="C533" s="9"/>
      <c r="D533" s="9"/>
      <c r="E533" s="9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15"/>
      <c r="Q533" s="15"/>
      <c r="R533" s="9"/>
      <c r="S533" s="13"/>
      <c r="T533" s="9"/>
      <c r="U533" s="9"/>
      <c r="V533" s="9"/>
      <c r="W533" s="9"/>
      <c r="Y533" s="2"/>
      <c r="Z533" s="2"/>
      <c r="AA533" s="14"/>
      <c r="AB533" s="9"/>
      <c r="AC533" s="9"/>
      <c r="AD533" s="9"/>
      <c r="AE533" s="11"/>
      <c r="AF533" s="2"/>
      <c r="AG533" s="9"/>
      <c r="AT533" s="5"/>
      <c r="AV533" s="5"/>
      <c r="BL533" s="5"/>
      <c r="BN533" s="5"/>
    </row>
    <row r="534" spans="1:66" ht="12" customHeight="1">
      <c r="A534" s="2"/>
      <c r="B534" s="9"/>
      <c r="C534" s="9"/>
      <c r="D534" s="9"/>
      <c r="E534" s="9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15"/>
      <c r="Q534" s="15"/>
      <c r="R534" s="9"/>
      <c r="S534" s="13"/>
      <c r="T534" s="9"/>
      <c r="U534" s="9"/>
      <c r="V534" s="9"/>
      <c r="W534" s="9"/>
      <c r="Y534" s="2"/>
      <c r="Z534" s="2"/>
      <c r="AA534" s="14"/>
      <c r="AB534" s="9"/>
      <c r="AC534" s="9"/>
      <c r="AD534" s="9"/>
      <c r="AE534" s="11"/>
      <c r="AF534" s="2"/>
      <c r="AG534" s="9"/>
      <c r="AT534" s="5"/>
      <c r="AV534" s="5"/>
      <c r="BL534" s="5"/>
      <c r="BN534" s="5"/>
    </row>
    <row r="535" spans="1:66" ht="12" customHeight="1">
      <c r="A535" s="2"/>
      <c r="B535" s="9"/>
      <c r="C535" s="9"/>
      <c r="D535" s="9"/>
      <c r="E535" s="9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15"/>
      <c r="Q535" s="15"/>
      <c r="R535" s="9"/>
      <c r="S535" s="13"/>
      <c r="T535" s="9"/>
      <c r="U535" s="9"/>
      <c r="V535" s="9"/>
      <c r="W535" s="9"/>
      <c r="Y535" s="2"/>
      <c r="Z535" s="2"/>
      <c r="AA535" s="14"/>
      <c r="AB535" s="9"/>
      <c r="AC535" s="9"/>
      <c r="AD535" s="9"/>
      <c r="AE535" s="11"/>
      <c r="AF535" s="2"/>
      <c r="AG535" s="9"/>
      <c r="AT535" s="5"/>
      <c r="AV535" s="5"/>
      <c r="BL535" s="5"/>
      <c r="BN535" s="5"/>
    </row>
    <row r="536" spans="1:66" ht="12" customHeight="1">
      <c r="A536" s="2"/>
      <c r="B536" s="9"/>
      <c r="C536" s="9"/>
      <c r="D536" s="9"/>
      <c r="E536" s="9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15"/>
      <c r="Q536" s="15"/>
      <c r="R536" s="9"/>
      <c r="S536" s="13"/>
      <c r="T536" s="9"/>
      <c r="U536" s="9"/>
      <c r="V536" s="9"/>
      <c r="W536" s="9"/>
      <c r="Y536" s="2"/>
      <c r="Z536" s="2"/>
      <c r="AA536" s="14"/>
      <c r="AB536" s="9"/>
      <c r="AC536" s="9"/>
      <c r="AD536" s="9"/>
      <c r="AE536" s="11"/>
      <c r="AF536" s="2"/>
      <c r="AG536" s="9"/>
      <c r="AT536" s="5"/>
      <c r="AV536" s="5"/>
      <c r="BL536" s="5"/>
      <c r="BN536" s="5"/>
    </row>
    <row r="537" spans="1:66" ht="12" customHeight="1">
      <c r="A537" s="2"/>
      <c r="B537" s="9"/>
      <c r="C537" s="9"/>
      <c r="D537" s="9"/>
      <c r="E537" s="9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15"/>
      <c r="Q537" s="15"/>
      <c r="R537" s="9"/>
      <c r="S537" s="13"/>
      <c r="T537" s="9"/>
      <c r="U537" s="9"/>
      <c r="V537" s="9"/>
      <c r="W537" s="9"/>
      <c r="Y537" s="2"/>
      <c r="Z537" s="2"/>
      <c r="AA537" s="14"/>
      <c r="AB537" s="9"/>
      <c r="AC537" s="9"/>
      <c r="AD537" s="9"/>
      <c r="AE537" s="11"/>
      <c r="AF537" s="2"/>
      <c r="AG537" s="9"/>
      <c r="AT537" s="5"/>
      <c r="AV537" s="5"/>
      <c r="BL537" s="5"/>
      <c r="BN537" s="5"/>
    </row>
    <row r="538" spans="1:66" ht="12" customHeight="1">
      <c r="A538" s="2"/>
      <c r="B538" s="9"/>
      <c r="C538" s="9"/>
      <c r="D538" s="9"/>
      <c r="E538" s="9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15"/>
      <c r="Q538" s="15"/>
      <c r="R538" s="9"/>
      <c r="S538" s="13"/>
      <c r="T538" s="9"/>
      <c r="U538" s="9"/>
      <c r="V538" s="9"/>
      <c r="W538" s="9"/>
      <c r="Y538" s="14"/>
      <c r="Z538" s="2"/>
      <c r="AA538" s="14"/>
      <c r="AB538" s="9"/>
      <c r="AC538" s="9"/>
      <c r="AD538" s="9"/>
      <c r="AE538" s="11"/>
      <c r="AF538" s="2"/>
      <c r="AG538" s="9"/>
      <c r="AR538" s="5"/>
      <c r="AT538" s="5"/>
      <c r="AV538" s="5"/>
      <c r="BJ538" s="5"/>
      <c r="BL538" s="5"/>
      <c r="BN538" s="5"/>
    </row>
    <row r="539" spans="1:66" ht="12" customHeight="1">
      <c r="A539" s="2"/>
      <c r="B539" s="9"/>
      <c r="C539" s="9"/>
      <c r="D539" s="9"/>
      <c r="E539" s="9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15"/>
      <c r="Q539" s="15"/>
      <c r="R539" s="9"/>
      <c r="S539" s="13"/>
      <c r="T539" s="9"/>
      <c r="U539" s="9"/>
      <c r="V539" s="9"/>
      <c r="W539" s="9"/>
      <c r="Y539" s="14"/>
      <c r="Z539" s="2"/>
      <c r="AA539" s="14"/>
      <c r="AB539" s="9"/>
      <c r="AC539" s="9"/>
      <c r="AD539" s="9"/>
      <c r="AE539" s="11"/>
      <c r="AF539" s="2"/>
      <c r="AG539" s="9"/>
      <c r="AR539" s="5"/>
      <c r="AT539" s="5"/>
      <c r="AV539" s="5"/>
      <c r="BJ539" s="5"/>
      <c r="BL539" s="5"/>
      <c r="BN539" s="5"/>
    </row>
    <row r="540" spans="1:66" ht="12" customHeight="1">
      <c r="A540" s="2"/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15"/>
      <c r="Q540" s="15"/>
      <c r="R540" s="9"/>
      <c r="S540" s="13"/>
      <c r="T540" s="9"/>
      <c r="U540" s="9"/>
      <c r="V540" s="9"/>
      <c r="W540" s="9"/>
      <c r="Y540" s="2"/>
      <c r="Z540" s="2"/>
      <c r="AA540" s="14"/>
      <c r="AB540" s="9"/>
      <c r="AC540" s="9"/>
      <c r="AD540" s="9"/>
      <c r="AE540" s="11"/>
      <c r="AF540" s="2"/>
      <c r="AG540" s="9"/>
      <c r="AT540" s="5"/>
      <c r="AV540" s="5"/>
      <c r="BL540" s="5"/>
      <c r="BN540" s="5"/>
    </row>
    <row r="541" spans="1:66" ht="12" customHeight="1">
      <c r="A541" s="2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15"/>
      <c r="Q541" s="15"/>
      <c r="R541" s="9"/>
      <c r="S541" s="13"/>
      <c r="T541" s="9"/>
      <c r="U541" s="9"/>
      <c r="V541" s="9"/>
      <c r="W541" s="9"/>
      <c r="Y541" s="2"/>
      <c r="Z541" s="2"/>
      <c r="AA541" s="14"/>
      <c r="AB541" s="9"/>
      <c r="AC541" s="9"/>
      <c r="AD541" s="9"/>
      <c r="AE541" s="11"/>
      <c r="AF541" s="2"/>
      <c r="AG541" s="9"/>
      <c r="AT541" s="5"/>
      <c r="AV541" s="5"/>
      <c r="BL541" s="5"/>
      <c r="BN541" s="5"/>
    </row>
    <row r="542" spans="1:66" ht="12" customHeight="1">
      <c r="A542" s="2"/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15"/>
      <c r="Q542" s="15"/>
      <c r="R542" s="9"/>
      <c r="S542" s="13"/>
      <c r="T542" s="9"/>
      <c r="U542" s="9"/>
      <c r="V542" s="9"/>
      <c r="W542" s="9"/>
      <c r="Y542" s="2"/>
      <c r="Z542" s="2"/>
      <c r="AA542" s="14"/>
      <c r="AB542" s="9"/>
      <c r="AC542" s="9"/>
      <c r="AD542" s="9"/>
      <c r="AE542" s="11"/>
      <c r="AF542" s="2"/>
      <c r="AG542" s="9"/>
      <c r="AT542" s="5"/>
      <c r="AV542" s="5"/>
      <c r="BL542" s="5"/>
      <c r="BN542" s="5"/>
    </row>
    <row r="543" spans="1:66" ht="12" customHeight="1">
      <c r="A543" s="2"/>
      <c r="B543" s="9"/>
      <c r="C543" s="9"/>
      <c r="D543" s="9"/>
      <c r="E543" s="9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15"/>
      <c r="Q543" s="15"/>
      <c r="R543" s="9"/>
      <c r="S543" s="13"/>
      <c r="T543" s="9"/>
      <c r="U543" s="9"/>
      <c r="V543" s="9"/>
      <c r="W543" s="9"/>
      <c r="Y543" s="2"/>
      <c r="Z543" s="2"/>
      <c r="AA543" s="14"/>
      <c r="AB543" s="9"/>
      <c r="AC543" s="9"/>
      <c r="AD543" s="9"/>
      <c r="AE543" s="11"/>
      <c r="AF543" s="2"/>
      <c r="AG543" s="9"/>
      <c r="AT543" s="5"/>
      <c r="AV543" s="5"/>
      <c r="BL543" s="5"/>
      <c r="BN543" s="5"/>
    </row>
    <row r="544" spans="1:66" ht="12" customHeight="1">
      <c r="A544" s="2"/>
      <c r="B544" s="9"/>
      <c r="C544" s="9"/>
      <c r="D544" s="9"/>
      <c r="E544" s="9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15"/>
      <c r="Q544" s="15"/>
      <c r="R544" s="9"/>
      <c r="S544" s="13"/>
      <c r="T544" s="9"/>
      <c r="U544" s="9"/>
      <c r="V544" s="9"/>
      <c r="W544" s="9"/>
      <c r="Y544" s="2"/>
      <c r="Z544" s="2"/>
      <c r="AA544" s="14"/>
      <c r="AB544" s="9"/>
      <c r="AC544" s="9"/>
      <c r="AD544" s="9"/>
      <c r="AE544" s="11"/>
      <c r="AF544" s="2"/>
      <c r="AG544" s="9"/>
      <c r="AT544" s="5"/>
      <c r="AV544" s="5"/>
      <c r="BL544" s="5"/>
      <c r="BN544" s="5"/>
    </row>
    <row r="545" spans="1:66" ht="12" customHeight="1">
      <c r="A545" s="2"/>
      <c r="B545" s="9"/>
      <c r="C545" s="9"/>
      <c r="D545" s="9"/>
      <c r="E545" s="9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15"/>
      <c r="Q545" s="15"/>
      <c r="R545" s="9"/>
      <c r="S545" s="13"/>
      <c r="T545" s="9"/>
      <c r="U545" s="9"/>
      <c r="V545" s="9"/>
      <c r="W545" s="9"/>
      <c r="Y545" s="2"/>
      <c r="Z545" s="2"/>
      <c r="AA545" s="14"/>
      <c r="AB545" s="9"/>
      <c r="AC545" s="9"/>
      <c r="AD545" s="9"/>
      <c r="AE545" s="11"/>
      <c r="AF545" s="2"/>
      <c r="AG545" s="9"/>
      <c r="AT545" s="5"/>
      <c r="AV545" s="5"/>
      <c r="BL545" s="5"/>
      <c r="BN545" s="5"/>
    </row>
    <row r="546" spans="1:66" ht="12" customHeight="1">
      <c r="A546" s="2"/>
      <c r="B546" s="9"/>
      <c r="C546" s="9"/>
      <c r="D546" s="9"/>
      <c r="E546" s="9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15"/>
      <c r="Q546" s="15"/>
      <c r="R546" s="9"/>
      <c r="S546" s="13"/>
      <c r="T546" s="9"/>
      <c r="U546" s="9"/>
      <c r="V546" s="9"/>
      <c r="W546" s="9"/>
      <c r="Y546" s="2"/>
      <c r="Z546" s="2"/>
      <c r="AA546" s="14"/>
      <c r="AB546" s="9"/>
      <c r="AC546" s="9"/>
      <c r="AD546" s="9"/>
      <c r="AE546" s="11"/>
      <c r="AF546" s="2"/>
      <c r="AG546" s="9"/>
      <c r="AT546" s="5"/>
      <c r="AV546" s="5"/>
      <c r="BL546" s="5"/>
      <c r="BN546" s="5"/>
    </row>
    <row r="547" spans="1:66" ht="12" customHeight="1">
      <c r="A547" s="2"/>
      <c r="B547" s="9"/>
      <c r="C547" s="9"/>
      <c r="D547" s="9"/>
      <c r="E547" s="9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15"/>
      <c r="Q547" s="15"/>
      <c r="R547" s="9"/>
      <c r="S547" s="13"/>
      <c r="T547" s="9"/>
      <c r="U547" s="9"/>
      <c r="V547" s="9"/>
      <c r="W547" s="9"/>
      <c r="Y547" s="2"/>
      <c r="Z547" s="2"/>
      <c r="AA547" s="14"/>
      <c r="AB547" s="9"/>
      <c r="AC547" s="9"/>
      <c r="AD547" s="9"/>
      <c r="AE547" s="11"/>
      <c r="AF547" s="2"/>
      <c r="AG547" s="9"/>
      <c r="AT547" s="5"/>
      <c r="AV547" s="5"/>
      <c r="BL547" s="5"/>
      <c r="BN547" s="5"/>
    </row>
    <row r="548" spans="1:66" ht="12" customHeight="1">
      <c r="A548" s="2"/>
      <c r="B548" s="9"/>
      <c r="C548" s="9"/>
      <c r="D548" s="9"/>
      <c r="E548" s="9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15"/>
      <c r="Q548" s="15"/>
      <c r="R548" s="9"/>
      <c r="S548" s="13"/>
      <c r="T548" s="9"/>
      <c r="U548" s="9"/>
      <c r="V548" s="9"/>
      <c r="W548" s="9"/>
      <c r="Y548" s="2"/>
      <c r="Z548" s="2"/>
      <c r="AA548" s="14"/>
      <c r="AB548" s="9"/>
      <c r="AC548" s="9"/>
      <c r="AD548" s="9"/>
      <c r="AE548" s="11"/>
      <c r="AF548" s="2"/>
      <c r="AG548" s="9"/>
      <c r="AT548" s="5"/>
      <c r="AV548" s="5"/>
      <c r="BL548" s="5"/>
      <c r="BN548" s="5"/>
    </row>
    <row r="549" spans="1:66" ht="12" customHeight="1">
      <c r="A549" s="2"/>
      <c r="B549" s="9"/>
      <c r="C549" s="9"/>
      <c r="D549" s="9"/>
      <c r="E549" s="9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15"/>
      <c r="Q549" s="15"/>
      <c r="R549" s="9"/>
      <c r="S549" s="13"/>
      <c r="T549" s="9"/>
      <c r="U549" s="9"/>
      <c r="V549" s="9"/>
      <c r="W549" s="9"/>
      <c r="Y549" s="2"/>
      <c r="Z549" s="2"/>
      <c r="AA549" s="14"/>
      <c r="AB549" s="9"/>
      <c r="AC549" s="9"/>
      <c r="AD549" s="9"/>
      <c r="AE549" s="11"/>
      <c r="AF549" s="2"/>
      <c r="AG549" s="9"/>
      <c r="AT549" s="5"/>
      <c r="AV549" s="5"/>
      <c r="BL549" s="5"/>
      <c r="BN549" s="5"/>
    </row>
    <row r="550" spans="1:66" ht="12" customHeight="1">
      <c r="A550" s="2"/>
      <c r="B550" s="9"/>
      <c r="C550" s="9"/>
      <c r="D550" s="9"/>
      <c r="E550" s="9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15"/>
      <c r="Q550" s="15"/>
      <c r="R550" s="9"/>
      <c r="S550" s="13"/>
      <c r="T550" s="9"/>
      <c r="U550" s="9"/>
      <c r="V550" s="9"/>
      <c r="W550" s="9"/>
      <c r="Y550" s="2"/>
      <c r="Z550" s="2"/>
      <c r="AA550" s="14"/>
      <c r="AB550" s="9"/>
      <c r="AC550" s="9"/>
      <c r="AD550" s="9"/>
      <c r="AE550" s="11"/>
      <c r="AF550" s="2"/>
      <c r="AG550" s="9"/>
      <c r="AT550" s="5"/>
      <c r="AV550" s="5"/>
      <c r="BL550" s="5"/>
      <c r="BN550" s="5"/>
    </row>
    <row r="551" spans="1:66" ht="12" customHeight="1">
      <c r="A551" s="2"/>
      <c r="B551" s="9"/>
      <c r="C551" s="9"/>
      <c r="D551" s="9"/>
      <c r="E551" s="9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15"/>
      <c r="Q551" s="15"/>
      <c r="R551" s="9"/>
      <c r="S551" s="13"/>
      <c r="T551" s="9"/>
      <c r="U551" s="9"/>
      <c r="V551" s="9"/>
      <c r="W551" s="9"/>
      <c r="Y551" s="2"/>
      <c r="Z551" s="2"/>
      <c r="AA551" s="14"/>
      <c r="AB551" s="9"/>
      <c r="AC551" s="9"/>
      <c r="AD551" s="9"/>
      <c r="AE551" s="11"/>
      <c r="AF551" s="2"/>
      <c r="AG551" s="9"/>
      <c r="AT551" s="5"/>
      <c r="AV551" s="5"/>
      <c r="BL551" s="5"/>
      <c r="BN551" s="5"/>
    </row>
    <row r="552" spans="1:66" ht="12" customHeight="1">
      <c r="A552" s="2"/>
      <c r="B552" s="9"/>
      <c r="C552" s="9"/>
      <c r="D552" s="9"/>
      <c r="E552" s="9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15"/>
      <c r="Q552" s="15"/>
      <c r="R552" s="9"/>
      <c r="S552" s="13"/>
      <c r="T552" s="9"/>
      <c r="U552" s="9"/>
      <c r="V552" s="9"/>
      <c r="W552" s="9"/>
      <c r="Y552" s="2"/>
      <c r="Z552" s="2"/>
      <c r="AA552" s="14"/>
      <c r="AB552" s="9"/>
      <c r="AC552" s="9"/>
      <c r="AD552" s="9"/>
      <c r="AE552" s="11"/>
      <c r="AF552" s="2"/>
      <c r="AG552" s="9"/>
      <c r="AT552" s="5"/>
      <c r="AV552" s="5"/>
      <c r="BL552" s="5"/>
      <c r="BN552" s="5"/>
    </row>
    <row r="553" spans="1:66" ht="12" customHeight="1">
      <c r="A553" s="2"/>
      <c r="B553" s="9"/>
      <c r="C553" s="9"/>
      <c r="D553" s="9"/>
      <c r="E553" s="9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15"/>
      <c r="Q553" s="15"/>
      <c r="R553" s="9"/>
      <c r="S553" s="13"/>
      <c r="T553" s="9"/>
      <c r="U553" s="9"/>
      <c r="V553" s="9"/>
      <c r="W553" s="9"/>
      <c r="Y553" s="2"/>
      <c r="Z553" s="2"/>
      <c r="AA553" s="14"/>
      <c r="AB553" s="9"/>
      <c r="AC553" s="9"/>
      <c r="AD553" s="9"/>
      <c r="AE553" s="11"/>
      <c r="AF553" s="2"/>
      <c r="AG553" s="9"/>
      <c r="AT553" s="5"/>
      <c r="AV553" s="5"/>
      <c r="BL553" s="5"/>
      <c r="BN553" s="5"/>
    </row>
    <row r="554" spans="1:66" ht="12" customHeight="1">
      <c r="A554" s="2"/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15"/>
      <c r="Q554" s="15"/>
      <c r="R554" s="9"/>
      <c r="S554" s="13"/>
      <c r="T554" s="9"/>
      <c r="U554" s="9"/>
      <c r="V554" s="9"/>
      <c r="W554" s="9"/>
      <c r="Y554" s="2"/>
      <c r="Z554" s="2"/>
      <c r="AA554" s="14"/>
      <c r="AB554" s="9"/>
      <c r="AC554" s="9"/>
      <c r="AD554" s="9"/>
      <c r="AE554" s="11"/>
      <c r="AF554" s="2"/>
      <c r="AG554" s="9"/>
      <c r="AT554" s="5"/>
      <c r="AV554" s="5"/>
      <c r="BL554" s="5"/>
      <c r="BN554" s="5"/>
    </row>
    <row r="555" spans="1:66" ht="12" customHeight="1">
      <c r="A555" s="2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15"/>
      <c r="Q555" s="15"/>
      <c r="R555" s="9"/>
      <c r="S555" s="13"/>
      <c r="T555" s="9"/>
      <c r="U555" s="9"/>
      <c r="V555" s="9"/>
      <c r="W555" s="9"/>
      <c r="Y555" s="2"/>
      <c r="Z555" s="2"/>
      <c r="AA555" s="14"/>
      <c r="AB555" s="9"/>
      <c r="AC555" s="9"/>
      <c r="AD555" s="9"/>
      <c r="AE555" s="11"/>
      <c r="AF555" s="2"/>
      <c r="AG555" s="9"/>
      <c r="AT555" s="5"/>
      <c r="AV555" s="5"/>
      <c r="BL555" s="5"/>
      <c r="BN555" s="5"/>
    </row>
    <row r="556" spans="1:66" ht="12" customHeight="1">
      <c r="A556" s="2"/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15"/>
      <c r="Q556" s="15"/>
      <c r="R556" s="9"/>
      <c r="S556" s="13"/>
      <c r="T556" s="9"/>
      <c r="U556" s="9"/>
      <c r="V556" s="9"/>
      <c r="W556" s="9"/>
      <c r="Y556" s="2"/>
      <c r="Z556" s="2"/>
      <c r="AA556" s="14"/>
      <c r="AB556" s="9"/>
      <c r="AC556" s="9"/>
      <c r="AD556" s="9"/>
      <c r="AE556" s="11"/>
      <c r="AF556" s="2"/>
      <c r="AG556" s="9"/>
      <c r="AT556" s="5"/>
      <c r="AV556" s="5"/>
      <c r="BL556" s="5"/>
      <c r="BN556" s="5"/>
    </row>
    <row r="557" spans="1:66" ht="12" customHeight="1">
      <c r="A557" s="2"/>
      <c r="B557" s="9"/>
      <c r="C557" s="9"/>
      <c r="D557" s="9"/>
      <c r="E557" s="9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15"/>
      <c r="Q557" s="15"/>
      <c r="R557" s="9"/>
      <c r="S557" s="13"/>
      <c r="T557" s="9"/>
      <c r="U557" s="9"/>
      <c r="V557" s="9"/>
      <c r="W557" s="9"/>
      <c r="Y557" s="2"/>
      <c r="Z557" s="2"/>
      <c r="AA557" s="14"/>
      <c r="AB557" s="9"/>
      <c r="AC557" s="9"/>
      <c r="AD557" s="9"/>
      <c r="AE557" s="11"/>
      <c r="AF557" s="2"/>
      <c r="AG557" s="9"/>
      <c r="AT557" s="5"/>
      <c r="AV557" s="5"/>
      <c r="BL557" s="5"/>
      <c r="BN557" s="5"/>
    </row>
    <row r="558" spans="1:66" ht="12" customHeight="1">
      <c r="A558" s="2"/>
      <c r="B558" s="9"/>
      <c r="C558" s="9"/>
      <c r="D558" s="9"/>
      <c r="E558" s="9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15"/>
      <c r="Q558" s="15"/>
      <c r="R558" s="9"/>
      <c r="S558" s="13"/>
      <c r="T558" s="9"/>
      <c r="U558" s="9"/>
      <c r="V558" s="9"/>
      <c r="W558" s="9"/>
      <c r="Y558" s="2"/>
      <c r="Z558" s="2"/>
      <c r="AA558" s="14"/>
      <c r="AB558" s="9"/>
      <c r="AC558" s="9"/>
      <c r="AD558" s="9"/>
      <c r="AE558" s="11"/>
      <c r="AF558" s="2"/>
      <c r="AG558" s="9"/>
      <c r="AT558" s="5"/>
      <c r="AV558" s="5"/>
      <c r="BL558" s="5"/>
      <c r="BN558" s="5"/>
    </row>
    <row r="559" spans="1:66" ht="12" customHeight="1">
      <c r="A559" s="2"/>
      <c r="B559" s="9"/>
      <c r="C559" s="9"/>
      <c r="D559" s="9"/>
      <c r="E559" s="9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15"/>
      <c r="Q559" s="15"/>
      <c r="R559" s="9"/>
      <c r="S559" s="13"/>
      <c r="T559" s="9"/>
      <c r="U559" s="9"/>
      <c r="V559" s="9"/>
      <c r="W559" s="9"/>
      <c r="Y559" s="2"/>
      <c r="Z559" s="2"/>
      <c r="AA559" s="14"/>
      <c r="AB559" s="9"/>
      <c r="AC559" s="9"/>
      <c r="AD559" s="9"/>
      <c r="AE559" s="11"/>
      <c r="AF559" s="2"/>
      <c r="AG559" s="9"/>
      <c r="AT559" s="5"/>
      <c r="AV559" s="5"/>
      <c r="BL559" s="5"/>
      <c r="BN559" s="5"/>
    </row>
    <row r="560" spans="1:66" ht="12" customHeight="1">
      <c r="A560" s="2"/>
      <c r="B560" s="9"/>
      <c r="C560" s="9"/>
      <c r="D560" s="9"/>
      <c r="E560" s="9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15"/>
      <c r="Q560" s="15"/>
      <c r="R560" s="9"/>
      <c r="S560" s="13"/>
      <c r="T560" s="9"/>
      <c r="U560" s="9"/>
      <c r="V560" s="9"/>
      <c r="W560" s="9"/>
      <c r="Y560" s="2"/>
      <c r="Z560" s="2"/>
      <c r="AA560" s="14"/>
      <c r="AB560" s="9"/>
      <c r="AC560" s="9"/>
      <c r="AD560" s="9"/>
      <c r="AE560" s="11"/>
      <c r="AF560" s="2"/>
      <c r="AG560" s="9"/>
      <c r="AT560" s="5"/>
      <c r="AV560" s="5"/>
      <c r="BL560" s="5"/>
      <c r="BN560" s="5"/>
    </row>
    <row r="561" spans="1:66" ht="12" customHeight="1">
      <c r="A561" s="2"/>
      <c r="B561" s="9"/>
      <c r="C561" s="9"/>
      <c r="D561" s="9"/>
      <c r="E561" s="9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15"/>
      <c r="Q561" s="15"/>
      <c r="R561" s="9"/>
      <c r="S561" s="13"/>
      <c r="T561" s="9"/>
      <c r="U561" s="9"/>
      <c r="V561" s="9"/>
      <c r="W561" s="9"/>
      <c r="Y561" s="2"/>
      <c r="Z561" s="2"/>
      <c r="AA561" s="14"/>
      <c r="AB561" s="9"/>
      <c r="AC561" s="9"/>
      <c r="AD561" s="9"/>
      <c r="AE561" s="11"/>
      <c r="AF561" s="2"/>
      <c r="AG561" s="9"/>
      <c r="AT561" s="5"/>
      <c r="AV561" s="5"/>
      <c r="BL561" s="5"/>
      <c r="BN561" s="5"/>
    </row>
    <row r="562" spans="1:66" ht="12" customHeight="1">
      <c r="A562" s="2"/>
      <c r="B562" s="9"/>
      <c r="C562" s="9"/>
      <c r="D562" s="9"/>
      <c r="E562" s="9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15"/>
      <c r="Q562" s="15"/>
      <c r="R562" s="9"/>
      <c r="S562" s="13"/>
      <c r="T562" s="9"/>
      <c r="U562" s="9"/>
      <c r="V562" s="9"/>
      <c r="W562" s="9"/>
      <c r="Y562" s="2"/>
      <c r="Z562" s="2"/>
      <c r="AA562" s="14"/>
      <c r="AB562" s="9"/>
      <c r="AC562" s="9"/>
      <c r="AD562" s="9"/>
      <c r="AE562" s="11"/>
      <c r="AF562" s="2"/>
      <c r="AG562" s="9"/>
      <c r="AT562" s="5"/>
      <c r="AV562" s="5"/>
      <c r="BL562" s="5"/>
      <c r="BN562" s="5"/>
    </row>
    <row r="563" spans="1:66" ht="12" customHeight="1">
      <c r="A563" s="2"/>
      <c r="B563" s="9"/>
      <c r="C563" s="9"/>
      <c r="D563" s="9"/>
      <c r="E563" s="9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15"/>
      <c r="Q563" s="15"/>
      <c r="R563" s="9"/>
      <c r="S563" s="13"/>
      <c r="T563" s="9"/>
      <c r="U563" s="9"/>
      <c r="V563" s="9"/>
      <c r="W563" s="9"/>
      <c r="Y563" s="2"/>
      <c r="Z563" s="2"/>
      <c r="AA563" s="14"/>
      <c r="AB563" s="9"/>
      <c r="AC563" s="9"/>
      <c r="AD563" s="9"/>
      <c r="AE563" s="11"/>
      <c r="AF563" s="2"/>
      <c r="AG563" s="9"/>
      <c r="AT563" s="5"/>
      <c r="AV563" s="5"/>
      <c r="BL563" s="5"/>
      <c r="BN563" s="5"/>
    </row>
    <row r="564" spans="1:66" ht="12" customHeight="1">
      <c r="A564" s="2"/>
      <c r="B564" s="9"/>
      <c r="C564" s="9"/>
      <c r="D564" s="9"/>
      <c r="E564" s="9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15"/>
      <c r="Q564" s="15"/>
      <c r="R564" s="9"/>
      <c r="S564" s="13"/>
      <c r="T564" s="9"/>
      <c r="U564" s="9"/>
      <c r="V564" s="9"/>
      <c r="W564" s="9"/>
      <c r="Y564" s="2"/>
      <c r="Z564" s="2"/>
      <c r="AA564" s="14"/>
      <c r="AB564" s="9"/>
      <c r="AC564" s="9"/>
      <c r="AD564" s="9"/>
      <c r="AE564" s="11"/>
      <c r="AF564" s="2"/>
      <c r="AG564" s="9"/>
      <c r="AT564" s="5"/>
      <c r="AV564" s="5"/>
      <c r="BL564" s="5"/>
      <c r="BN564" s="5"/>
    </row>
    <row r="565" spans="1:66" ht="12" customHeight="1">
      <c r="A565" s="2"/>
      <c r="B565" s="9"/>
      <c r="C565" s="9"/>
      <c r="D565" s="9"/>
      <c r="E565" s="9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15"/>
      <c r="Q565" s="15"/>
      <c r="R565" s="9"/>
      <c r="S565" s="13"/>
      <c r="T565" s="9"/>
      <c r="U565" s="9"/>
      <c r="V565" s="9"/>
      <c r="W565" s="9"/>
      <c r="Y565" s="2"/>
      <c r="Z565" s="2"/>
      <c r="AA565" s="14"/>
      <c r="AB565" s="9"/>
      <c r="AC565" s="9"/>
      <c r="AD565" s="9"/>
      <c r="AE565" s="11"/>
      <c r="AF565" s="2"/>
      <c r="AG565" s="9"/>
      <c r="AT565" s="5"/>
      <c r="AV565" s="5"/>
      <c r="BL565" s="5"/>
      <c r="BN565" s="5"/>
    </row>
    <row r="566" spans="1:66" ht="12" customHeight="1">
      <c r="A566" s="2"/>
      <c r="B566" s="9"/>
      <c r="C566" s="9"/>
      <c r="D566" s="9"/>
      <c r="E566" s="9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15"/>
      <c r="Q566" s="15"/>
      <c r="R566" s="9"/>
      <c r="S566" s="13"/>
      <c r="T566" s="9"/>
      <c r="U566" s="9"/>
      <c r="V566" s="9"/>
      <c r="W566" s="9"/>
      <c r="Y566" s="2"/>
      <c r="Z566" s="2"/>
      <c r="AA566" s="14"/>
      <c r="AB566" s="9"/>
      <c r="AC566" s="9"/>
      <c r="AD566" s="9"/>
      <c r="AE566" s="11"/>
      <c r="AF566" s="2"/>
      <c r="AG566" s="9"/>
      <c r="AT566" s="5"/>
      <c r="AV566" s="5"/>
      <c r="BL566" s="5"/>
      <c r="BN566" s="5"/>
    </row>
    <row r="567" spans="1:66" ht="12" customHeight="1">
      <c r="A567" s="2"/>
      <c r="B567" s="9"/>
      <c r="C567" s="9"/>
      <c r="D567" s="9"/>
      <c r="E567" s="9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15"/>
      <c r="Q567" s="15"/>
      <c r="R567" s="9"/>
      <c r="S567" s="13"/>
      <c r="T567" s="9"/>
      <c r="U567" s="9"/>
      <c r="V567" s="9"/>
      <c r="W567" s="9"/>
      <c r="Y567" s="2"/>
      <c r="Z567" s="2"/>
      <c r="AA567" s="14"/>
      <c r="AB567" s="9"/>
      <c r="AC567" s="9"/>
      <c r="AD567" s="9"/>
      <c r="AE567" s="11"/>
      <c r="AF567" s="2"/>
      <c r="AG567" s="9"/>
      <c r="AT567" s="5"/>
      <c r="AV567" s="5"/>
      <c r="BL567" s="5"/>
      <c r="BN567" s="5"/>
    </row>
    <row r="568" spans="1:66" ht="12" customHeight="1">
      <c r="A568" s="2"/>
      <c r="B568" s="9"/>
      <c r="C568" s="9"/>
      <c r="D568" s="9"/>
      <c r="E568" s="9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15"/>
      <c r="Q568" s="15"/>
      <c r="R568" s="9"/>
      <c r="S568" s="13"/>
      <c r="T568" s="9"/>
      <c r="U568" s="9"/>
      <c r="V568" s="9"/>
      <c r="W568" s="9"/>
      <c r="Y568" s="2"/>
      <c r="Z568" s="2"/>
      <c r="AA568" s="14"/>
      <c r="AB568" s="9"/>
      <c r="AC568" s="9"/>
      <c r="AD568" s="9"/>
      <c r="AE568" s="11"/>
      <c r="AF568" s="2"/>
      <c r="AG568" s="9"/>
      <c r="AT568" s="5"/>
      <c r="AV568" s="5"/>
      <c r="BL568" s="5"/>
      <c r="BN568" s="5"/>
    </row>
    <row r="569" spans="1:66" ht="12" customHeight="1">
      <c r="A569" s="2"/>
      <c r="B569" s="9"/>
      <c r="C569" s="9"/>
      <c r="D569" s="9"/>
      <c r="E569" s="9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15"/>
      <c r="Q569" s="15"/>
      <c r="R569" s="9"/>
      <c r="S569" s="13"/>
      <c r="T569" s="9"/>
      <c r="U569" s="9"/>
      <c r="V569" s="9"/>
      <c r="W569" s="9"/>
      <c r="Y569" s="2"/>
      <c r="Z569" s="2"/>
      <c r="AA569" s="14"/>
      <c r="AB569" s="9"/>
      <c r="AC569" s="9"/>
      <c r="AD569" s="9"/>
      <c r="AE569" s="11"/>
      <c r="AF569" s="2"/>
      <c r="AG569" s="9"/>
      <c r="AT569" s="5"/>
      <c r="AV569" s="5"/>
      <c r="BL569" s="5"/>
      <c r="BN569" s="5"/>
    </row>
    <row r="570" spans="1:66" ht="12" customHeight="1">
      <c r="A570" s="2"/>
      <c r="B570" s="9"/>
      <c r="C570" s="9"/>
      <c r="D570" s="9"/>
      <c r="E570" s="9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15"/>
      <c r="Q570" s="15"/>
      <c r="R570" s="9"/>
      <c r="S570" s="13"/>
      <c r="T570" s="9"/>
      <c r="U570" s="9"/>
      <c r="V570" s="9"/>
      <c r="W570" s="9"/>
      <c r="Y570" s="2"/>
      <c r="Z570" s="2"/>
      <c r="AA570" s="14"/>
      <c r="AB570" s="9"/>
      <c r="AC570" s="9"/>
      <c r="AD570" s="9"/>
      <c r="AE570" s="11"/>
      <c r="AF570" s="2"/>
      <c r="AG570" s="9"/>
      <c r="AT570" s="5"/>
      <c r="AV570" s="5"/>
      <c r="BL570" s="5"/>
      <c r="BN570" s="5"/>
    </row>
    <row r="571" spans="1:66" ht="12" customHeight="1">
      <c r="A571" s="2"/>
      <c r="B571" s="9"/>
      <c r="C571" s="9"/>
      <c r="D571" s="9"/>
      <c r="E571" s="9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15"/>
      <c r="Q571" s="15"/>
      <c r="R571" s="9"/>
      <c r="S571" s="13"/>
      <c r="T571" s="9"/>
      <c r="U571" s="9"/>
      <c r="V571" s="9"/>
      <c r="W571" s="9"/>
      <c r="Y571" s="2"/>
      <c r="Z571" s="2"/>
      <c r="AA571" s="14"/>
      <c r="AB571" s="9"/>
      <c r="AC571" s="9"/>
      <c r="AD571" s="9"/>
      <c r="AE571" s="11"/>
      <c r="AF571" s="2"/>
      <c r="AG571" s="9"/>
      <c r="AT571" s="5"/>
      <c r="AV571" s="5"/>
      <c r="BL571" s="5"/>
      <c r="BN571" s="5"/>
    </row>
    <row r="572" spans="1:66" ht="12" customHeight="1">
      <c r="A572" s="2"/>
      <c r="B572" s="9"/>
      <c r="C572" s="9"/>
      <c r="D572" s="9"/>
      <c r="E572" s="9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15"/>
      <c r="Q572" s="15"/>
      <c r="R572" s="9"/>
      <c r="S572" s="13"/>
      <c r="T572" s="9"/>
      <c r="U572" s="9"/>
      <c r="V572" s="9"/>
      <c r="W572" s="9"/>
      <c r="Y572" s="2"/>
      <c r="Z572" s="2"/>
      <c r="AA572" s="14"/>
      <c r="AB572" s="9"/>
      <c r="AC572" s="9"/>
      <c r="AD572" s="9"/>
      <c r="AE572" s="11"/>
      <c r="AF572" s="2"/>
      <c r="AG572" s="9"/>
      <c r="AT572" s="5"/>
      <c r="AV572" s="5"/>
      <c r="BL572" s="5"/>
      <c r="BN572" s="5"/>
    </row>
    <row r="573" spans="1:66" ht="12" customHeight="1">
      <c r="A573" s="2"/>
      <c r="B573" s="9"/>
      <c r="C573" s="9"/>
      <c r="D573" s="9"/>
      <c r="E573" s="9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15"/>
      <c r="Q573" s="15"/>
      <c r="R573" s="9"/>
      <c r="S573" s="13"/>
      <c r="T573" s="9"/>
      <c r="U573" s="9"/>
      <c r="V573" s="9"/>
      <c r="W573" s="9"/>
      <c r="Y573" s="2"/>
      <c r="Z573" s="2"/>
      <c r="AA573" s="14"/>
      <c r="AB573" s="9"/>
      <c r="AC573" s="9"/>
      <c r="AD573" s="9"/>
      <c r="AE573" s="11"/>
      <c r="AF573" s="2"/>
      <c r="AG573" s="9"/>
      <c r="AT573" s="5"/>
      <c r="AV573" s="5"/>
      <c r="BL573" s="5"/>
      <c r="BN573" s="5"/>
    </row>
    <row r="574" spans="1:66" ht="12" customHeight="1">
      <c r="A574" s="2"/>
      <c r="B574" s="9"/>
      <c r="C574" s="9"/>
      <c r="D574" s="9"/>
      <c r="E574" s="9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15"/>
      <c r="Q574" s="15"/>
      <c r="R574" s="9"/>
      <c r="S574" s="13"/>
      <c r="T574" s="9"/>
      <c r="U574" s="9"/>
      <c r="V574" s="9"/>
      <c r="W574" s="9"/>
      <c r="Y574" s="2"/>
      <c r="Z574" s="2"/>
      <c r="AA574" s="14"/>
      <c r="AB574" s="9"/>
      <c r="AC574" s="9"/>
      <c r="AD574" s="9"/>
      <c r="AE574" s="11"/>
      <c r="AF574" s="2"/>
      <c r="AG574" s="9"/>
      <c r="AT574" s="5"/>
      <c r="AV574" s="5"/>
      <c r="BL574" s="5"/>
      <c r="BN574" s="5"/>
    </row>
    <row r="575" spans="1:66" ht="12" customHeight="1">
      <c r="A575" s="2"/>
      <c r="B575" s="9"/>
      <c r="C575" s="9"/>
      <c r="D575" s="9"/>
      <c r="E575" s="9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15"/>
      <c r="Q575" s="15"/>
      <c r="R575" s="9"/>
      <c r="S575" s="13"/>
      <c r="T575" s="9"/>
      <c r="U575" s="9"/>
      <c r="V575" s="9"/>
      <c r="W575" s="9"/>
      <c r="Y575" s="2"/>
      <c r="Z575" s="2"/>
      <c r="AA575" s="14"/>
      <c r="AB575" s="9"/>
      <c r="AC575" s="9"/>
      <c r="AD575" s="9"/>
      <c r="AE575" s="11"/>
      <c r="AF575" s="2"/>
      <c r="AG575" s="9"/>
      <c r="AT575" s="5"/>
      <c r="AV575" s="5"/>
      <c r="BL575" s="5"/>
      <c r="BN575" s="5"/>
    </row>
    <row r="576" spans="1:66" ht="12" customHeight="1">
      <c r="A576" s="2"/>
      <c r="B576" s="9"/>
      <c r="C576" s="9"/>
      <c r="D576" s="9"/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15"/>
      <c r="Q576" s="15"/>
      <c r="R576" s="9"/>
      <c r="S576" s="13"/>
      <c r="T576" s="9"/>
      <c r="U576" s="9"/>
      <c r="V576" s="9"/>
      <c r="W576" s="9"/>
      <c r="Y576" s="2"/>
      <c r="Z576" s="2"/>
      <c r="AA576" s="14"/>
      <c r="AB576" s="9"/>
      <c r="AC576" s="9"/>
      <c r="AD576" s="9"/>
      <c r="AE576" s="11"/>
      <c r="AF576" s="2"/>
      <c r="AG576" s="9"/>
      <c r="AT576" s="5"/>
      <c r="AV576" s="5"/>
      <c r="BL576" s="5"/>
      <c r="BN576" s="5"/>
    </row>
    <row r="577" spans="1:66" ht="12" customHeight="1">
      <c r="A577" s="2"/>
      <c r="B577" s="9"/>
      <c r="C577" s="9"/>
      <c r="D577" s="9"/>
      <c r="E577" s="9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15"/>
      <c r="Q577" s="15"/>
      <c r="R577" s="9"/>
      <c r="S577" s="13"/>
      <c r="T577" s="9"/>
      <c r="U577" s="9"/>
      <c r="V577" s="9"/>
      <c r="W577" s="9"/>
      <c r="Y577" s="2"/>
      <c r="Z577" s="2"/>
      <c r="AA577" s="14"/>
      <c r="AB577" s="9"/>
      <c r="AC577" s="9"/>
      <c r="AD577" s="9"/>
      <c r="AE577" s="11"/>
      <c r="AF577" s="2"/>
      <c r="AG577" s="9"/>
      <c r="AT577" s="5"/>
      <c r="AV577" s="5"/>
      <c r="BL577" s="5"/>
      <c r="BN577" s="5"/>
    </row>
    <row r="578" spans="1:66" ht="12" customHeight="1">
      <c r="A578" s="2"/>
      <c r="B578" s="9"/>
      <c r="C578" s="9"/>
      <c r="D578" s="9"/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15"/>
      <c r="Q578" s="15"/>
      <c r="R578" s="9"/>
      <c r="S578" s="13"/>
      <c r="T578" s="9"/>
      <c r="U578" s="9"/>
      <c r="V578" s="9"/>
      <c r="W578" s="9"/>
      <c r="Y578" s="2"/>
      <c r="Z578" s="2"/>
      <c r="AA578" s="14"/>
      <c r="AB578" s="9"/>
      <c r="AC578" s="9"/>
      <c r="AD578" s="9"/>
      <c r="AE578" s="11"/>
      <c r="AF578" s="2"/>
      <c r="AG578" s="9"/>
      <c r="AT578" s="5"/>
      <c r="AV578" s="5"/>
      <c r="BL578" s="5"/>
      <c r="BN578" s="5"/>
    </row>
    <row r="579" spans="1:66" ht="12" customHeight="1">
      <c r="A579" s="2"/>
      <c r="B579" s="9"/>
      <c r="C579" s="9"/>
      <c r="D579" s="9"/>
      <c r="E579" s="9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15"/>
      <c r="Q579" s="15"/>
      <c r="R579" s="9"/>
      <c r="S579" s="13"/>
      <c r="T579" s="9"/>
      <c r="U579" s="9"/>
      <c r="V579" s="9"/>
      <c r="W579" s="9"/>
      <c r="Y579" s="2"/>
      <c r="Z579" s="2"/>
      <c r="AA579" s="14"/>
      <c r="AB579" s="9"/>
      <c r="AC579" s="9"/>
      <c r="AD579" s="9"/>
      <c r="AE579" s="11"/>
      <c r="AF579" s="2"/>
      <c r="AG579" s="9"/>
      <c r="AT579" s="5"/>
      <c r="AV579" s="5"/>
      <c r="BL579" s="5"/>
      <c r="BN579" s="5"/>
    </row>
    <row r="580" spans="1:66" ht="12" customHeight="1">
      <c r="A580" s="2"/>
      <c r="B580" s="9"/>
      <c r="C580" s="9"/>
      <c r="D580" s="9"/>
      <c r="E580" s="9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15"/>
      <c r="Q580" s="15"/>
      <c r="R580" s="9"/>
      <c r="S580" s="13"/>
      <c r="T580" s="9"/>
      <c r="U580" s="9"/>
      <c r="V580" s="9"/>
      <c r="W580" s="9"/>
      <c r="Y580" s="2"/>
      <c r="Z580" s="2"/>
      <c r="AA580" s="14"/>
      <c r="AB580" s="9"/>
      <c r="AC580" s="9"/>
      <c r="AD580" s="9"/>
      <c r="AE580" s="11"/>
      <c r="AF580" s="2"/>
      <c r="AG580" s="9"/>
      <c r="AT580" s="5"/>
      <c r="AV580" s="5"/>
      <c r="BL580" s="5"/>
      <c r="BN580" s="5"/>
    </row>
    <row r="581" spans="1:66" ht="12" customHeight="1">
      <c r="A581" s="2"/>
      <c r="B581" s="9"/>
      <c r="C581" s="9"/>
      <c r="D581" s="9"/>
      <c r="E581" s="9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15"/>
      <c r="Q581" s="15"/>
      <c r="R581" s="9"/>
      <c r="S581" s="13"/>
      <c r="T581" s="9"/>
      <c r="U581" s="9"/>
      <c r="V581" s="9"/>
      <c r="W581" s="9"/>
      <c r="Y581" s="2"/>
      <c r="Z581" s="2"/>
      <c r="AA581" s="14"/>
      <c r="AB581" s="9"/>
      <c r="AC581" s="9"/>
      <c r="AD581" s="9"/>
      <c r="AE581" s="11"/>
      <c r="AF581" s="2"/>
      <c r="AG581" s="9"/>
      <c r="AT581" s="5"/>
      <c r="AV581" s="5"/>
      <c r="BL581" s="5"/>
      <c r="BN581" s="5"/>
    </row>
    <row r="582" spans="1:66" ht="12" customHeight="1">
      <c r="A582" s="2"/>
      <c r="B582" s="9"/>
      <c r="C582" s="9"/>
      <c r="D582" s="9"/>
      <c r="E582" s="9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15"/>
      <c r="Q582" s="15"/>
      <c r="R582" s="9"/>
      <c r="S582" s="13"/>
      <c r="T582" s="9"/>
      <c r="U582" s="9"/>
      <c r="V582" s="9"/>
      <c r="W582" s="9"/>
      <c r="Y582" s="2"/>
      <c r="Z582" s="2"/>
      <c r="AA582" s="14"/>
      <c r="AB582" s="9"/>
      <c r="AC582" s="9"/>
      <c r="AD582" s="9"/>
      <c r="AE582" s="11"/>
      <c r="AF582" s="2"/>
      <c r="AG582" s="9"/>
      <c r="AT582" s="5"/>
      <c r="AV582" s="5"/>
      <c r="BL582" s="5"/>
      <c r="BN582" s="5"/>
    </row>
    <row r="583" spans="1:66" ht="12" customHeight="1">
      <c r="A583" s="2"/>
      <c r="B583" s="9"/>
      <c r="C583" s="9"/>
      <c r="D583" s="9"/>
      <c r="E583" s="9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15"/>
      <c r="Q583" s="15"/>
      <c r="R583" s="9"/>
      <c r="S583" s="13"/>
      <c r="T583" s="9"/>
      <c r="U583" s="9"/>
      <c r="V583" s="9"/>
      <c r="W583" s="9"/>
      <c r="Y583" s="2"/>
      <c r="Z583" s="2"/>
      <c r="AA583" s="14"/>
      <c r="AB583" s="9"/>
      <c r="AC583" s="9"/>
      <c r="AD583" s="9"/>
      <c r="AE583" s="11"/>
      <c r="AF583" s="2"/>
      <c r="AG583" s="9"/>
      <c r="AT583" s="5"/>
      <c r="AV583" s="5"/>
      <c r="BL583" s="5"/>
      <c r="BN583" s="5"/>
    </row>
    <row r="584" spans="1:66" ht="12" customHeight="1">
      <c r="A584" s="2"/>
      <c r="B584" s="9"/>
      <c r="C584" s="9"/>
      <c r="D584" s="9"/>
      <c r="E584" s="9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15"/>
      <c r="Q584" s="15"/>
      <c r="R584" s="9"/>
      <c r="S584" s="13"/>
      <c r="T584" s="9"/>
      <c r="U584" s="9"/>
      <c r="V584" s="9"/>
      <c r="W584" s="9"/>
      <c r="Y584" s="2"/>
      <c r="Z584" s="2"/>
      <c r="AA584" s="14"/>
      <c r="AB584" s="9"/>
      <c r="AC584" s="9"/>
      <c r="AD584" s="9"/>
      <c r="AE584" s="11"/>
      <c r="AF584" s="2"/>
      <c r="AG584" s="9"/>
      <c r="AT584" s="5"/>
      <c r="AV584" s="5"/>
      <c r="BL584" s="5"/>
      <c r="BN584" s="5"/>
    </row>
    <row r="585" spans="1:66" ht="12" customHeight="1">
      <c r="A585" s="2"/>
      <c r="B585" s="9"/>
      <c r="C585" s="9"/>
      <c r="D585" s="9"/>
      <c r="E585" s="9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15"/>
      <c r="Q585" s="15"/>
      <c r="R585" s="9"/>
      <c r="S585" s="13"/>
      <c r="T585" s="9"/>
      <c r="U585" s="9"/>
      <c r="V585" s="9"/>
      <c r="W585" s="9"/>
      <c r="Y585" s="2"/>
      <c r="Z585" s="2"/>
      <c r="AA585" s="14"/>
      <c r="AB585" s="9"/>
      <c r="AC585" s="9"/>
      <c r="AD585" s="9"/>
      <c r="AE585" s="11"/>
      <c r="AF585" s="2"/>
      <c r="AG585" s="9"/>
      <c r="AT585" s="5"/>
      <c r="AV585" s="5"/>
      <c r="BL585" s="5"/>
      <c r="BN585" s="5"/>
    </row>
    <row r="586" spans="1:66" ht="12" customHeight="1">
      <c r="A586" s="2"/>
      <c r="B586" s="9"/>
      <c r="C586" s="9"/>
      <c r="D586" s="9"/>
      <c r="E586" s="9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15"/>
      <c r="Q586" s="15"/>
      <c r="R586" s="9"/>
      <c r="S586" s="13"/>
      <c r="T586" s="9"/>
      <c r="U586" s="9"/>
      <c r="V586" s="9"/>
      <c r="W586" s="9"/>
      <c r="Y586" s="2"/>
      <c r="Z586" s="2"/>
      <c r="AA586" s="14"/>
      <c r="AB586" s="9"/>
      <c r="AC586" s="9"/>
      <c r="AD586" s="9"/>
      <c r="AE586" s="11"/>
      <c r="AF586" s="2"/>
      <c r="AG586" s="9"/>
      <c r="AT586" s="5"/>
      <c r="AV586" s="5"/>
      <c r="BL586" s="5"/>
      <c r="BN586" s="5"/>
    </row>
    <row r="587" spans="1:66" ht="12" customHeight="1">
      <c r="A587" s="2"/>
      <c r="B587" s="9"/>
      <c r="C587" s="9"/>
      <c r="D587" s="9"/>
      <c r="E587" s="9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15"/>
      <c r="Q587" s="15"/>
      <c r="R587" s="9"/>
      <c r="S587" s="13"/>
      <c r="T587" s="9"/>
      <c r="U587" s="9"/>
      <c r="V587" s="9"/>
      <c r="W587" s="9"/>
      <c r="Y587" s="2"/>
      <c r="Z587" s="2"/>
      <c r="AA587" s="14"/>
      <c r="AB587" s="9"/>
      <c r="AC587" s="9"/>
      <c r="AD587" s="9"/>
      <c r="AE587" s="11"/>
      <c r="AF587" s="2"/>
      <c r="AG587" s="9"/>
      <c r="AT587" s="5"/>
      <c r="AV587" s="5"/>
      <c r="BL587" s="5"/>
      <c r="BN587" s="5"/>
    </row>
    <row r="588" spans="1:66" ht="12" customHeight="1">
      <c r="A588" s="2"/>
      <c r="B588" s="9"/>
      <c r="C588" s="9"/>
      <c r="D588" s="9"/>
      <c r="E588" s="9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15"/>
      <c r="Q588" s="15"/>
      <c r="R588" s="9"/>
      <c r="S588" s="13"/>
      <c r="T588" s="9"/>
      <c r="U588" s="9"/>
      <c r="V588" s="9"/>
      <c r="W588" s="9"/>
      <c r="Y588" s="2"/>
      <c r="Z588" s="2"/>
      <c r="AA588" s="14"/>
      <c r="AB588" s="9"/>
      <c r="AC588" s="9"/>
      <c r="AD588" s="9"/>
      <c r="AE588" s="11"/>
      <c r="AF588" s="2"/>
      <c r="AG588" s="9"/>
      <c r="AT588" s="5"/>
      <c r="AV588" s="5"/>
      <c r="BL588" s="5"/>
      <c r="BN588" s="5"/>
    </row>
    <row r="589" spans="1:66" ht="12" customHeight="1">
      <c r="A589" s="2"/>
      <c r="B589" s="9"/>
      <c r="C589" s="9"/>
      <c r="D589" s="9"/>
      <c r="E589" s="9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15"/>
      <c r="Q589" s="15"/>
      <c r="R589" s="9"/>
      <c r="S589" s="13"/>
      <c r="T589" s="9"/>
      <c r="U589" s="9"/>
      <c r="V589" s="9"/>
      <c r="W589" s="9"/>
      <c r="Y589" s="2"/>
      <c r="Z589" s="2"/>
      <c r="AA589" s="14"/>
      <c r="AB589" s="9"/>
      <c r="AC589" s="9"/>
      <c r="AD589" s="9"/>
      <c r="AE589" s="11"/>
      <c r="AF589" s="2"/>
      <c r="AG589" s="9"/>
      <c r="AT589" s="5"/>
      <c r="AV589" s="5"/>
      <c r="BL589" s="5"/>
      <c r="BN589" s="5"/>
    </row>
    <row r="590" spans="1:66" ht="12" customHeight="1">
      <c r="A590" s="2"/>
      <c r="B590" s="9"/>
      <c r="C590" s="9"/>
      <c r="D590" s="9"/>
      <c r="E590" s="9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15"/>
      <c r="Q590" s="15"/>
      <c r="R590" s="9"/>
      <c r="S590" s="13"/>
      <c r="T590" s="9"/>
      <c r="U590" s="9"/>
      <c r="V590" s="9"/>
      <c r="W590" s="9"/>
      <c r="Y590" s="2"/>
      <c r="Z590" s="2"/>
      <c r="AA590" s="14"/>
      <c r="AB590" s="9"/>
      <c r="AC590" s="9"/>
      <c r="AD590" s="9"/>
      <c r="AE590" s="11"/>
      <c r="AF590" s="2"/>
      <c r="AG590" s="9"/>
      <c r="AT590" s="5"/>
      <c r="AV590" s="5"/>
      <c r="BL590" s="5"/>
      <c r="BN590" s="5"/>
    </row>
    <row r="591" spans="1:66" ht="12" customHeight="1">
      <c r="A591" s="2"/>
      <c r="B591" s="9"/>
      <c r="C591" s="9"/>
      <c r="D591" s="9"/>
      <c r="E591" s="9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15"/>
      <c r="Q591" s="15"/>
      <c r="R591" s="9"/>
      <c r="S591" s="13"/>
      <c r="T591" s="9"/>
      <c r="U591" s="9"/>
      <c r="V591" s="9"/>
      <c r="W591" s="9"/>
      <c r="Y591" s="2"/>
      <c r="Z591" s="2"/>
      <c r="AA591" s="14"/>
      <c r="AB591" s="9"/>
      <c r="AC591" s="9"/>
      <c r="AD591" s="9"/>
      <c r="AE591" s="11"/>
      <c r="AF591" s="2"/>
      <c r="AG591" s="9"/>
      <c r="AT591" s="5"/>
      <c r="AV591" s="5"/>
      <c r="BL591" s="5"/>
      <c r="BN591" s="5"/>
    </row>
    <row r="592" spans="1:66" ht="12" customHeight="1">
      <c r="A592" s="2"/>
      <c r="B592" s="9"/>
      <c r="C592" s="9"/>
      <c r="D592" s="9"/>
      <c r="E592" s="9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15"/>
      <c r="Q592" s="15"/>
      <c r="R592" s="9"/>
      <c r="S592" s="13"/>
      <c r="T592" s="9"/>
      <c r="U592" s="9"/>
      <c r="V592" s="9"/>
      <c r="W592" s="9"/>
      <c r="Y592" s="2"/>
      <c r="Z592" s="2"/>
      <c r="AA592" s="14"/>
      <c r="AB592" s="9"/>
      <c r="AC592" s="9"/>
      <c r="AD592" s="9"/>
      <c r="AE592" s="11"/>
      <c r="AF592" s="2"/>
      <c r="AG592" s="9"/>
      <c r="AT592" s="5"/>
      <c r="AV592" s="5"/>
      <c r="BL592" s="5"/>
      <c r="BN592" s="5"/>
    </row>
    <row r="593" spans="1:66" ht="12" customHeight="1">
      <c r="A593" s="2"/>
      <c r="B593" s="9"/>
      <c r="C593" s="9"/>
      <c r="D593" s="9"/>
      <c r="E593" s="9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15"/>
      <c r="Q593" s="15"/>
      <c r="R593" s="9"/>
      <c r="S593" s="13"/>
      <c r="T593" s="9"/>
      <c r="U593" s="9"/>
      <c r="V593" s="9"/>
      <c r="W593" s="9"/>
      <c r="Y593" s="2"/>
      <c r="Z593" s="2"/>
      <c r="AA593" s="14"/>
      <c r="AB593" s="9"/>
      <c r="AC593" s="9"/>
      <c r="AD593" s="9"/>
      <c r="AE593" s="11"/>
      <c r="AF593" s="2"/>
      <c r="AG593" s="9"/>
      <c r="AT593" s="5"/>
      <c r="AV593" s="5"/>
      <c r="BL593" s="5"/>
      <c r="BN593" s="5"/>
    </row>
    <row r="594" spans="1:66" ht="12" customHeight="1">
      <c r="A594" s="2"/>
      <c r="B594" s="9"/>
      <c r="C594" s="9"/>
      <c r="D594" s="9"/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15"/>
      <c r="Q594" s="15"/>
      <c r="R594" s="9"/>
      <c r="S594" s="13"/>
      <c r="T594" s="9"/>
      <c r="U594" s="9"/>
      <c r="V594" s="9"/>
      <c r="W594" s="9"/>
      <c r="Y594" s="2"/>
      <c r="Z594" s="2"/>
      <c r="AA594" s="14"/>
      <c r="AB594" s="9"/>
      <c r="AC594" s="9"/>
      <c r="AD594" s="9"/>
      <c r="AE594" s="11"/>
      <c r="AF594" s="2"/>
      <c r="AG594" s="9"/>
      <c r="AT594" s="5"/>
      <c r="AV594" s="5"/>
      <c r="BL594" s="5"/>
      <c r="BN594" s="5"/>
    </row>
    <row r="595" spans="1:66" ht="12" customHeight="1">
      <c r="A595" s="2"/>
      <c r="B595" s="9"/>
      <c r="C595" s="9"/>
      <c r="D595" s="9"/>
      <c r="E595" s="9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15"/>
      <c r="Q595" s="15"/>
      <c r="R595" s="9"/>
      <c r="S595" s="13"/>
      <c r="T595" s="9"/>
      <c r="U595" s="9"/>
      <c r="V595" s="9"/>
      <c r="W595" s="9"/>
      <c r="Y595" s="2"/>
      <c r="Z595" s="2"/>
      <c r="AA595" s="14"/>
      <c r="AB595" s="9"/>
      <c r="AC595" s="9"/>
      <c r="AD595" s="9"/>
      <c r="AE595" s="11"/>
      <c r="AF595" s="2"/>
      <c r="AG595" s="9"/>
      <c r="AT595" s="5"/>
      <c r="AV595" s="5"/>
      <c r="BL595" s="5"/>
      <c r="BN595" s="5"/>
    </row>
    <row r="596" spans="1:66" ht="12" customHeight="1">
      <c r="A596" s="2"/>
      <c r="B596" s="9"/>
      <c r="C596" s="9"/>
      <c r="D596" s="9"/>
      <c r="E596" s="9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15"/>
      <c r="Q596" s="15"/>
      <c r="R596" s="9"/>
      <c r="S596" s="13"/>
      <c r="T596" s="9"/>
      <c r="U596" s="9"/>
      <c r="V596" s="9"/>
      <c r="W596" s="9"/>
      <c r="Y596" s="2"/>
      <c r="Z596" s="2"/>
      <c r="AA596" s="14"/>
      <c r="AB596" s="9"/>
      <c r="AC596" s="9"/>
      <c r="AD596" s="9"/>
      <c r="AE596" s="11"/>
      <c r="AF596" s="2"/>
      <c r="AG596" s="9"/>
      <c r="AT596" s="5"/>
      <c r="AV596" s="5"/>
      <c r="BL596" s="5"/>
      <c r="BN596" s="5"/>
    </row>
    <row r="597" spans="1:66" ht="12" customHeight="1">
      <c r="A597" s="2"/>
      <c r="B597" s="9"/>
      <c r="C597" s="9"/>
      <c r="D597" s="9"/>
      <c r="E597" s="9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15"/>
      <c r="Q597" s="15"/>
      <c r="R597" s="9"/>
      <c r="S597" s="13"/>
      <c r="T597" s="9"/>
      <c r="U597" s="9"/>
      <c r="V597" s="9"/>
      <c r="W597" s="9"/>
      <c r="Y597" s="2"/>
      <c r="Z597" s="2"/>
      <c r="AA597" s="14"/>
      <c r="AB597" s="9"/>
      <c r="AC597" s="9"/>
      <c r="AD597" s="9"/>
      <c r="AE597" s="11"/>
      <c r="AF597" s="2"/>
      <c r="AG597" s="9"/>
      <c r="AT597" s="5"/>
      <c r="AV597" s="5"/>
      <c r="BL597" s="5"/>
      <c r="BN597" s="5"/>
    </row>
    <row r="598" spans="1:66" ht="12" customHeight="1">
      <c r="A598" s="2"/>
      <c r="B598" s="9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15"/>
      <c r="Q598" s="15"/>
      <c r="R598" s="9"/>
      <c r="S598" s="13"/>
      <c r="T598" s="9"/>
      <c r="U598" s="9"/>
      <c r="V598" s="9"/>
      <c r="W598" s="9"/>
      <c r="Y598" s="2"/>
      <c r="Z598" s="2"/>
      <c r="AA598" s="14"/>
      <c r="AB598" s="9"/>
      <c r="AC598" s="9"/>
      <c r="AD598" s="9"/>
      <c r="AE598" s="11"/>
      <c r="AF598" s="2"/>
      <c r="AG598" s="9"/>
      <c r="AT598" s="5"/>
      <c r="AV598" s="5"/>
      <c r="BL598" s="5"/>
      <c r="BN598" s="5"/>
    </row>
    <row r="599" spans="1:66" ht="12" customHeight="1">
      <c r="A599" s="2"/>
      <c r="B599" s="9"/>
      <c r="C599" s="9"/>
      <c r="D599" s="9"/>
      <c r="E599" s="9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15"/>
      <c r="Q599" s="15"/>
      <c r="R599" s="9"/>
      <c r="S599" s="13"/>
      <c r="T599" s="9"/>
      <c r="U599" s="9"/>
      <c r="V599" s="9"/>
      <c r="W599" s="9"/>
      <c r="Y599" s="2"/>
      <c r="Z599" s="2"/>
      <c r="AA599" s="14"/>
      <c r="AB599" s="9"/>
      <c r="AC599" s="9"/>
      <c r="AD599" s="9"/>
      <c r="AE599" s="11"/>
      <c r="AF599" s="2"/>
      <c r="AG599" s="9"/>
      <c r="AT599" s="5"/>
      <c r="AV599" s="5"/>
      <c r="BL599" s="5"/>
      <c r="BN599" s="5"/>
    </row>
    <row r="600" spans="1:66" ht="12" customHeight="1">
      <c r="A600" s="2"/>
      <c r="B600" s="9"/>
      <c r="C600" s="9"/>
      <c r="D600" s="9"/>
      <c r="E600" s="9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15"/>
      <c r="Q600" s="15"/>
      <c r="R600" s="9"/>
      <c r="S600" s="13"/>
      <c r="T600" s="9"/>
      <c r="U600" s="9"/>
      <c r="V600" s="9"/>
      <c r="W600" s="9"/>
      <c r="Y600" s="2"/>
      <c r="Z600" s="2"/>
      <c r="AA600" s="14"/>
      <c r="AB600" s="9"/>
      <c r="AC600" s="9"/>
      <c r="AD600" s="9"/>
      <c r="AE600" s="11"/>
      <c r="AF600" s="2"/>
      <c r="AG600" s="9"/>
      <c r="AT600" s="5"/>
      <c r="AV600" s="5"/>
      <c r="BL600" s="5"/>
      <c r="BN600" s="5"/>
    </row>
    <row r="601" spans="1:66" ht="12" customHeight="1">
      <c r="A601" s="2"/>
      <c r="B601" s="9"/>
      <c r="C601" s="9"/>
      <c r="D601" s="9"/>
      <c r="E601" s="9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15"/>
      <c r="Q601" s="15"/>
      <c r="R601" s="9"/>
      <c r="S601" s="13"/>
      <c r="T601" s="9"/>
      <c r="U601" s="9"/>
      <c r="V601" s="9"/>
      <c r="W601" s="9"/>
      <c r="Y601" s="2"/>
      <c r="Z601" s="2"/>
      <c r="AA601" s="14"/>
      <c r="AB601" s="9"/>
      <c r="AC601" s="9"/>
      <c r="AD601" s="9"/>
      <c r="AE601" s="11"/>
      <c r="AF601" s="2"/>
      <c r="AG601" s="9"/>
      <c r="AT601" s="5"/>
      <c r="AV601" s="5"/>
      <c r="BL601" s="5"/>
      <c r="BN601" s="5"/>
    </row>
    <row r="602" spans="1:66" ht="12" customHeight="1">
      <c r="A602" s="2"/>
      <c r="B602" s="9"/>
      <c r="C602" s="9"/>
      <c r="D602" s="9"/>
      <c r="E602" s="9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15"/>
      <c r="Q602" s="15"/>
      <c r="R602" s="9"/>
      <c r="S602" s="13"/>
      <c r="T602" s="9"/>
      <c r="U602" s="9"/>
      <c r="V602" s="9"/>
      <c r="W602" s="9"/>
      <c r="Y602" s="2"/>
      <c r="Z602" s="2"/>
      <c r="AA602" s="14"/>
      <c r="AB602" s="9"/>
      <c r="AC602" s="9"/>
      <c r="AD602" s="9"/>
      <c r="AE602" s="11"/>
      <c r="AF602" s="2"/>
      <c r="AG602" s="9"/>
      <c r="AT602" s="5"/>
      <c r="AV602" s="5"/>
      <c r="BL602" s="5"/>
      <c r="BN602" s="5"/>
    </row>
    <row r="603" spans="1:66" ht="12" customHeight="1">
      <c r="A603" s="2"/>
      <c r="B603" s="9"/>
      <c r="C603" s="9"/>
      <c r="D603" s="9"/>
      <c r="E603" s="9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15"/>
      <c r="Q603" s="15"/>
      <c r="R603" s="9"/>
      <c r="S603" s="13"/>
      <c r="T603" s="9"/>
      <c r="U603" s="9"/>
      <c r="V603" s="9"/>
      <c r="W603" s="9"/>
      <c r="Y603" s="2"/>
      <c r="Z603" s="2"/>
      <c r="AA603" s="14"/>
      <c r="AB603" s="9"/>
      <c r="AC603" s="9"/>
      <c r="AD603" s="9"/>
      <c r="AE603" s="11"/>
      <c r="AF603" s="2"/>
      <c r="AG603" s="9"/>
      <c r="AT603" s="5"/>
      <c r="AV603" s="5"/>
      <c r="BL603" s="5"/>
      <c r="BN603" s="5"/>
    </row>
    <row r="604" spans="1:66" ht="12" customHeight="1">
      <c r="A604" s="2"/>
      <c r="B604" s="9"/>
      <c r="C604" s="9"/>
      <c r="D604" s="9"/>
      <c r="E604" s="9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15"/>
      <c r="Q604" s="15"/>
      <c r="R604" s="9"/>
      <c r="S604" s="13"/>
      <c r="T604" s="9"/>
      <c r="U604" s="9"/>
      <c r="V604" s="9"/>
      <c r="W604" s="9"/>
      <c r="Y604" s="2"/>
      <c r="Z604" s="2"/>
      <c r="AA604" s="14"/>
      <c r="AB604" s="9"/>
      <c r="AC604" s="9"/>
      <c r="AD604" s="9"/>
      <c r="AE604" s="11"/>
      <c r="AF604" s="2"/>
      <c r="AG604" s="9"/>
      <c r="AT604" s="5"/>
      <c r="AV604" s="5"/>
      <c r="BL604" s="5"/>
      <c r="BN604" s="5"/>
    </row>
    <row r="605" spans="1:66" ht="12" customHeight="1">
      <c r="A605" s="2"/>
      <c r="B605" s="9"/>
      <c r="C605" s="9"/>
      <c r="D605" s="9"/>
      <c r="E605" s="9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15"/>
      <c r="Q605" s="15"/>
      <c r="R605" s="9"/>
      <c r="S605" s="13"/>
      <c r="T605" s="9"/>
      <c r="U605" s="9"/>
      <c r="V605" s="9"/>
      <c r="W605" s="9"/>
      <c r="Y605" s="2"/>
      <c r="Z605" s="2"/>
      <c r="AA605" s="14"/>
      <c r="AB605" s="9"/>
      <c r="AC605" s="9"/>
      <c r="AD605" s="9"/>
      <c r="AE605" s="11"/>
      <c r="AF605" s="2"/>
      <c r="AG605" s="9"/>
      <c r="AT605" s="5"/>
      <c r="AV605" s="5"/>
      <c r="BL605" s="5"/>
      <c r="BN605" s="5"/>
    </row>
    <row r="606" spans="1:66" ht="12" customHeight="1">
      <c r="A606" s="2"/>
      <c r="B606" s="9"/>
      <c r="C606" s="9"/>
      <c r="D606" s="9"/>
      <c r="E606" s="9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15"/>
      <c r="Q606" s="15"/>
      <c r="R606" s="9"/>
      <c r="S606" s="13"/>
      <c r="T606" s="9"/>
      <c r="U606" s="9"/>
      <c r="V606" s="9"/>
      <c r="W606" s="9"/>
      <c r="Y606" s="2"/>
      <c r="Z606" s="2"/>
      <c r="AA606" s="14"/>
      <c r="AB606" s="9"/>
      <c r="AC606" s="9"/>
      <c r="AD606" s="9"/>
      <c r="AE606" s="11"/>
      <c r="AF606" s="2"/>
      <c r="AG606" s="9"/>
      <c r="AT606" s="5"/>
      <c r="AV606" s="5"/>
      <c r="BL606" s="5"/>
      <c r="BN606" s="5"/>
    </row>
    <row r="607" spans="1:66" ht="12" customHeight="1">
      <c r="A607" s="2"/>
      <c r="B607" s="9"/>
      <c r="C607" s="9"/>
      <c r="D607" s="9"/>
      <c r="E607" s="9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15"/>
      <c r="Q607" s="15"/>
      <c r="R607" s="9"/>
      <c r="S607" s="13"/>
      <c r="T607" s="9"/>
      <c r="U607" s="9"/>
      <c r="V607" s="9"/>
      <c r="W607" s="9"/>
      <c r="Y607" s="2"/>
      <c r="Z607" s="2"/>
      <c r="AA607" s="14"/>
      <c r="AB607" s="9"/>
      <c r="AC607" s="9"/>
      <c r="AD607" s="9"/>
      <c r="AE607" s="11"/>
      <c r="AF607" s="2"/>
      <c r="AG607" s="9"/>
      <c r="AT607" s="5"/>
      <c r="AV607" s="5"/>
      <c r="BL607" s="5"/>
      <c r="BN607" s="5"/>
    </row>
    <row r="608" spans="1:66" ht="12" customHeight="1">
      <c r="A608" s="2"/>
      <c r="B608" s="9"/>
      <c r="C608" s="9"/>
      <c r="D608" s="9"/>
      <c r="E608" s="9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15"/>
      <c r="Q608" s="15"/>
      <c r="R608" s="9"/>
      <c r="S608" s="13"/>
      <c r="T608" s="9"/>
      <c r="U608" s="9"/>
      <c r="V608" s="9"/>
      <c r="W608" s="9"/>
      <c r="Y608" s="2"/>
      <c r="Z608" s="2"/>
      <c r="AA608" s="14"/>
      <c r="AB608" s="9"/>
      <c r="AC608" s="9"/>
      <c r="AD608" s="9"/>
      <c r="AE608" s="11"/>
      <c r="AF608" s="2"/>
      <c r="AG608" s="9"/>
      <c r="AT608" s="5"/>
      <c r="AV608" s="5"/>
      <c r="BL608" s="5"/>
      <c r="BN608" s="5"/>
    </row>
    <row r="609" spans="1:66" ht="12" customHeight="1">
      <c r="A609" s="2"/>
      <c r="B609" s="9"/>
      <c r="C609" s="9"/>
      <c r="D609" s="9"/>
      <c r="E609" s="9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15"/>
      <c r="Q609" s="15"/>
      <c r="R609" s="9"/>
      <c r="S609" s="13"/>
      <c r="T609" s="9"/>
      <c r="U609" s="9"/>
      <c r="V609" s="9"/>
      <c r="W609" s="9"/>
      <c r="Y609" s="2"/>
      <c r="Z609" s="2"/>
      <c r="AA609" s="14"/>
      <c r="AB609" s="9"/>
      <c r="AC609" s="9"/>
      <c r="AD609" s="9"/>
      <c r="AE609" s="11"/>
      <c r="AF609" s="2"/>
      <c r="AG609" s="9"/>
      <c r="AT609" s="5"/>
      <c r="AV609" s="5"/>
      <c r="BL609" s="5"/>
      <c r="BN609" s="5"/>
    </row>
    <row r="610" spans="1:66" ht="12" customHeight="1">
      <c r="A610" s="2"/>
      <c r="B610" s="9"/>
      <c r="C610" s="9"/>
      <c r="D610" s="9"/>
      <c r="E610" s="9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15"/>
      <c r="Q610" s="15"/>
      <c r="R610" s="9"/>
      <c r="S610" s="13"/>
      <c r="T610" s="9"/>
      <c r="U610" s="9"/>
      <c r="V610" s="9"/>
      <c r="W610" s="9"/>
      <c r="Y610" s="2"/>
      <c r="Z610" s="2"/>
      <c r="AA610" s="14"/>
      <c r="AB610" s="9"/>
      <c r="AC610" s="9"/>
      <c r="AD610" s="9"/>
      <c r="AE610" s="11"/>
      <c r="AF610" s="2"/>
      <c r="AG610" s="9"/>
      <c r="AT610" s="5"/>
      <c r="AV610" s="5"/>
      <c r="BL610" s="5"/>
      <c r="BN610" s="5"/>
    </row>
    <row r="611" spans="1:66" ht="12" customHeight="1">
      <c r="A611" s="2"/>
      <c r="B611" s="9"/>
      <c r="C611" s="9"/>
      <c r="D611" s="9"/>
      <c r="E611" s="9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15"/>
      <c r="Q611" s="15"/>
      <c r="R611" s="9"/>
      <c r="S611" s="13"/>
      <c r="T611" s="9"/>
      <c r="U611" s="9"/>
      <c r="V611" s="9"/>
      <c r="W611" s="9"/>
      <c r="Y611" s="2"/>
      <c r="Z611" s="2"/>
      <c r="AA611" s="14"/>
      <c r="AB611" s="9"/>
      <c r="AC611" s="9"/>
      <c r="AD611" s="9"/>
      <c r="AE611" s="11"/>
      <c r="AF611" s="2"/>
      <c r="AG611" s="9"/>
      <c r="AT611" s="5"/>
      <c r="AV611" s="5"/>
      <c r="BL611" s="5"/>
      <c r="BN611" s="5"/>
    </row>
    <row r="612" spans="1:66" ht="12" customHeight="1">
      <c r="A612" s="2"/>
      <c r="B612" s="9"/>
      <c r="C612" s="9"/>
      <c r="D612" s="9"/>
      <c r="E612" s="9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15"/>
      <c r="Q612" s="15"/>
      <c r="R612" s="9"/>
      <c r="S612" s="13"/>
      <c r="T612" s="9"/>
      <c r="U612" s="9"/>
      <c r="V612" s="9"/>
      <c r="W612" s="9"/>
      <c r="Y612" s="2"/>
      <c r="Z612" s="2"/>
      <c r="AA612" s="14"/>
      <c r="AB612" s="9"/>
      <c r="AC612" s="9"/>
      <c r="AD612" s="9"/>
      <c r="AE612" s="11"/>
      <c r="AF612" s="2"/>
      <c r="AG612" s="9"/>
      <c r="AT612" s="5"/>
      <c r="AV612" s="5"/>
      <c r="BL612" s="5"/>
      <c r="BN612" s="5"/>
    </row>
    <row r="613" spans="1:66" ht="12" customHeight="1">
      <c r="A613" s="2"/>
      <c r="B613" s="9"/>
      <c r="C613" s="9"/>
      <c r="D613" s="9"/>
      <c r="E613" s="9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15"/>
      <c r="Q613" s="15"/>
      <c r="R613" s="9"/>
      <c r="S613" s="13"/>
      <c r="T613" s="9"/>
      <c r="U613" s="9"/>
      <c r="V613" s="9"/>
      <c r="W613" s="9"/>
      <c r="Y613" s="2"/>
      <c r="Z613" s="2"/>
      <c r="AA613" s="14"/>
      <c r="AB613" s="9"/>
      <c r="AC613" s="9"/>
      <c r="AD613" s="9"/>
      <c r="AE613" s="11"/>
      <c r="AF613" s="2"/>
      <c r="AG613" s="9"/>
      <c r="AT613" s="5"/>
      <c r="AV613" s="5"/>
      <c r="BL613" s="5"/>
      <c r="BN613" s="5"/>
    </row>
    <row r="614" spans="1:66" ht="12" customHeight="1">
      <c r="A614" s="2"/>
      <c r="B614" s="9"/>
      <c r="C614" s="9"/>
      <c r="D614" s="9"/>
      <c r="E614" s="9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15"/>
      <c r="Q614" s="15"/>
      <c r="R614" s="9"/>
      <c r="S614" s="13"/>
      <c r="T614" s="9"/>
      <c r="U614" s="9"/>
      <c r="V614" s="9"/>
      <c r="W614" s="9"/>
      <c r="Y614" s="2"/>
      <c r="Z614" s="2"/>
      <c r="AA614" s="14"/>
      <c r="AB614" s="9"/>
      <c r="AC614" s="9"/>
      <c r="AD614" s="9"/>
      <c r="AE614" s="11"/>
      <c r="AF614" s="2"/>
      <c r="AG614" s="9"/>
      <c r="AT614" s="5"/>
      <c r="AV614" s="5"/>
      <c r="BL614" s="5"/>
      <c r="BN614" s="5"/>
    </row>
    <row r="615" spans="1:66" ht="12" customHeight="1">
      <c r="A615" s="2"/>
      <c r="B615" s="9"/>
      <c r="C615" s="9"/>
      <c r="D615" s="9"/>
      <c r="E615" s="9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15"/>
      <c r="Q615" s="15"/>
      <c r="R615" s="9"/>
      <c r="S615" s="13"/>
      <c r="T615" s="9"/>
      <c r="U615" s="9"/>
      <c r="V615" s="9"/>
      <c r="W615" s="9"/>
      <c r="Y615" s="2"/>
      <c r="Z615" s="2"/>
      <c r="AA615" s="14"/>
      <c r="AB615" s="9"/>
      <c r="AC615" s="9"/>
      <c r="AD615" s="9"/>
      <c r="AE615" s="11"/>
      <c r="AF615" s="2"/>
      <c r="AG615" s="9"/>
      <c r="AT615" s="5"/>
      <c r="AV615" s="5"/>
      <c r="BL615" s="5"/>
      <c r="BN615" s="5"/>
    </row>
    <row r="616" spans="1:66" ht="12" customHeight="1">
      <c r="A616" s="2"/>
      <c r="B616" s="9"/>
      <c r="C616" s="9"/>
      <c r="D616" s="9"/>
      <c r="E616" s="9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15"/>
      <c r="Q616" s="15"/>
      <c r="R616" s="9"/>
      <c r="S616" s="13"/>
      <c r="T616" s="9"/>
      <c r="U616" s="9"/>
      <c r="V616" s="9"/>
      <c r="W616" s="9"/>
      <c r="Y616" s="2"/>
      <c r="Z616" s="2"/>
      <c r="AA616" s="14"/>
      <c r="AB616" s="9"/>
      <c r="AC616" s="9"/>
      <c r="AD616" s="9"/>
      <c r="AE616" s="11"/>
      <c r="AF616" s="2"/>
      <c r="AG616" s="9"/>
      <c r="AT616" s="5"/>
      <c r="AV616" s="5"/>
      <c r="BL616" s="5"/>
      <c r="BN616" s="5"/>
    </row>
    <row r="617" spans="1:66" ht="12" customHeight="1">
      <c r="A617" s="2"/>
      <c r="B617" s="9"/>
      <c r="C617" s="9"/>
      <c r="D617" s="9"/>
      <c r="E617" s="9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15"/>
      <c r="Q617" s="15"/>
      <c r="R617" s="9"/>
      <c r="S617" s="13"/>
      <c r="T617" s="9"/>
      <c r="U617" s="9"/>
      <c r="V617" s="9"/>
      <c r="W617" s="9"/>
      <c r="Y617" s="2"/>
      <c r="Z617" s="2"/>
      <c r="AA617" s="14"/>
      <c r="AB617" s="9"/>
      <c r="AC617" s="9"/>
      <c r="AD617" s="9"/>
      <c r="AE617" s="11"/>
      <c r="AF617" s="2"/>
      <c r="AG617" s="9"/>
      <c r="AT617" s="5"/>
      <c r="AV617" s="5"/>
      <c r="BL617" s="5"/>
      <c r="BN617" s="5"/>
    </row>
    <row r="618" spans="1:66" ht="12" customHeight="1">
      <c r="A618" s="2"/>
      <c r="B618" s="9"/>
      <c r="C618" s="9"/>
      <c r="D618" s="9"/>
      <c r="E618" s="9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15"/>
      <c r="Q618" s="15"/>
      <c r="R618" s="9"/>
      <c r="S618" s="13"/>
      <c r="T618" s="9"/>
      <c r="U618" s="9"/>
      <c r="V618" s="9"/>
      <c r="W618" s="9"/>
      <c r="Y618" s="2"/>
      <c r="Z618" s="2"/>
      <c r="AA618" s="14"/>
      <c r="AB618" s="9"/>
      <c r="AC618" s="9"/>
      <c r="AD618" s="9"/>
      <c r="AE618" s="11"/>
      <c r="AF618" s="2"/>
      <c r="AG618" s="9"/>
      <c r="AT618" s="5"/>
      <c r="AV618" s="5"/>
      <c r="BL618" s="5"/>
      <c r="BN618" s="5"/>
    </row>
    <row r="619" spans="1:66" ht="12" customHeight="1">
      <c r="A619" s="2"/>
      <c r="B619" s="9"/>
      <c r="C619" s="9"/>
      <c r="D619" s="9"/>
      <c r="E619" s="9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15"/>
      <c r="Q619" s="15"/>
      <c r="R619" s="9"/>
      <c r="S619" s="13"/>
      <c r="T619" s="9"/>
      <c r="U619" s="9"/>
      <c r="V619" s="9"/>
      <c r="W619" s="9"/>
      <c r="Y619" s="2"/>
      <c r="Z619" s="2"/>
      <c r="AA619" s="14"/>
      <c r="AB619" s="9"/>
      <c r="AC619" s="9"/>
      <c r="AD619" s="9"/>
      <c r="AE619" s="11"/>
      <c r="AF619" s="2"/>
      <c r="AG619" s="9"/>
      <c r="AT619" s="5"/>
      <c r="AV619" s="5"/>
      <c r="BL619" s="5"/>
      <c r="BN619" s="5"/>
    </row>
    <row r="620" spans="1:66" ht="12" customHeight="1">
      <c r="A620" s="2"/>
      <c r="B620" s="9"/>
      <c r="C620" s="9"/>
      <c r="D620" s="9"/>
      <c r="E620" s="9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15"/>
      <c r="Q620" s="15"/>
      <c r="R620" s="9"/>
      <c r="S620" s="13"/>
      <c r="T620" s="9"/>
      <c r="U620" s="9"/>
      <c r="V620" s="9"/>
      <c r="W620" s="9"/>
      <c r="Y620" s="2"/>
      <c r="Z620" s="2"/>
      <c r="AA620" s="14"/>
      <c r="AB620" s="9"/>
      <c r="AC620" s="9"/>
      <c r="AD620" s="9"/>
      <c r="AE620" s="11"/>
      <c r="AF620" s="2"/>
      <c r="AG620" s="9"/>
      <c r="AT620" s="5"/>
      <c r="AV620" s="5"/>
      <c r="BL620" s="5"/>
      <c r="BN620" s="5"/>
    </row>
    <row r="621" spans="1:66" ht="12" customHeight="1">
      <c r="A621" s="2"/>
      <c r="B621" s="9"/>
      <c r="C621" s="9"/>
      <c r="D621" s="9"/>
      <c r="E621" s="9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15"/>
      <c r="Q621" s="15"/>
      <c r="R621" s="9"/>
      <c r="S621" s="13"/>
      <c r="T621" s="9"/>
      <c r="U621" s="9"/>
      <c r="V621" s="9"/>
      <c r="W621" s="9"/>
      <c r="Y621" s="2"/>
      <c r="Z621" s="2"/>
      <c r="AA621" s="14"/>
      <c r="AB621" s="9"/>
      <c r="AC621" s="9"/>
      <c r="AD621" s="9"/>
      <c r="AE621" s="11"/>
      <c r="AF621" s="2"/>
      <c r="AG621" s="9"/>
      <c r="AT621" s="5"/>
      <c r="AV621" s="5"/>
      <c r="BL621" s="5"/>
      <c r="BN621" s="5"/>
    </row>
    <row r="622" spans="1:66" ht="12" customHeight="1">
      <c r="A622" s="2"/>
      <c r="B622" s="9"/>
      <c r="C622" s="9"/>
      <c r="D622" s="9"/>
      <c r="E622" s="9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15"/>
      <c r="Q622" s="15"/>
      <c r="R622" s="9"/>
      <c r="S622" s="13"/>
      <c r="T622" s="9"/>
      <c r="U622" s="9"/>
      <c r="V622" s="9"/>
      <c r="W622" s="9"/>
      <c r="Y622" s="2"/>
      <c r="Z622" s="2"/>
      <c r="AA622" s="14"/>
      <c r="AB622" s="9"/>
      <c r="AC622" s="9"/>
      <c r="AD622" s="9"/>
      <c r="AE622" s="11"/>
      <c r="AF622" s="2"/>
      <c r="AG622" s="9"/>
      <c r="AT622" s="5"/>
      <c r="AV622" s="5"/>
      <c r="BL622" s="5"/>
      <c r="BN622" s="5"/>
    </row>
    <row r="623" spans="1:66" ht="12" customHeight="1">
      <c r="A623" s="2"/>
      <c r="B623" s="9"/>
      <c r="C623" s="9"/>
      <c r="D623" s="9"/>
      <c r="E623" s="9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15"/>
      <c r="Q623" s="15"/>
      <c r="R623" s="9"/>
      <c r="S623" s="13"/>
      <c r="T623" s="9"/>
      <c r="U623" s="9"/>
      <c r="V623" s="9"/>
      <c r="W623" s="9"/>
      <c r="Y623" s="2"/>
      <c r="Z623" s="2"/>
      <c r="AA623" s="14"/>
      <c r="AB623" s="9"/>
      <c r="AC623" s="9"/>
      <c r="AD623" s="9"/>
      <c r="AE623" s="11"/>
      <c r="AF623" s="2"/>
      <c r="AG623" s="9"/>
      <c r="AT623" s="5"/>
      <c r="AV623" s="5"/>
      <c r="BL623" s="5"/>
      <c r="BN623" s="5"/>
    </row>
    <row r="624" spans="1:66" ht="12" customHeight="1">
      <c r="A624" s="2"/>
      <c r="B624" s="9"/>
      <c r="C624" s="9"/>
      <c r="D624" s="9"/>
      <c r="E624" s="9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15"/>
      <c r="Q624" s="15"/>
      <c r="R624" s="9"/>
      <c r="S624" s="13"/>
      <c r="T624" s="9"/>
      <c r="U624" s="9"/>
      <c r="V624" s="9"/>
      <c r="W624" s="9"/>
      <c r="Y624" s="2"/>
      <c r="Z624" s="2"/>
      <c r="AA624" s="14"/>
      <c r="AB624" s="9"/>
      <c r="AC624" s="9"/>
      <c r="AD624" s="9"/>
      <c r="AE624" s="11"/>
      <c r="AF624" s="2"/>
      <c r="AG624" s="9"/>
      <c r="AT624" s="5"/>
      <c r="AV624" s="5"/>
      <c r="BL624" s="5"/>
      <c r="BN624" s="5"/>
    </row>
    <row r="625" spans="1:66" ht="12" customHeight="1">
      <c r="A625" s="2"/>
      <c r="B625" s="9"/>
      <c r="C625" s="9"/>
      <c r="D625" s="9"/>
      <c r="E625" s="9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15"/>
      <c r="Q625" s="15"/>
      <c r="R625" s="9"/>
      <c r="S625" s="13"/>
      <c r="T625" s="9"/>
      <c r="U625" s="9"/>
      <c r="V625" s="9"/>
      <c r="W625" s="9"/>
      <c r="Y625" s="2"/>
      <c r="Z625" s="2"/>
      <c r="AA625" s="14"/>
      <c r="AB625" s="9"/>
      <c r="AC625" s="9"/>
      <c r="AD625" s="9"/>
      <c r="AE625" s="11"/>
      <c r="AF625" s="2"/>
      <c r="AG625" s="9"/>
      <c r="AT625" s="5"/>
      <c r="AV625" s="5"/>
      <c r="BL625" s="5"/>
      <c r="BN625" s="5"/>
    </row>
    <row r="626" spans="1:66" ht="12" customHeight="1">
      <c r="A626" s="2"/>
      <c r="B626" s="9"/>
      <c r="C626" s="9"/>
      <c r="D626" s="9"/>
      <c r="E626" s="9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15"/>
      <c r="Q626" s="15"/>
      <c r="R626" s="9"/>
      <c r="S626" s="13"/>
      <c r="T626" s="9"/>
      <c r="U626" s="9"/>
      <c r="V626" s="9"/>
      <c r="W626" s="9"/>
      <c r="Y626" s="2"/>
      <c r="Z626" s="2"/>
      <c r="AA626" s="14"/>
      <c r="AB626" s="9"/>
      <c r="AC626" s="9"/>
      <c r="AD626" s="9"/>
      <c r="AE626" s="11"/>
      <c r="AF626" s="2"/>
      <c r="AG626" s="9"/>
      <c r="AT626" s="5"/>
      <c r="AV626" s="5"/>
      <c r="BL626" s="5"/>
      <c r="BN626" s="5"/>
    </row>
    <row r="627" spans="1:66" ht="12" customHeight="1">
      <c r="A627" s="2"/>
      <c r="B627" s="9"/>
      <c r="C627" s="9"/>
      <c r="D627" s="9"/>
      <c r="E627" s="9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15"/>
      <c r="Q627" s="15"/>
      <c r="R627" s="9"/>
      <c r="S627" s="13"/>
      <c r="T627" s="9"/>
      <c r="U627" s="9"/>
      <c r="V627" s="9"/>
      <c r="W627" s="9"/>
      <c r="Y627" s="2"/>
      <c r="Z627" s="2"/>
      <c r="AA627" s="14"/>
      <c r="AB627" s="9"/>
      <c r="AC627" s="9"/>
      <c r="AD627" s="9"/>
      <c r="AE627" s="11"/>
      <c r="AF627" s="2"/>
      <c r="AG627" s="9"/>
      <c r="AT627" s="5"/>
      <c r="AV627" s="5"/>
      <c r="BL627" s="5"/>
      <c r="BN627" s="5"/>
    </row>
    <row r="628" spans="1:66" ht="12" customHeight="1">
      <c r="A628" s="2"/>
      <c r="B628" s="9"/>
      <c r="C628" s="9"/>
      <c r="D628" s="9"/>
      <c r="E628" s="9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15"/>
      <c r="Q628" s="15"/>
      <c r="R628" s="9"/>
      <c r="S628" s="13"/>
      <c r="T628" s="9"/>
      <c r="U628" s="9"/>
      <c r="V628" s="9"/>
      <c r="W628" s="9"/>
      <c r="Y628" s="2"/>
      <c r="Z628" s="2"/>
      <c r="AA628" s="14"/>
      <c r="AB628" s="9"/>
      <c r="AC628" s="9"/>
      <c r="AD628" s="9"/>
      <c r="AE628" s="11"/>
      <c r="AF628" s="2"/>
      <c r="AG628" s="9"/>
      <c r="AT628" s="5"/>
      <c r="AV628" s="5"/>
      <c r="BL628" s="5"/>
      <c r="BN628" s="5"/>
    </row>
    <row r="629" spans="1:66" ht="12" customHeight="1">
      <c r="A629" s="2"/>
      <c r="B629" s="9"/>
      <c r="C629" s="9"/>
      <c r="D629" s="9"/>
      <c r="E629" s="9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15"/>
      <c r="Q629" s="15"/>
      <c r="R629" s="9"/>
      <c r="S629" s="13"/>
      <c r="T629" s="9"/>
      <c r="U629" s="9"/>
      <c r="V629" s="9"/>
      <c r="W629" s="9"/>
      <c r="Y629" s="2"/>
      <c r="Z629" s="2"/>
      <c r="AA629" s="14"/>
      <c r="AB629" s="9"/>
      <c r="AC629" s="9"/>
      <c r="AD629" s="9"/>
      <c r="AE629" s="11"/>
      <c r="AF629" s="2"/>
      <c r="AG629" s="9"/>
      <c r="AT629" s="5"/>
      <c r="AV629" s="5"/>
      <c r="BL629" s="5"/>
      <c r="BN629" s="5"/>
    </row>
    <row r="630" spans="1:66" ht="12" customHeight="1">
      <c r="A630" s="2"/>
      <c r="B630" s="9"/>
      <c r="C630" s="9"/>
      <c r="D630" s="9"/>
      <c r="E630" s="9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15"/>
      <c r="Q630" s="15"/>
      <c r="R630" s="9"/>
      <c r="S630" s="13"/>
      <c r="T630" s="9"/>
      <c r="U630" s="9"/>
      <c r="V630" s="9"/>
      <c r="W630" s="9"/>
      <c r="Y630" s="2"/>
      <c r="Z630" s="2"/>
      <c r="AA630" s="14"/>
      <c r="AB630" s="9"/>
      <c r="AC630" s="9"/>
      <c r="AD630" s="9"/>
      <c r="AE630" s="11"/>
      <c r="AF630" s="2"/>
      <c r="AG630" s="9"/>
      <c r="AT630" s="5"/>
      <c r="AV630" s="5"/>
      <c r="BL630" s="5"/>
      <c r="BN630" s="5"/>
    </row>
    <row r="631" spans="1:66" ht="12" customHeight="1">
      <c r="A631" s="2"/>
      <c r="B631" s="9"/>
      <c r="C631" s="9"/>
      <c r="D631" s="9"/>
      <c r="E631" s="9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15"/>
      <c r="Q631" s="15"/>
      <c r="R631" s="9"/>
      <c r="S631" s="13"/>
      <c r="T631" s="9"/>
      <c r="U631" s="9"/>
      <c r="V631" s="9"/>
      <c r="W631" s="9"/>
      <c r="Y631" s="2"/>
      <c r="Z631" s="2"/>
      <c r="AA631" s="14"/>
      <c r="AB631" s="9"/>
      <c r="AC631" s="9"/>
      <c r="AD631" s="9"/>
      <c r="AE631" s="11"/>
      <c r="AF631" s="2"/>
      <c r="AG631" s="9"/>
      <c r="AT631" s="5"/>
      <c r="AV631" s="5"/>
      <c r="BL631" s="5"/>
      <c r="BN631" s="5"/>
    </row>
    <row r="632" spans="1:66" ht="12" customHeight="1">
      <c r="A632" s="2"/>
      <c r="B632" s="9"/>
      <c r="C632" s="9"/>
      <c r="D632" s="9"/>
      <c r="E632" s="9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15"/>
      <c r="Q632" s="15"/>
      <c r="R632" s="9"/>
      <c r="S632" s="13"/>
      <c r="T632" s="9"/>
      <c r="U632" s="9"/>
      <c r="V632" s="9"/>
      <c r="W632" s="9"/>
      <c r="Y632" s="2"/>
      <c r="Z632" s="2"/>
      <c r="AA632" s="14"/>
      <c r="AB632" s="9"/>
      <c r="AC632" s="9"/>
      <c r="AD632" s="9"/>
      <c r="AE632" s="11"/>
      <c r="AF632" s="2"/>
      <c r="AG632" s="9"/>
      <c r="AT632" s="5"/>
      <c r="AV632" s="5"/>
      <c r="BL632" s="5"/>
      <c r="BN632" s="5"/>
    </row>
    <row r="633" spans="1:66" ht="12" customHeight="1">
      <c r="A633" s="2"/>
      <c r="B633" s="9"/>
      <c r="C633" s="9"/>
      <c r="D633" s="9"/>
      <c r="E633" s="9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15"/>
      <c r="Q633" s="15"/>
      <c r="R633" s="9"/>
      <c r="S633" s="13"/>
      <c r="T633" s="9"/>
      <c r="U633" s="9"/>
      <c r="V633" s="9"/>
      <c r="W633" s="9"/>
      <c r="Y633" s="2"/>
      <c r="Z633" s="2"/>
      <c r="AA633" s="14"/>
      <c r="AB633" s="9"/>
      <c r="AC633" s="9"/>
      <c r="AD633" s="9"/>
      <c r="AE633" s="11"/>
      <c r="AF633" s="2"/>
      <c r="AG633" s="9"/>
      <c r="AT633" s="5"/>
      <c r="AV633" s="5"/>
      <c r="BL633" s="5"/>
      <c r="BN633" s="5"/>
    </row>
    <row r="634" spans="1:66" ht="12" customHeight="1">
      <c r="A634" s="2"/>
      <c r="B634" s="9"/>
      <c r="C634" s="9"/>
      <c r="D634" s="9"/>
      <c r="E634" s="9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15"/>
      <c r="Q634" s="15"/>
      <c r="R634" s="9"/>
      <c r="S634" s="13"/>
      <c r="T634" s="9"/>
      <c r="U634" s="9"/>
      <c r="V634" s="9"/>
      <c r="W634" s="9"/>
      <c r="Y634" s="2"/>
      <c r="Z634" s="2"/>
      <c r="AA634" s="14"/>
      <c r="AB634" s="9"/>
      <c r="AC634" s="9"/>
      <c r="AD634" s="9"/>
      <c r="AE634" s="11"/>
      <c r="AF634" s="2"/>
      <c r="AG634" s="9"/>
      <c r="AT634" s="5"/>
      <c r="AV634" s="5"/>
      <c r="BL634" s="5"/>
      <c r="BN634" s="5"/>
    </row>
    <row r="635" spans="1:66" ht="12" customHeight="1">
      <c r="A635" s="2"/>
      <c r="B635" s="9"/>
      <c r="C635" s="9"/>
      <c r="D635" s="9"/>
      <c r="E635" s="9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15"/>
      <c r="Q635" s="15"/>
      <c r="R635" s="9"/>
      <c r="S635" s="13"/>
      <c r="T635" s="9"/>
      <c r="U635" s="9"/>
      <c r="V635" s="9"/>
      <c r="W635" s="9"/>
      <c r="Y635" s="2"/>
      <c r="Z635" s="2"/>
      <c r="AA635" s="14"/>
      <c r="AB635" s="9"/>
      <c r="AC635" s="9"/>
      <c r="AD635" s="9"/>
      <c r="AE635" s="11"/>
      <c r="AF635" s="2"/>
      <c r="AG635" s="9"/>
      <c r="AT635" s="5"/>
      <c r="AV635" s="5"/>
      <c r="BL635" s="5"/>
      <c r="BN635" s="5"/>
    </row>
    <row r="636" spans="1:66" ht="12" customHeight="1">
      <c r="A636" s="2"/>
      <c r="B636" s="9"/>
      <c r="C636" s="9"/>
      <c r="D636" s="9"/>
      <c r="E636" s="9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15"/>
      <c r="Q636" s="15"/>
      <c r="R636" s="9"/>
      <c r="S636" s="13"/>
      <c r="T636" s="9"/>
      <c r="U636" s="9"/>
      <c r="V636" s="9"/>
      <c r="W636" s="9"/>
      <c r="Y636" s="2"/>
      <c r="Z636" s="2"/>
      <c r="AA636" s="14"/>
      <c r="AB636" s="9"/>
      <c r="AC636" s="9"/>
      <c r="AD636" s="9"/>
      <c r="AE636" s="11"/>
      <c r="AF636" s="2"/>
      <c r="AG636" s="9"/>
      <c r="AT636" s="5"/>
      <c r="AV636" s="5"/>
      <c r="BL636" s="5"/>
      <c r="BN636" s="5"/>
    </row>
    <row r="637" spans="1:66" ht="12" customHeight="1">
      <c r="A637" s="2"/>
      <c r="B637" s="9"/>
      <c r="C637" s="9"/>
      <c r="D637" s="9"/>
      <c r="E637" s="9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15"/>
      <c r="Q637" s="15"/>
      <c r="R637" s="9"/>
      <c r="S637" s="13"/>
      <c r="T637" s="9"/>
      <c r="U637" s="9"/>
      <c r="V637" s="9"/>
      <c r="W637" s="9"/>
      <c r="Y637" s="2"/>
      <c r="Z637" s="2"/>
      <c r="AA637" s="14"/>
      <c r="AB637" s="9"/>
      <c r="AC637" s="9"/>
      <c r="AD637" s="9"/>
      <c r="AE637" s="11"/>
      <c r="AF637" s="2"/>
      <c r="AG637" s="9"/>
      <c r="AT637" s="5"/>
      <c r="AV637" s="5"/>
      <c r="BL637" s="5"/>
      <c r="BN637" s="5"/>
    </row>
    <row r="638" spans="1:66" ht="12" customHeight="1">
      <c r="A638" s="2"/>
      <c r="B638" s="9"/>
      <c r="C638" s="9"/>
      <c r="D638" s="9"/>
      <c r="E638" s="9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15"/>
      <c r="Q638" s="15"/>
      <c r="R638" s="9"/>
      <c r="S638" s="13"/>
      <c r="T638" s="9"/>
      <c r="U638" s="9"/>
      <c r="V638" s="9"/>
      <c r="W638" s="9"/>
      <c r="Y638" s="2"/>
      <c r="Z638" s="2"/>
      <c r="AA638" s="14"/>
      <c r="AB638" s="9"/>
      <c r="AC638" s="9"/>
      <c r="AD638" s="9"/>
      <c r="AE638" s="11"/>
      <c r="AF638" s="2"/>
      <c r="AG638" s="9"/>
      <c r="AT638" s="5"/>
      <c r="AV638" s="5"/>
      <c r="BL638" s="5"/>
      <c r="BN638" s="5"/>
    </row>
    <row r="639" spans="1:66" ht="12" customHeight="1">
      <c r="A639" s="2"/>
      <c r="B639" s="9"/>
      <c r="C639" s="9"/>
      <c r="D639" s="9"/>
      <c r="E639" s="9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15"/>
      <c r="Q639" s="15"/>
      <c r="R639" s="9"/>
      <c r="S639" s="13"/>
      <c r="T639" s="9"/>
      <c r="U639" s="9"/>
      <c r="V639" s="9"/>
      <c r="W639" s="9"/>
      <c r="Y639" s="2"/>
      <c r="Z639" s="2"/>
      <c r="AA639" s="14"/>
      <c r="AB639" s="9"/>
      <c r="AC639" s="9"/>
      <c r="AD639" s="9"/>
      <c r="AE639" s="11"/>
      <c r="AF639" s="2"/>
      <c r="AG639" s="9"/>
      <c r="AT639" s="5"/>
      <c r="AV639" s="5"/>
      <c r="BL639" s="5"/>
      <c r="BN639" s="5"/>
    </row>
    <row r="640" spans="1:66" ht="12" customHeight="1">
      <c r="A640" s="2"/>
      <c r="B640" s="9"/>
      <c r="C640" s="9"/>
      <c r="D640" s="9"/>
      <c r="E640" s="9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15"/>
      <c r="Q640" s="15"/>
      <c r="R640" s="9"/>
      <c r="S640" s="13"/>
      <c r="T640" s="9"/>
      <c r="U640" s="9"/>
      <c r="V640" s="9"/>
      <c r="W640" s="9"/>
      <c r="Y640" s="2"/>
      <c r="Z640" s="2"/>
      <c r="AA640" s="14"/>
      <c r="AB640" s="9"/>
      <c r="AC640" s="9"/>
      <c r="AD640" s="9"/>
      <c r="AE640" s="11"/>
      <c r="AF640" s="2"/>
      <c r="AG640" s="9"/>
      <c r="AT640" s="5"/>
      <c r="AV640" s="5"/>
      <c r="BL640" s="5"/>
      <c r="BN640" s="5"/>
    </row>
    <row r="641" spans="1:66" ht="12" customHeight="1">
      <c r="A641" s="2"/>
      <c r="B641" s="9"/>
      <c r="C641" s="9"/>
      <c r="D641" s="9"/>
      <c r="E641" s="9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15"/>
      <c r="Q641" s="15"/>
      <c r="R641" s="9"/>
      <c r="S641" s="13"/>
      <c r="T641" s="9"/>
      <c r="U641" s="9"/>
      <c r="V641" s="9"/>
      <c r="W641" s="9"/>
      <c r="Y641" s="2"/>
      <c r="Z641" s="2"/>
      <c r="AA641" s="14"/>
      <c r="AB641" s="9"/>
      <c r="AC641" s="9"/>
      <c r="AD641" s="9"/>
      <c r="AE641" s="11"/>
      <c r="AF641" s="2"/>
      <c r="AG641" s="9"/>
      <c r="AT641" s="5"/>
      <c r="AV641" s="5"/>
      <c r="BL641" s="5"/>
      <c r="BN641" s="5"/>
    </row>
    <row r="642" spans="1:66" ht="12" customHeight="1">
      <c r="A642" s="2"/>
      <c r="B642" s="9"/>
      <c r="C642" s="9"/>
      <c r="D642" s="9"/>
      <c r="E642" s="9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15"/>
      <c r="Q642" s="15"/>
      <c r="R642" s="9"/>
      <c r="S642" s="13"/>
      <c r="T642" s="9"/>
      <c r="U642" s="9"/>
      <c r="V642" s="9"/>
      <c r="W642" s="9"/>
      <c r="Y642" s="2"/>
      <c r="Z642" s="2"/>
      <c r="AA642" s="14"/>
      <c r="AB642" s="9"/>
      <c r="AC642" s="9"/>
      <c r="AD642" s="9"/>
      <c r="AE642" s="11"/>
      <c r="AF642" s="2"/>
      <c r="AG642" s="9"/>
      <c r="AT642" s="5"/>
      <c r="AV642" s="5"/>
      <c r="BL642" s="5"/>
      <c r="BN642" s="5"/>
    </row>
    <row r="643" spans="1:66" ht="12" customHeight="1">
      <c r="A643" s="2"/>
      <c r="B643" s="9"/>
      <c r="C643" s="9"/>
      <c r="D643" s="9"/>
      <c r="E643" s="9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15"/>
      <c r="Q643" s="15"/>
      <c r="R643" s="9"/>
      <c r="S643" s="13"/>
      <c r="T643" s="9"/>
      <c r="U643" s="9"/>
      <c r="V643" s="9"/>
      <c r="W643" s="9"/>
      <c r="Y643" s="2"/>
      <c r="Z643" s="2"/>
      <c r="AA643" s="14"/>
      <c r="AB643" s="9"/>
      <c r="AC643" s="9"/>
      <c r="AD643" s="9"/>
      <c r="AE643" s="11"/>
      <c r="AF643" s="2"/>
      <c r="AG643" s="9"/>
      <c r="AT643" s="5"/>
      <c r="AV643" s="5"/>
      <c r="BL643" s="5"/>
      <c r="BN643" s="5"/>
    </row>
    <row r="644" spans="1:66" ht="12" customHeight="1">
      <c r="A644" s="2"/>
      <c r="B644" s="9"/>
      <c r="C644" s="9"/>
      <c r="D644" s="9"/>
      <c r="E644" s="9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15"/>
      <c r="Q644" s="15"/>
      <c r="R644" s="9"/>
      <c r="S644" s="13"/>
      <c r="T644" s="9"/>
      <c r="U644" s="9"/>
      <c r="V644" s="9"/>
      <c r="W644" s="9"/>
      <c r="Y644" s="2"/>
      <c r="Z644" s="2"/>
      <c r="AA644" s="14"/>
      <c r="AB644" s="9"/>
      <c r="AC644" s="9"/>
      <c r="AD644" s="9"/>
      <c r="AE644" s="11"/>
      <c r="AF644" s="2"/>
      <c r="AG644" s="9"/>
      <c r="AT644" s="5"/>
      <c r="AV644" s="5"/>
      <c r="BL644" s="5"/>
      <c r="BN644" s="5"/>
    </row>
    <row r="645" spans="1:66" ht="12" customHeight="1">
      <c r="A645" s="2"/>
      <c r="B645" s="9"/>
      <c r="C645" s="9"/>
      <c r="D645" s="9"/>
      <c r="E645" s="9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15"/>
      <c r="Q645" s="15"/>
      <c r="R645" s="9"/>
      <c r="S645" s="13"/>
      <c r="T645" s="9"/>
      <c r="U645" s="9"/>
      <c r="V645" s="9"/>
      <c r="W645" s="9"/>
      <c r="Y645" s="2"/>
      <c r="Z645" s="2"/>
      <c r="AA645" s="14"/>
      <c r="AB645" s="9"/>
      <c r="AC645" s="9"/>
      <c r="AD645" s="9"/>
      <c r="AE645" s="11"/>
      <c r="AF645" s="2"/>
      <c r="AG645" s="9"/>
      <c r="AT645" s="5"/>
      <c r="AV645" s="5"/>
      <c r="BL645" s="5"/>
      <c r="BN645" s="5"/>
    </row>
    <row r="646" spans="1:66" ht="12" customHeight="1">
      <c r="A646" s="2"/>
      <c r="B646" s="9"/>
      <c r="C646" s="9"/>
      <c r="D646" s="9"/>
      <c r="E646" s="9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15"/>
      <c r="Q646" s="15"/>
      <c r="R646" s="9"/>
      <c r="S646" s="13"/>
      <c r="T646" s="9"/>
      <c r="U646" s="9"/>
      <c r="V646" s="9"/>
      <c r="W646" s="9"/>
      <c r="Y646" s="2"/>
      <c r="Z646" s="2"/>
      <c r="AA646" s="14"/>
      <c r="AB646" s="9"/>
      <c r="AC646" s="9"/>
      <c r="AD646" s="9"/>
      <c r="AE646" s="11"/>
      <c r="AF646" s="2"/>
      <c r="AG646" s="9"/>
      <c r="AT646" s="5"/>
      <c r="AV646" s="5"/>
      <c r="BL646" s="5"/>
      <c r="BN646" s="5"/>
    </row>
    <row r="647" spans="1:66" ht="12" customHeight="1">
      <c r="A647" s="2"/>
      <c r="B647" s="9"/>
      <c r="C647" s="9"/>
      <c r="D647" s="9"/>
      <c r="E647" s="9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15"/>
      <c r="Q647" s="15"/>
      <c r="R647" s="9"/>
      <c r="S647" s="13"/>
      <c r="T647" s="9"/>
      <c r="U647" s="9"/>
      <c r="V647" s="9"/>
      <c r="W647" s="9"/>
      <c r="Y647" s="2"/>
      <c r="Z647" s="2"/>
      <c r="AA647" s="14"/>
      <c r="AB647" s="9"/>
      <c r="AC647" s="9"/>
      <c r="AD647" s="9"/>
      <c r="AE647" s="11"/>
      <c r="AF647" s="2"/>
      <c r="AG647" s="9"/>
      <c r="AT647" s="5"/>
      <c r="AV647" s="5"/>
      <c r="BL647" s="5"/>
      <c r="BN647" s="5"/>
    </row>
    <row r="648" spans="1:66" ht="12" customHeight="1">
      <c r="A648" s="2"/>
      <c r="B648" s="9"/>
      <c r="C648" s="9"/>
      <c r="D648" s="9"/>
      <c r="E648" s="9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15"/>
      <c r="Q648" s="15"/>
      <c r="R648" s="9"/>
      <c r="S648" s="13"/>
      <c r="T648" s="9"/>
      <c r="U648" s="9"/>
      <c r="V648" s="9"/>
      <c r="W648" s="9"/>
      <c r="Y648" s="2"/>
      <c r="Z648" s="2"/>
      <c r="AA648" s="14"/>
      <c r="AB648" s="9"/>
      <c r="AC648" s="9"/>
      <c r="AD648" s="9"/>
      <c r="AE648" s="11"/>
      <c r="AF648" s="2"/>
      <c r="AG648" s="9"/>
      <c r="AT648" s="5"/>
      <c r="AV648" s="5"/>
      <c r="BL648" s="5"/>
      <c r="BN648" s="5"/>
    </row>
    <row r="649" spans="1:66" ht="12" customHeight="1">
      <c r="A649" s="2"/>
      <c r="B649" s="9"/>
      <c r="C649" s="9"/>
      <c r="D649" s="9"/>
      <c r="E649" s="9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15"/>
      <c r="Q649" s="15"/>
      <c r="R649" s="9"/>
      <c r="S649" s="13"/>
      <c r="T649" s="9"/>
      <c r="U649" s="9"/>
      <c r="V649" s="9"/>
      <c r="W649" s="9"/>
      <c r="Y649" s="2"/>
      <c r="Z649" s="2"/>
      <c r="AA649" s="14"/>
      <c r="AB649" s="9"/>
      <c r="AC649" s="9"/>
      <c r="AD649" s="9"/>
      <c r="AE649" s="11"/>
      <c r="AF649" s="2"/>
      <c r="AG649" s="9"/>
      <c r="AT649" s="5"/>
      <c r="AV649" s="5"/>
      <c r="BL649" s="5"/>
      <c r="BN649" s="5"/>
    </row>
    <row r="650" spans="1:66" ht="12" customHeight="1">
      <c r="A650" s="2"/>
      <c r="B650" s="9"/>
      <c r="C650" s="9"/>
      <c r="D650" s="9"/>
      <c r="E650" s="9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15"/>
      <c r="Q650" s="15"/>
      <c r="R650" s="9"/>
      <c r="S650" s="13"/>
      <c r="T650" s="9"/>
      <c r="U650" s="9"/>
      <c r="V650" s="9"/>
      <c r="W650" s="9"/>
      <c r="Y650" s="2"/>
      <c r="Z650" s="2"/>
      <c r="AA650" s="14"/>
      <c r="AB650" s="9"/>
      <c r="AC650" s="9"/>
      <c r="AD650" s="9"/>
      <c r="AE650" s="11"/>
      <c r="AF650" s="2"/>
      <c r="AG650" s="9"/>
      <c r="AT650" s="5"/>
      <c r="AV650" s="5"/>
      <c r="BL650" s="5"/>
      <c r="BN650" s="5"/>
    </row>
    <row r="651" spans="1:66" ht="12" customHeight="1">
      <c r="A651" s="2"/>
      <c r="B651" s="9"/>
      <c r="C651" s="9"/>
      <c r="D651" s="9"/>
      <c r="E651" s="9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15"/>
      <c r="Q651" s="15"/>
      <c r="R651" s="9"/>
      <c r="S651" s="13"/>
      <c r="T651" s="9"/>
      <c r="U651" s="9"/>
      <c r="V651" s="9"/>
      <c r="W651" s="9"/>
      <c r="Y651" s="2"/>
      <c r="Z651" s="2"/>
      <c r="AA651" s="14"/>
      <c r="AB651" s="9"/>
      <c r="AC651" s="9"/>
      <c r="AD651" s="9"/>
      <c r="AE651" s="11"/>
      <c r="AF651" s="2"/>
      <c r="AG651" s="9"/>
      <c r="AT651" s="5"/>
      <c r="AV651" s="5"/>
      <c r="BL651" s="5"/>
      <c r="BN651" s="5"/>
    </row>
    <row r="652" spans="1:66" ht="12" customHeight="1">
      <c r="A652" s="2"/>
      <c r="B652" s="9"/>
      <c r="C652" s="9"/>
      <c r="D652" s="9"/>
      <c r="E652" s="9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15"/>
      <c r="Q652" s="15"/>
      <c r="R652" s="9"/>
      <c r="S652" s="13"/>
      <c r="T652" s="9"/>
      <c r="U652" s="9"/>
      <c r="V652" s="9"/>
      <c r="W652" s="9"/>
      <c r="Y652" s="2"/>
      <c r="Z652" s="2"/>
      <c r="AA652" s="14"/>
      <c r="AB652" s="9"/>
      <c r="AC652" s="9"/>
      <c r="AD652" s="9"/>
      <c r="AE652" s="11"/>
      <c r="AF652" s="2"/>
      <c r="AG652" s="9"/>
      <c r="AT652" s="5"/>
      <c r="AV652" s="5"/>
      <c r="BL652" s="5"/>
      <c r="BN652" s="5"/>
    </row>
    <row r="653" spans="1:66" ht="12" customHeight="1">
      <c r="A653" s="2"/>
      <c r="B653" s="9"/>
      <c r="C653" s="9"/>
      <c r="D653" s="9"/>
      <c r="E653" s="9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15"/>
      <c r="Q653" s="15"/>
      <c r="R653" s="9"/>
      <c r="S653" s="13"/>
      <c r="T653" s="9"/>
      <c r="U653" s="9"/>
      <c r="V653" s="9"/>
      <c r="W653" s="9"/>
      <c r="Y653" s="2"/>
      <c r="Z653" s="2"/>
      <c r="AA653" s="14"/>
      <c r="AB653" s="9"/>
      <c r="AC653" s="9"/>
      <c r="AD653" s="9"/>
      <c r="AE653" s="11"/>
      <c r="AF653" s="2"/>
      <c r="AG653" s="9"/>
      <c r="AT653" s="5"/>
      <c r="AV653" s="5"/>
      <c r="BL653" s="5"/>
      <c r="BN653" s="5"/>
    </row>
    <row r="654" spans="1:66" ht="12" customHeight="1">
      <c r="A654" s="2"/>
      <c r="B654" s="9"/>
      <c r="C654" s="9"/>
      <c r="D654" s="9"/>
      <c r="E654" s="9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15"/>
      <c r="Q654" s="15"/>
      <c r="R654" s="9"/>
      <c r="S654" s="13"/>
      <c r="T654" s="9"/>
      <c r="U654" s="9"/>
      <c r="V654" s="9"/>
      <c r="W654" s="9"/>
      <c r="Y654" s="2"/>
      <c r="Z654" s="2"/>
      <c r="AA654" s="14"/>
      <c r="AB654" s="9"/>
      <c r="AC654" s="9"/>
      <c r="AD654" s="9"/>
      <c r="AE654" s="11"/>
      <c r="AF654" s="2"/>
      <c r="AG654" s="9"/>
      <c r="AT654" s="5"/>
      <c r="AV654" s="5"/>
      <c r="BL654" s="5"/>
      <c r="BN654" s="5"/>
    </row>
    <row r="655" spans="1:66" ht="12" customHeight="1">
      <c r="A655" s="2"/>
      <c r="B655" s="9"/>
      <c r="C655" s="9"/>
      <c r="D655" s="9"/>
      <c r="E655" s="9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15"/>
      <c r="Q655" s="15"/>
      <c r="R655" s="9"/>
      <c r="S655" s="13"/>
      <c r="T655" s="9"/>
      <c r="U655" s="9"/>
      <c r="V655" s="9"/>
      <c r="W655" s="9"/>
      <c r="Y655" s="2"/>
      <c r="Z655" s="2"/>
      <c r="AA655" s="14"/>
      <c r="AB655" s="9"/>
      <c r="AC655" s="9"/>
      <c r="AD655" s="9"/>
      <c r="AE655" s="11"/>
      <c r="AF655" s="2"/>
      <c r="AG655" s="9"/>
      <c r="AT655" s="5"/>
      <c r="AV655" s="5"/>
      <c r="BL655" s="5"/>
      <c r="BN655" s="5"/>
    </row>
    <row r="656" spans="1:66" ht="12" customHeight="1">
      <c r="A656" s="2"/>
      <c r="B656" s="9"/>
      <c r="C656" s="9"/>
      <c r="D656" s="9"/>
      <c r="E656" s="9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15"/>
      <c r="Q656" s="15"/>
      <c r="R656" s="9"/>
      <c r="S656" s="13"/>
      <c r="T656" s="9"/>
      <c r="U656" s="9"/>
      <c r="V656" s="9"/>
      <c r="W656" s="9"/>
      <c r="Y656" s="2"/>
      <c r="Z656" s="2"/>
      <c r="AA656" s="14"/>
      <c r="AB656" s="9"/>
      <c r="AC656" s="9"/>
      <c r="AD656" s="9"/>
      <c r="AE656" s="11"/>
      <c r="AF656" s="2"/>
      <c r="AG656" s="9"/>
      <c r="AT656" s="5"/>
      <c r="AV656" s="5"/>
      <c r="BL656" s="5"/>
      <c r="BN656" s="5"/>
    </row>
    <row r="657" spans="1:66" ht="12" customHeight="1">
      <c r="A657" s="2"/>
      <c r="B657" s="9"/>
      <c r="C657" s="9"/>
      <c r="D657" s="9"/>
      <c r="E657" s="9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15"/>
      <c r="Q657" s="15"/>
      <c r="R657" s="9"/>
      <c r="S657" s="13"/>
      <c r="T657" s="9"/>
      <c r="U657" s="9"/>
      <c r="V657" s="9"/>
      <c r="W657" s="9"/>
      <c r="Y657" s="2"/>
      <c r="Z657" s="2"/>
      <c r="AA657" s="14"/>
      <c r="AB657" s="9"/>
      <c r="AC657" s="9"/>
      <c r="AD657" s="9"/>
      <c r="AE657" s="11"/>
      <c r="AF657" s="2"/>
      <c r="AG657" s="9"/>
      <c r="AT657" s="5"/>
      <c r="AV657" s="5"/>
      <c r="BL657" s="5"/>
      <c r="BN657" s="5"/>
    </row>
    <row r="658" spans="1:66" ht="12" customHeight="1">
      <c r="A658" s="2"/>
      <c r="B658" s="9"/>
      <c r="C658" s="9"/>
      <c r="D658" s="9"/>
      <c r="E658" s="9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15"/>
      <c r="Q658" s="15"/>
      <c r="R658" s="9"/>
      <c r="S658" s="13"/>
      <c r="T658" s="9"/>
      <c r="U658" s="9"/>
      <c r="V658" s="9"/>
      <c r="W658" s="9"/>
      <c r="Y658" s="2"/>
      <c r="Z658" s="2"/>
      <c r="AA658" s="14"/>
      <c r="AB658" s="9"/>
      <c r="AC658" s="9"/>
      <c r="AD658" s="9"/>
      <c r="AE658" s="11"/>
      <c r="AF658" s="2"/>
      <c r="AG658" s="9"/>
      <c r="AT658" s="5"/>
      <c r="AV658" s="5"/>
      <c r="BL658" s="5"/>
      <c r="BN658" s="5"/>
    </row>
    <row r="659" spans="1:66" ht="12" customHeight="1">
      <c r="A659" s="2"/>
      <c r="B659" s="9"/>
      <c r="C659" s="9"/>
      <c r="D659" s="9"/>
      <c r="E659" s="9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15"/>
      <c r="Q659" s="15"/>
      <c r="R659" s="9"/>
      <c r="S659" s="13"/>
      <c r="T659" s="9"/>
      <c r="U659" s="9"/>
      <c r="V659" s="9"/>
      <c r="W659" s="9"/>
      <c r="Y659" s="2"/>
      <c r="Z659" s="2"/>
      <c r="AA659" s="14"/>
      <c r="AB659" s="9"/>
      <c r="AC659" s="9"/>
      <c r="AD659" s="9"/>
      <c r="AE659" s="11"/>
      <c r="AF659" s="2"/>
      <c r="AG659" s="9"/>
      <c r="AT659" s="5"/>
      <c r="AV659" s="5"/>
      <c r="BL659" s="5"/>
      <c r="BN659" s="5"/>
    </row>
    <row r="660" spans="1:66" ht="12" customHeight="1">
      <c r="A660" s="2"/>
      <c r="B660" s="9"/>
      <c r="C660" s="9"/>
      <c r="D660" s="9"/>
      <c r="E660" s="9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15"/>
      <c r="Q660" s="15"/>
      <c r="R660" s="9"/>
      <c r="S660" s="13"/>
      <c r="T660" s="9"/>
      <c r="U660" s="9"/>
      <c r="V660" s="9"/>
      <c r="W660" s="9"/>
      <c r="Y660" s="2"/>
      <c r="Z660" s="2"/>
      <c r="AA660" s="14"/>
      <c r="AB660" s="9"/>
      <c r="AC660" s="9"/>
      <c r="AD660" s="9"/>
      <c r="AE660" s="11"/>
      <c r="AF660" s="2"/>
      <c r="AG660" s="9"/>
      <c r="AT660" s="5"/>
      <c r="AV660" s="5"/>
      <c r="BL660" s="5"/>
      <c r="BN660" s="5"/>
    </row>
    <row r="661" spans="1:66" ht="12" customHeight="1">
      <c r="A661" s="2"/>
      <c r="B661" s="9"/>
      <c r="C661" s="9"/>
      <c r="D661" s="9"/>
      <c r="E661" s="9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15"/>
      <c r="Q661" s="15"/>
      <c r="R661" s="9"/>
      <c r="S661" s="13"/>
      <c r="T661" s="9"/>
      <c r="U661" s="9"/>
      <c r="V661" s="9"/>
      <c r="W661" s="9"/>
      <c r="Y661" s="2"/>
      <c r="Z661" s="2"/>
      <c r="AA661" s="14"/>
      <c r="AB661" s="9"/>
      <c r="AC661" s="9"/>
      <c r="AD661" s="9"/>
      <c r="AE661" s="11"/>
      <c r="AF661" s="2"/>
      <c r="AG661" s="9"/>
      <c r="AT661" s="5"/>
      <c r="AV661" s="5"/>
      <c r="BL661" s="5"/>
      <c r="BN661" s="5"/>
    </row>
    <row r="662" spans="1:66" ht="12" customHeight="1">
      <c r="A662" s="2"/>
      <c r="B662" s="9"/>
      <c r="C662" s="9"/>
      <c r="D662" s="9"/>
      <c r="E662" s="9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15"/>
      <c r="Q662" s="15"/>
      <c r="R662" s="9"/>
      <c r="S662" s="13"/>
      <c r="T662" s="9"/>
      <c r="U662" s="9"/>
      <c r="V662" s="9"/>
      <c r="W662" s="9"/>
      <c r="Y662" s="2"/>
      <c r="Z662" s="2"/>
      <c r="AA662" s="14"/>
      <c r="AB662" s="9"/>
      <c r="AC662" s="9"/>
      <c r="AD662" s="9"/>
      <c r="AE662" s="11"/>
      <c r="AF662" s="2"/>
      <c r="AG662" s="9"/>
      <c r="AT662" s="5"/>
      <c r="AV662" s="5"/>
      <c r="BL662" s="5"/>
      <c r="BN662" s="5"/>
    </row>
    <row r="663" spans="1:66" ht="12" customHeight="1">
      <c r="A663" s="2"/>
      <c r="B663" s="9"/>
      <c r="C663" s="9"/>
      <c r="D663" s="9"/>
      <c r="E663" s="9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15"/>
      <c r="Q663" s="15"/>
      <c r="R663" s="9"/>
      <c r="S663" s="13"/>
      <c r="T663" s="9"/>
      <c r="U663" s="9"/>
      <c r="V663" s="9"/>
      <c r="W663" s="9"/>
      <c r="Y663" s="2"/>
      <c r="Z663" s="2"/>
      <c r="AA663" s="14"/>
      <c r="AB663" s="9"/>
      <c r="AC663" s="9"/>
      <c r="AD663" s="9"/>
      <c r="AE663" s="11"/>
      <c r="AF663" s="2"/>
      <c r="AG663" s="9"/>
      <c r="AT663" s="5"/>
      <c r="AV663" s="5"/>
      <c r="BL663" s="5"/>
      <c r="BN663" s="5"/>
    </row>
    <row r="664" spans="1:66" ht="12" customHeight="1">
      <c r="A664" s="2"/>
      <c r="B664" s="9"/>
      <c r="C664" s="9"/>
      <c r="D664" s="9"/>
      <c r="E664" s="9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15"/>
      <c r="Q664" s="15"/>
      <c r="R664" s="9"/>
      <c r="S664" s="13"/>
      <c r="T664" s="9"/>
      <c r="U664" s="9"/>
      <c r="V664" s="9"/>
      <c r="W664" s="9"/>
      <c r="Y664" s="2"/>
      <c r="Z664" s="2"/>
      <c r="AA664" s="14"/>
      <c r="AB664" s="9"/>
      <c r="AC664" s="9"/>
      <c r="AD664" s="9"/>
      <c r="AE664" s="11"/>
      <c r="AF664" s="2"/>
      <c r="AG664" s="9"/>
      <c r="AT664" s="5"/>
      <c r="AV664" s="5"/>
      <c r="BL664" s="5"/>
      <c r="BN664" s="5"/>
    </row>
    <row r="665" spans="1:66" ht="12" customHeight="1">
      <c r="A665" s="2"/>
      <c r="B665" s="9"/>
      <c r="C665" s="9"/>
      <c r="D665" s="9"/>
      <c r="E665" s="9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15"/>
      <c r="Q665" s="15"/>
      <c r="R665" s="9"/>
      <c r="S665" s="13"/>
      <c r="T665" s="9"/>
      <c r="U665" s="9"/>
      <c r="V665" s="9"/>
      <c r="W665" s="9"/>
      <c r="Y665" s="2"/>
      <c r="Z665" s="2"/>
      <c r="AA665" s="14"/>
      <c r="AB665" s="9"/>
      <c r="AC665" s="9"/>
      <c r="AD665" s="9"/>
      <c r="AE665" s="11"/>
      <c r="AF665" s="2"/>
      <c r="AG665" s="9"/>
      <c r="AT665" s="5"/>
      <c r="AV665" s="5"/>
      <c r="BL665" s="5"/>
      <c r="BN665" s="5"/>
    </row>
    <row r="666" spans="1:66" ht="12" customHeight="1">
      <c r="A666" s="2"/>
      <c r="B666" s="9"/>
      <c r="C666" s="9"/>
      <c r="D666" s="9"/>
      <c r="E666" s="9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15"/>
      <c r="Q666" s="15"/>
      <c r="R666" s="9"/>
      <c r="S666" s="13"/>
      <c r="T666" s="9"/>
      <c r="U666" s="9"/>
      <c r="V666" s="9"/>
      <c r="W666" s="9"/>
      <c r="Y666" s="2"/>
      <c r="Z666" s="2"/>
      <c r="AA666" s="14"/>
      <c r="AB666" s="9"/>
      <c r="AC666" s="9"/>
      <c r="AD666" s="9"/>
      <c r="AE666" s="11"/>
      <c r="AF666" s="2"/>
      <c r="AG666" s="9"/>
      <c r="AT666" s="5"/>
      <c r="AV666" s="5"/>
      <c r="BL666" s="5"/>
      <c r="BN666" s="5"/>
    </row>
    <row r="667" spans="1:66" ht="12" customHeight="1">
      <c r="A667" s="2"/>
      <c r="B667" s="9"/>
      <c r="C667" s="9"/>
      <c r="D667" s="9"/>
      <c r="E667" s="9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15"/>
      <c r="Q667" s="15"/>
      <c r="R667" s="9"/>
      <c r="S667" s="13"/>
      <c r="T667" s="9"/>
      <c r="U667" s="9"/>
      <c r="V667" s="9"/>
      <c r="W667" s="9"/>
      <c r="Y667" s="2"/>
      <c r="Z667" s="2"/>
      <c r="AA667" s="14"/>
      <c r="AB667" s="9"/>
      <c r="AC667" s="9"/>
      <c r="AD667" s="9"/>
      <c r="AE667" s="11"/>
      <c r="AF667" s="2"/>
      <c r="AG667" s="9"/>
      <c r="AT667" s="5"/>
      <c r="AV667" s="5"/>
      <c r="BL667" s="5"/>
      <c r="BN667" s="5"/>
    </row>
    <row r="668" spans="1:66" ht="12" customHeight="1">
      <c r="A668" s="2"/>
      <c r="B668" s="9"/>
      <c r="C668" s="9"/>
      <c r="D668" s="9"/>
      <c r="E668" s="9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15"/>
      <c r="Q668" s="15"/>
      <c r="R668" s="9"/>
      <c r="S668" s="13"/>
      <c r="T668" s="9"/>
      <c r="U668" s="9"/>
      <c r="V668" s="9"/>
      <c r="W668" s="9"/>
      <c r="Y668" s="2"/>
      <c r="Z668" s="2"/>
      <c r="AA668" s="14"/>
      <c r="AB668" s="9"/>
      <c r="AC668" s="9"/>
      <c r="AD668" s="9"/>
      <c r="AE668" s="11"/>
      <c r="AF668" s="2"/>
      <c r="AG668" s="9"/>
      <c r="AT668" s="5"/>
      <c r="AV668" s="5"/>
      <c r="BL668" s="5"/>
      <c r="BN668" s="5"/>
    </row>
    <row r="669" spans="1:66" ht="12" customHeight="1">
      <c r="A669" s="2"/>
      <c r="B669" s="9"/>
      <c r="C669" s="9"/>
      <c r="D669" s="9"/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15"/>
      <c r="Q669" s="15"/>
      <c r="R669" s="9"/>
      <c r="S669" s="13"/>
      <c r="T669" s="9"/>
      <c r="U669" s="9"/>
      <c r="V669" s="9"/>
      <c r="W669" s="9"/>
      <c r="Y669" s="2"/>
      <c r="Z669" s="2"/>
      <c r="AA669" s="14"/>
      <c r="AB669" s="9"/>
      <c r="AC669" s="9"/>
      <c r="AD669" s="9"/>
      <c r="AE669" s="11"/>
      <c r="AF669" s="2"/>
      <c r="AG669" s="9"/>
      <c r="AT669" s="5"/>
      <c r="AV669" s="5"/>
      <c r="BL669" s="5"/>
      <c r="BN669" s="5"/>
    </row>
    <row r="670" spans="1:66" ht="12" customHeight="1">
      <c r="A670" s="2"/>
      <c r="B670" s="9"/>
      <c r="C670" s="9"/>
      <c r="D670" s="9"/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15"/>
      <c r="Q670" s="15"/>
      <c r="R670" s="9"/>
      <c r="S670" s="13"/>
      <c r="T670" s="9"/>
      <c r="U670" s="9"/>
      <c r="V670" s="9"/>
      <c r="W670" s="9"/>
      <c r="Y670" s="2"/>
      <c r="Z670" s="2"/>
      <c r="AA670" s="14"/>
      <c r="AB670" s="9"/>
      <c r="AC670" s="9"/>
      <c r="AD670" s="9"/>
      <c r="AE670" s="11"/>
      <c r="AF670" s="2"/>
      <c r="AG670" s="9"/>
      <c r="AT670" s="5"/>
      <c r="AV670" s="5"/>
      <c r="BL670" s="5"/>
      <c r="BN670" s="5"/>
    </row>
    <row r="671" spans="1:66" ht="12" customHeight="1">
      <c r="A671" s="2"/>
      <c r="B671" s="9"/>
      <c r="C671" s="9"/>
      <c r="D671" s="9"/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15"/>
      <c r="Q671" s="15"/>
      <c r="R671" s="9"/>
      <c r="S671" s="13"/>
      <c r="T671" s="9"/>
      <c r="U671" s="9"/>
      <c r="V671" s="9"/>
      <c r="W671" s="9"/>
      <c r="Y671" s="2"/>
      <c r="Z671" s="2"/>
      <c r="AA671" s="14"/>
      <c r="AB671" s="9"/>
      <c r="AC671" s="9"/>
      <c r="AD671" s="9"/>
      <c r="AE671" s="11"/>
      <c r="AF671" s="2"/>
      <c r="AG671" s="9"/>
      <c r="AT671" s="5"/>
      <c r="AV671" s="5"/>
      <c r="BL671" s="5"/>
      <c r="BN671" s="5"/>
    </row>
    <row r="672" spans="1:66" ht="12" customHeight="1">
      <c r="A672" s="2"/>
      <c r="B672" s="9"/>
      <c r="C672" s="9"/>
      <c r="D672" s="9"/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15"/>
      <c r="Q672" s="15"/>
      <c r="R672" s="9"/>
      <c r="S672" s="13"/>
      <c r="T672" s="9"/>
      <c r="U672" s="9"/>
      <c r="V672" s="9"/>
      <c r="W672" s="9"/>
      <c r="Y672" s="2"/>
      <c r="Z672" s="2"/>
      <c r="AA672" s="14"/>
      <c r="AB672" s="9"/>
      <c r="AC672" s="9"/>
      <c r="AD672" s="9"/>
      <c r="AE672" s="11"/>
      <c r="AF672" s="2"/>
      <c r="AG672" s="9"/>
      <c r="AT672" s="5"/>
      <c r="AV672" s="5"/>
      <c r="BL672" s="5"/>
      <c r="BN672" s="5"/>
    </row>
    <row r="673" spans="1:66" ht="12" customHeight="1">
      <c r="A673" s="2"/>
      <c r="B673" s="9"/>
      <c r="C673" s="9"/>
      <c r="D673" s="9"/>
      <c r="E673" s="9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15"/>
      <c r="Q673" s="15"/>
      <c r="R673" s="9"/>
      <c r="S673" s="13"/>
      <c r="U673" s="9"/>
      <c r="V673" s="9"/>
      <c r="W673" s="9"/>
      <c r="Y673" s="2"/>
      <c r="Z673" s="2"/>
      <c r="AA673" s="14"/>
      <c r="AB673" s="9"/>
      <c r="AC673" s="14"/>
      <c r="AD673" s="2"/>
      <c r="AF673" s="2"/>
      <c r="AG673" s="2"/>
      <c r="AT673" s="5"/>
      <c r="AV673" s="5"/>
      <c r="BL673" s="5"/>
      <c r="BN673" s="5"/>
    </row>
    <row r="674" spans="1:66" ht="12" customHeight="1">
      <c r="A674" s="2"/>
      <c r="B674" s="9"/>
      <c r="C674" s="9"/>
      <c r="D674" s="9"/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15"/>
      <c r="Q674" s="15"/>
      <c r="R674" s="9"/>
      <c r="S674" s="13"/>
      <c r="U674" s="9"/>
      <c r="V674" s="9"/>
      <c r="W674" s="9"/>
      <c r="Y674" s="2"/>
      <c r="Z674" s="2"/>
      <c r="AA674" s="14"/>
      <c r="AB674" s="9"/>
      <c r="AC674" s="14"/>
      <c r="AD674" s="2"/>
      <c r="AF674" s="2"/>
      <c r="AG674" s="2"/>
      <c r="AT674" s="5"/>
      <c r="AV674" s="5"/>
      <c r="BL674" s="5"/>
      <c r="BN674" s="5"/>
    </row>
    <row r="675" spans="1:66" ht="12" customHeight="1">
      <c r="A675" s="2"/>
      <c r="B675" s="9"/>
      <c r="C675" s="9"/>
      <c r="D675" s="9"/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15"/>
      <c r="Q675" s="15"/>
      <c r="R675" s="9"/>
      <c r="S675" s="13"/>
      <c r="U675" s="9"/>
      <c r="V675" s="9"/>
      <c r="W675" s="9"/>
      <c r="Y675" s="2"/>
      <c r="Z675" s="2"/>
      <c r="AA675" s="14"/>
      <c r="AB675" s="9"/>
      <c r="AC675" s="14"/>
      <c r="AD675" s="2"/>
      <c r="AF675" s="2"/>
      <c r="AG675" s="2"/>
      <c r="AT675" s="5"/>
      <c r="AV675" s="5"/>
      <c r="BL675" s="5"/>
      <c r="BN675" s="5"/>
    </row>
    <row r="676" spans="1:66" ht="12" customHeight="1">
      <c r="A676" s="237"/>
      <c r="B676" s="238"/>
      <c r="C676" s="238"/>
      <c r="D676" s="238"/>
      <c r="E676" s="238"/>
      <c r="F676" s="238"/>
      <c r="G676" s="238"/>
      <c r="H676" s="238"/>
      <c r="I676" s="238"/>
      <c r="J676" s="238"/>
      <c r="K676" s="238"/>
      <c r="L676" s="238"/>
      <c r="M676" s="238"/>
      <c r="N676" s="238"/>
      <c r="O676" s="239"/>
      <c r="P676" s="239"/>
      <c r="Q676" s="239"/>
      <c r="R676" s="239"/>
      <c r="S676" s="13"/>
      <c r="U676" s="9"/>
      <c r="V676" s="9"/>
      <c r="W676" s="9"/>
      <c r="Y676" s="2"/>
      <c r="Z676" s="2"/>
      <c r="AA676" s="14"/>
      <c r="AB676" s="9"/>
      <c r="AC676" s="14"/>
      <c r="AD676" s="2"/>
      <c r="AF676" s="2"/>
      <c r="AG676" s="2"/>
      <c r="AT676" s="5"/>
      <c r="AV676" s="5"/>
      <c r="BL676" s="5"/>
      <c r="BN676" s="5"/>
    </row>
    <row r="677" spans="1:66" ht="12" customHeight="1">
      <c r="A677" s="237"/>
      <c r="B677" s="238"/>
      <c r="C677" s="238"/>
      <c r="D677" s="238"/>
      <c r="E677" s="238"/>
      <c r="F677" s="238"/>
      <c r="G677" s="238"/>
      <c r="H677" s="238"/>
      <c r="I677" s="238"/>
      <c r="J677" s="238"/>
      <c r="K677" s="238"/>
      <c r="L677" s="238"/>
      <c r="M677" s="238"/>
      <c r="N677" s="238"/>
      <c r="O677" s="239"/>
      <c r="P677" s="239"/>
      <c r="Q677" s="239"/>
      <c r="R677" s="239"/>
      <c r="S677" s="13"/>
      <c r="U677" s="9"/>
      <c r="V677" s="9"/>
      <c r="W677" s="9"/>
      <c r="Y677" s="2"/>
      <c r="Z677" s="2"/>
      <c r="AA677" s="14"/>
      <c r="AB677" s="9"/>
      <c r="AC677" s="14"/>
      <c r="AD677" s="2"/>
      <c r="AF677" s="2"/>
      <c r="AG677" s="2"/>
      <c r="AT677" s="5"/>
      <c r="AV677" s="5"/>
      <c r="BL677" s="5"/>
      <c r="BN677" s="5"/>
    </row>
    <row r="678" spans="1:66" ht="12" customHeight="1">
      <c r="A678" s="237"/>
      <c r="B678" s="238"/>
      <c r="C678" s="238"/>
      <c r="D678" s="238"/>
      <c r="E678" s="238"/>
      <c r="F678" s="238"/>
      <c r="G678" s="238"/>
      <c r="H678" s="238"/>
      <c r="I678" s="238"/>
      <c r="J678" s="238"/>
      <c r="K678" s="238"/>
      <c r="L678" s="238"/>
      <c r="M678" s="238"/>
      <c r="N678" s="238"/>
      <c r="O678" s="239"/>
      <c r="P678" s="239"/>
      <c r="Q678" s="239"/>
      <c r="R678" s="239"/>
      <c r="S678" s="13"/>
      <c r="U678" s="9"/>
      <c r="V678" s="9"/>
      <c r="W678" s="9"/>
      <c r="Y678" s="2"/>
      <c r="Z678" s="2"/>
      <c r="AA678" s="14"/>
      <c r="AB678" s="9"/>
      <c r="AC678" s="14"/>
      <c r="AD678" s="2"/>
      <c r="AF678" s="2"/>
      <c r="AG678" s="2"/>
      <c r="AT678" s="5"/>
      <c r="AV678" s="5"/>
      <c r="BL678" s="5"/>
      <c r="BN678" s="5"/>
    </row>
    <row r="679" spans="1:66" ht="12" customHeight="1">
      <c r="A679" s="237"/>
      <c r="B679" s="238"/>
      <c r="C679" s="238"/>
      <c r="D679" s="238"/>
      <c r="E679" s="238"/>
      <c r="F679" s="238"/>
      <c r="G679" s="238"/>
      <c r="H679" s="238"/>
      <c r="I679" s="238"/>
      <c r="J679" s="238"/>
      <c r="K679" s="238"/>
      <c r="L679" s="238"/>
      <c r="M679" s="238"/>
      <c r="N679" s="238"/>
      <c r="O679" s="239"/>
      <c r="P679" s="239"/>
      <c r="Q679" s="239"/>
      <c r="R679" s="239"/>
      <c r="S679" s="13"/>
      <c r="U679" s="9"/>
      <c r="V679" s="9"/>
      <c r="W679" s="9"/>
      <c r="Y679" s="2"/>
      <c r="Z679" s="2"/>
      <c r="AA679" s="14"/>
      <c r="AB679" s="9"/>
      <c r="AC679" s="14"/>
      <c r="AD679" s="2"/>
      <c r="AF679" s="2"/>
      <c r="AG679" s="2"/>
      <c r="AT679" s="5"/>
      <c r="AV679" s="5"/>
      <c r="BL679" s="5"/>
      <c r="BN679" s="5"/>
    </row>
    <row r="680" spans="1:66" ht="12" customHeight="1">
      <c r="A680" s="237"/>
      <c r="B680" s="238"/>
      <c r="C680" s="238"/>
      <c r="D680" s="238"/>
      <c r="E680" s="238"/>
      <c r="F680" s="238"/>
      <c r="G680" s="238"/>
      <c r="H680" s="238"/>
      <c r="I680" s="238"/>
      <c r="J680" s="238"/>
      <c r="K680" s="238"/>
      <c r="L680" s="238"/>
      <c r="M680" s="238"/>
      <c r="N680" s="238"/>
      <c r="O680" s="239"/>
      <c r="P680" s="239"/>
      <c r="Q680" s="239"/>
      <c r="R680" s="239"/>
      <c r="S680" s="13"/>
      <c r="U680" s="9"/>
      <c r="V680" s="9"/>
      <c r="W680" s="9"/>
      <c r="Y680" s="2"/>
      <c r="Z680" s="2"/>
      <c r="AA680" s="14"/>
      <c r="AB680" s="9"/>
      <c r="AC680" s="14"/>
      <c r="AD680" s="2"/>
      <c r="AF680" s="2"/>
      <c r="AG680" s="2"/>
      <c r="AT680" s="5"/>
      <c r="AV680" s="5"/>
      <c r="BL680" s="5"/>
      <c r="BN680" s="5"/>
    </row>
    <row r="681" spans="1:66" ht="12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13"/>
      <c r="U681" s="9"/>
      <c r="V681" s="9"/>
      <c r="W681" s="9"/>
      <c r="Y681" s="2"/>
      <c r="Z681" s="2"/>
      <c r="AA681" s="14"/>
      <c r="AB681" s="9"/>
      <c r="AC681" s="14"/>
      <c r="AD681" s="2"/>
      <c r="AF681" s="2"/>
      <c r="AG681" s="2"/>
      <c r="AT681" s="5"/>
      <c r="AV681" s="5"/>
      <c r="BL681" s="5"/>
      <c r="BN681" s="5"/>
    </row>
    <row r="682" spans="1:66" ht="12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13"/>
      <c r="U682" s="9"/>
      <c r="V682" s="9"/>
      <c r="W682" s="9"/>
      <c r="Y682" s="2"/>
      <c r="Z682" s="2"/>
      <c r="AA682" s="14"/>
      <c r="AB682" s="9"/>
      <c r="AC682" s="14"/>
      <c r="AD682" s="2"/>
      <c r="AF682" s="2"/>
      <c r="AG682" s="2"/>
      <c r="AT682" s="5"/>
      <c r="AV682" s="5"/>
      <c r="BL682" s="5"/>
      <c r="BN682" s="5"/>
    </row>
    <row r="683" spans="1:66" ht="12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13"/>
      <c r="U683" s="9"/>
      <c r="V683" s="9"/>
      <c r="W683" s="9"/>
      <c r="Y683" s="2"/>
      <c r="Z683" s="2"/>
      <c r="AA683" s="14"/>
      <c r="AB683" s="9"/>
      <c r="AC683" s="14"/>
      <c r="AD683" s="2"/>
      <c r="AF683" s="2"/>
      <c r="AG683" s="2"/>
      <c r="AT683" s="5"/>
      <c r="AV683" s="5"/>
      <c r="BL683" s="5"/>
      <c r="BN683" s="5"/>
    </row>
    <row r="684" spans="1:66" ht="12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13"/>
      <c r="U684" s="9"/>
      <c r="V684" s="9"/>
      <c r="W684" s="9"/>
      <c r="Y684" s="2"/>
      <c r="Z684" s="2"/>
      <c r="AA684" s="14"/>
      <c r="AB684" s="9"/>
      <c r="AC684" s="14"/>
      <c r="AD684" s="2"/>
      <c r="AF684" s="2"/>
      <c r="AG684" s="2"/>
      <c r="AT684" s="5"/>
      <c r="AV684" s="5"/>
      <c r="BL684" s="5"/>
      <c r="BN684" s="5"/>
    </row>
    <row r="685" spans="1:66" ht="12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13"/>
      <c r="U685" s="9"/>
      <c r="V685" s="9"/>
      <c r="W685" s="9"/>
      <c r="Y685" s="2"/>
      <c r="Z685" s="2"/>
      <c r="AA685" s="14"/>
      <c r="AB685" s="9"/>
      <c r="AC685" s="14"/>
      <c r="AD685" s="2"/>
      <c r="AF685" s="2"/>
      <c r="AG685" s="2"/>
      <c r="AT685" s="5"/>
      <c r="AV685" s="5"/>
      <c r="BL685" s="5"/>
      <c r="BN685" s="5"/>
    </row>
    <row r="686" spans="1:66" ht="12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13"/>
      <c r="U686" s="9"/>
      <c r="V686" s="9"/>
      <c r="W686" s="9"/>
      <c r="Y686" s="2"/>
      <c r="Z686" s="2"/>
      <c r="AA686" s="14"/>
      <c r="AB686" s="9"/>
      <c r="AC686" s="14"/>
      <c r="AD686" s="2"/>
      <c r="AF686" s="2"/>
      <c r="AG686" s="2"/>
      <c r="AT686" s="5"/>
      <c r="AV686" s="5"/>
      <c r="BL686" s="5"/>
      <c r="BN686" s="5"/>
    </row>
    <row r="687" spans="1:66" ht="12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13"/>
      <c r="U687" s="9"/>
      <c r="V687" s="9"/>
      <c r="W687" s="9"/>
      <c r="Y687" s="2"/>
      <c r="Z687" s="2"/>
      <c r="AA687" s="14"/>
      <c r="AB687" s="9"/>
      <c r="AC687" s="14"/>
      <c r="AD687" s="2"/>
      <c r="AF687" s="2"/>
      <c r="AG687" s="2"/>
      <c r="AT687" s="5"/>
      <c r="AV687" s="5"/>
      <c r="BL687" s="5"/>
      <c r="BN687" s="5"/>
    </row>
    <row r="688" spans="1:66" ht="12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13"/>
      <c r="U688" s="9"/>
      <c r="V688" s="9"/>
      <c r="W688" s="9"/>
      <c r="Y688" s="2"/>
      <c r="Z688" s="2"/>
      <c r="AA688" s="14"/>
      <c r="AB688" s="9"/>
      <c r="AC688" s="14"/>
      <c r="AD688" s="2"/>
      <c r="AF688" s="2"/>
      <c r="AG688" s="2"/>
      <c r="AT688" s="5"/>
      <c r="AV688" s="5"/>
      <c r="BL688" s="5"/>
      <c r="BN688" s="5"/>
    </row>
    <row r="689" spans="1:66" ht="12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13"/>
      <c r="U689" s="9"/>
      <c r="V689" s="9"/>
      <c r="W689" s="9"/>
      <c r="Y689" s="2"/>
      <c r="Z689" s="2"/>
      <c r="AA689" s="14"/>
      <c r="AB689" s="9"/>
      <c r="AC689" s="14"/>
      <c r="AD689" s="2"/>
      <c r="AF689" s="2"/>
      <c r="AG689" s="2"/>
      <c r="AT689" s="5"/>
      <c r="AV689" s="5"/>
      <c r="BL689" s="5"/>
      <c r="BN689" s="5"/>
    </row>
    <row r="690" spans="1:66" ht="12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13"/>
      <c r="U690" s="9"/>
      <c r="V690" s="9"/>
      <c r="W690" s="9"/>
      <c r="Y690" s="2"/>
      <c r="Z690" s="2"/>
      <c r="AA690" s="14"/>
      <c r="AB690" s="9"/>
      <c r="AC690" s="14"/>
      <c r="AD690" s="2"/>
      <c r="AF690" s="2"/>
      <c r="AG690" s="2"/>
      <c r="AT690" s="5"/>
      <c r="AV690" s="5"/>
      <c r="BL690" s="5"/>
      <c r="BN690" s="5"/>
    </row>
    <row r="691" spans="1:66" ht="12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13"/>
      <c r="U691" s="9"/>
      <c r="V691" s="9"/>
      <c r="W691" s="9"/>
      <c r="Y691" s="2"/>
      <c r="Z691" s="2"/>
      <c r="AA691" s="14"/>
      <c r="AB691" s="9"/>
      <c r="AC691" s="14"/>
      <c r="AD691" s="2"/>
      <c r="AF691" s="2"/>
      <c r="AG691" s="2"/>
      <c r="AT691" s="5"/>
      <c r="AV691" s="5"/>
      <c r="BL691" s="5"/>
      <c r="BN691" s="5"/>
    </row>
    <row r="692" spans="1:66" ht="12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13"/>
      <c r="U692" s="9"/>
      <c r="V692" s="9"/>
      <c r="W692" s="9"/>
      <c r="Y692" s="2"/>
      <c r="Z692" s="2"/>
      <c r="AA692" s="14"/>
      <c r="AB692" s="9"/>
      <c r="AC692" s="14"/>
      <c r="AD692" s="2"/>
      <c r="AF692" s="2"/>
      <c r="AG692" s="2"/>
      <c r="AT692" s="5"/>
      <c r="AV692" s="5"/>
      <c r="BL692" s="5"/>
      <c r="BN692" s="5"/>
    </row>
    <row r="693" spans="1:66" ht="12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13"/>
      <c r="U693" s="9"/>
      <c r="V693" s="9"/>
      <c r="W693" s="9"/>
      <c r="Y693" s="2"/>
      <c r="Z693" s="2"/>
      <c r="AA693" s="14"/>
      <c r="AB693" s="9"/>
      <c r="AC693" s="14"/>
      <c r="AD693" s="2"/>
      <c r="AF693" s="2"/>
      <c r="AG693" s="2"/>
      <c r="AT693" s="5"/>
      <c r="AV693" s="5"/>
      <c r="BL693" s="5"/>
      <c r="BN693" s="5"/>
    </row>
    <row r="694" spans="1:66" ht="12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13"/>
      <c r="U694" s="9"/>
      <c r="V694" s="9"/>
      <c r="W694" s="9"/>
      <c r="Y694" s="2"/>
      <c r="Z694" s="2"/>
      <c r="AA694" s="14"/>
      <c r="AB694" s="9"/>
      <c r="AC694" s="14"/>
      <c r="AD694" s="2"/>
      <c r="AF694" s="2"/>
      <c r="AG694" s="2"/>
      <c r="AT694" s="5"/>
      <c r="AV694" s="5"/>
      <c r="BL694" s="5"/>
      <c r="BN694" s="5"/>
    </row>
    <row r="695" spans="1:66" ht="12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13"/>
      <c r="U695" s="9"/>
      <c r="V695" s="9"/>
      <c r="W695" s="9"/>
      <c r="Y695" s="2"/>
      <c r="Z695" s="2"/>
      <c r="AA695" s="14"/>
      <c r="AB695" s="9"/>
      <c r="AC695" s="14"/>
      <c r="AD695" s="2"/>
      <c r="AF695" s="2"/>
      <c r="AG695" s="2"/>
      <c r="AT695" s="5"/>
      <c r="AV695" s="5"/>
      <c r="BL695" s="5"/>
      <c r="BN695" s="5"/>
    </row>
    <row r="696" spans="1:66" ht="12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13"/>
      <c r="U696" s="9"/>
      <c r="V696" s="9"/>
      <c r="W696" s="9"/>
      <c r="Y696" s="2"/>
      <c r="Z696" s="2"/>
      <c r="AA696" s="14"/>
      <c r="AB696" s="9"/>
      <c r="AC696" s="14"/>
      <c r="AD696" s="2"/>
      <c r="AF696" s="2"/>
      <c r="AG696" s="2"/>
      <c r="AT696" s="5"/>
      <c r="AV696" s="5"/>
      <c r="BL696" s="5"/>
      <c r="BN696" s="5"/>
    </row>
    <row r="697" spans="1:66" ht="12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13"/>
      <c r="U697" s="9"/>
      <c r="V697" s="9"/>
      <c r="W697" s="9"/>
      <c r="Y697" s="2"/>
      <c r="Z697" s="2"/>
      <c r="AA697" s="14"/>
      <c r="AB697" s="9"/>
      <c r="AC697" s="14"/>
      <c r="AD697" s="2"/>
      <c r="AF697" s="2"/>
      <c r="AG697" s="2"/>
      <c r="AT697" s="5"/>
      <c r="AV697" s="5"/>
      <c r="BL697" s="5"/>
      <c r="BN697" s="5"/>
    </row>
    <row r="698" spans="1:66" ht="12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13"/>
      <c r="U698" s="9"/>
      <c r="V698" s="9"/>
      <c r="W698" s="9"/>
      <c r="Y698" s="2"/>
      <c r="Z698" s="2"/>
      <c r="AA698" s="14"/>
      <c r="AB698" s="9"/>
      <c r="AC698" s="14"/>
      <c r="AD698" s="2"/>
      <c r="AF698" s="2"/>
      <c r="AG698" s="2"/>
      <c r="AT698" s="5"/>
      <c r="AV698" s="5"/>
      <c r="BL698" s="5"/>
      <c r="BN698" s="5"/>
    </row>
    <row r="699" spans="1:66" ht="12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13"/>
      <c r="U699" s="9"/>
      <c r="V699" s="9"/>
      <c r="W699" s="9"/>
      <c r="Y699" s="2"/>
      <c r="Z699" s="2"/>
      <c r="AA699" s="14"/>
      <c r="AB699" s="9"/>
      <c r="AC699" s="14"/>
      <c r="AD699" s="2"/>
      <c r="AF699" s="2"/>
      <c r="AG699" s="2"/>
      <c r="AT699" s="5"/>
      <c r="AV699" s="5"/>
      <c r="BL699" s="5"/>
      <c r="BN699" s="5"/>
    </row>
    <row r="700" spans="1:66" ht="12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13"/>
      <c r="U700" s="9"/>
      <c r="V700" s="9"/>
      <c r="W700" s="9"/>
      <c r="Y700" s="2"/>
      <c r="Z700" s="2"/>
      <c r="AA700" s="14"/>
      <c r="AB700" s="9"/>
      <c r="AC700" s="14"/>
      <c r="AD700" s="2"/>
      <c r="AF700" s="2"/>
      <c r="AG700" s="2"/>
      <c r="AT700" s="5"/>
      <c r="AV700" s="5"/>
      <c r="BL700" s="5"/>
      <c r="BN700" s="5"/>
    </row>
    <row r="701" spans="1:66" ht="12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13"/>
      <c r="U701" s="9"/>
      <c r="V701" s="9"/>
      <c r="W701" s="9"/>
      <c r="Y701" s="2"/>
      <c r="Z701" s="2"/>
      <c r="AA701" s="14"/>
      <c r="AB701" s="9"/>
      <c r="AC701" s="14"/>
      <c r="AD701" s="2"/>
      <c r="AF701" s="2"/>
      <c r="AG701" s="2"/>
      <c r="AT701" s="5"/>
      <c r="AV701" s="5"/>
      <c r="BL701" s="5"/>
      <c r="BN701" s="5"/>
    </row>
    <row r="702" spans="1:66" ht="12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13"/>
      <c r="U702" s="9"/>
      <c r="V702" s="9"/>
      <c r="W702" s="9"/>
      <c r="Y702" s="2"/>
      <c r="Z702" s="2"/>
      <c r="AA702" s="14"/>
      <c r="AB702" s="9"/>
      <c r="AC702" s="14"/>
      <c r="AD702" s="2"/>
      <c r="AF702" s="2"/>
      <c r="AG702" s="2"/>
      <c r="AT702" s="5"/>
      <c r="AV702" s="5"/>
      <c r="BL702" s="5"/>
      <c r="BN702" s="5"/>
    </row>
    <row r="703" spans="1:66" ht="12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13"/>
      <c r="U703" s="9"/>
      <c r="V703" s="9"/>
      <c r="W703" s="9"/>
      <c r="Y703" s="2"/>
      <c r="Z703" s="2"/>
      <c r="AA703" s="14"/>
      <c r="AB703" s="9"/>
      <c r="AC703" s="14"/>
      <c r="AD703" s="2"/>
      <c r="AF703" s="2"/>
      <c r="AG703" s="2"/>
      <c r="AT703" s="5"/>
      <c r="AV703" s="5"/>
      <c r="BL703" s="5"/>
      <c r="BN703" s="5"/>
    </row>
    <row r="704" spans="1:66" ht="12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13"/>
      <c r="U704" s="9"/>
      <c r="V704" s="9"/>
      <c r="W704" s="9"/>
      <c r="Y704" s="2"/>
      <c r="Z704" s="2"/>
      <c r="AA704" s="14"/>
      <c r="AB704" s="9"/>
      <c r="AC704" s="14"/>
      <c r="AD704" s="2"/>
      <c r="AF704" s="2"/>
      <c r="AG704" s="2"/>
      <c r="AT704" s="5"/>
      <c r="AV704" s="5"/>
      <c r="BL704" s="5"/>
      <c r="BN704" s="5"/>
    </row>
    <row r="705" spans="1:66" ht="12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13"/>
      <c r="U705" s="9"/>
      <c r="V705" s="9"/>
      <c r="W705" s="9"/>
      <c r="Y705" s="14"/>
      <c r="Z705" s="2"/>
      <c r="AA705" s="14"/>
      <c r="AB705" s="9"/>
      <c r="AC705" s="14"/>
      <c r="AD705" s="2"/>
      <c r="AF705" s="2"/>
      <c r="AG705" s="2"/>
      <c r="AR705" s="5"/>
      <c r="AT705" s="5"/>
      <c r="AV705" s="5"/>
      <c r="BJ705" s="5"/>
      <c r="BL705" s="5"/>
      <c r="BN705" s="5"/>
    </row>
    <row r="706" spans="1:66" ht="12" customHeight="1">
      <c r="A706" s="2"/>
      <c r="B706" s="9"/>
      <c r="C706" s="9"/>
      <c r="D706" s="9"/>
      <c r="E706" s="9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15"/>
      <c r="Q706" s="15"/>
      <c r="R706" s="9"/>
      <c r="S706" s="13"/>
      <c r="U706" s="9"/>
      <c r="V706" s="9"/>
      <c r="W706" s="9"/>
      <c r="Y706" s="14"/>
      <c r="Z706" s="2"/>
      <c r="AA706" s="14"/>
      <c r="AB706" s="9"/>
      <c r="AC706" s="14"/>
      <c r="AD706" s="2"/>
      <c r="AF706" s="2"/>
      <c r="AG706" s="14"/>
      <c r="AR706" s="5"/>
      <c r="AT706" s="5"/>
      <c r="AV706" s="5"/>
      <c r="BJ706" s="5"/>
      <c r="BL706" s="5"/>
      <c r="BN706" s="5"/>
    </row>
    <row r="707" spans="1:66" ht="12" customHeight="1">
      <c r="A707" s="2"/>
      <c r="B707" s="9"/>
      <c r="C707" s="9"/>
      <c r="D707" s="9"/>
      <c r="E707" s="9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15"/>
      <c r="Q707" s="15"/>
      <c r="R707" s="9"/>
      <c r="S707" s="13"/>
      <c r="U707" s="9"/>
      <c r="V707" s="9"/>
      <c r="W707" s="9"/>
      <c r="Y707" s="2"/>
      <c r="Z707" s="2"/>
      <c r="AA707" s="14"/>
      <c r="AB707" s="9"/>
      <c r="AC707" s="14"/>
      <c r="AD707" s="2"/>
      <c r="AF707" s="2"/>
      <c r="AG707" s="2"/>
      <c r="AT707" s="5"/>
      <c r="AV707" s="5"/>
      <c r="BL707" s="5"/>
      <c r="BN707" s="5"/>
    </row>
    <row r="708" spans="1:66" ht="12" customHeight="1">
      <c r="A708" s="2"/>
      <c r="B708" s="9"/>
      <c r="C708" s="9"/>
      <c r="D708" s="9"/>
      <c r="E708" s="9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15"/>
      <c r="Q708" s="15"/>
      <c r="R708" s="9"/>
      <c r="S708" s="13"/>
      <c r="U708" s="9"/>
      <c r="V708" s="9"/>
      <c r="W708" s="9"/>
      <c r="Y708" s="14"/>
      <c r="Z708" s="2"/>
      <c r="AA708" s="14"/>
      <c r="AB708" s="9"/>
      <c r="AC708" s="14"/>
      <c r="AD708" s="2"/>
      <c r="AF708" s="2"/>
      <c r="AG708" s="2"/>
      <c r="AR708" s="5"/>
      <c r="AT708" s="5"/>
      <c r="AV708" s="5"/>
      <c r="BJ708" s="5"/>
      <c r="BL708" s="5"/>
      <c r="BN708" s="5"/>
    </row>
    <row r="709" spans="1:66" ht="12" customHeight="1">
      <c r="A709" s="2"/>
      <c r="B709" s="9"/>
      <c r="C709" s="9"/>
      <c r="D709" s="9"/>
      <c r="E709" s="9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15"/>
      <c r="Q709" s="15"/>
      <c r="R709" s="9"/>
      <c r="S709" s="13"/>
      <c r="U709" s="9"/>
      <c r="V709" s="9"/>
      <c r="W709" s="9"/>
      <c r="Y709" s="2"/>
      <c r="Z709" s="2"/>
      <c r="AA709" s="14"/>
      <c r="AB709" s="9"/>
      <c r="AC709" s="14"/>
      <c r="AD709" s="2"/>
      <c r="AF709" s="2"/>
      <c r="AG709" s="2"/>
      <c r="AT709" s="5"/>
      <c r="AV709" s="5"/>
      <c r="BL709" s="5"/>
      <c r="BN709" s="5"/>
    </row>
    <row r="710" spans="1:66" ht="12" customHeight="1">
      <c r="A710" s="2"/>
      <c r="B710" s="9"/>
      <c r="C710" s="9"/>
      <c r="D710" s="9"/>
      <c r="E710" s="9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15"/>
      <c r="Q710" s="15"/>
      <c r="R710" s="9"/>
      <c r="S710" s="13"/>
      <c r="U710" s="9"/>
      <c r="V710" s="9"/>
      <c r="W710" s="9"/>
      <c r="Y710" s="2"/>
      <c r="Z710" s="2"/>
      <c r="AA710" s="14"/>
      <c r="AB710" s="9"/>
      <c r="AC710" s="14"/>
      <c r="AD710" s="2"/>
      <c r="AF710" s="2"/>
      <c r="AG710" s="2"/>
      <c r="AT710" s="5"/>
      <c r="AV710" s="5"/>
      <c r="BL710" s="5"/>
      <c r="BN710" s="5"/>
    </row>
    <row r="711" spans="1:66" ht="12" customHeight="1">
      <c r="A711" s="2"/>
      <c r="B711" s="9"/>
      <c r="C711" s="9"/>
      <c r="D711" s="9"/>
      <c r="E711" s="9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15"/>
      <c r="Q711" s="15"/>
      <c r="R711" s="9"/>
      <c r="S711" s="13"/>
      <c r="U711" s="9"/>
      <c r="V711" s="9"/>
      <c r="W711" s="9"/>
      <c r="Y711" s="2"/>
      <c r="Z711" s="2"/>
      <c r="AA711" s="14"/>
      <c r="AB711" s="9"/>
      <c r="AC711" s="14"/>
      <c r="AD711" s="2"/>
      <c r="AF711" s="2"/>
      <c r="AG711" s="2"/>
      <c r="AT711" s="5"/>
      <c r="AV711" s="5"/>
      <c r="BL711" s="5"/>
      <c r="BN711" s="5"/>
    </row>
    <row r="712" spans="1:66" ht="12" customHeight="1">
      <c r="A712" s="2"/>
      <c r="B712" s="9"/>
      <c r="C712" s="9"/>
      <c r="D712" s="9"/>
      <c r="E712" s="9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15"/>
      <c r="Q712" s="15"/>
      <c r="R712" s="9"/>
      <c r="S712" s="13"/>
      <c r="U712" s="9"/>
      <c r="V712" s="9"/>
      <c r="W712" s="9"/>
      <c r="Y712" s="2"/>
      <c r="Z712" s="2"/>
      <c r="AA712" s="2"/>
      <c r="AB712" s="9"/>
      <c r="AC712" s="14"/>
      <c r="AD712" s="2"/>
      <c r="AF712" s="2"/>
      <c r="AG712" s="2"/>
      <c r="AV712" s="5"/>
      <c r="BN712" s="5"/>
    </row>
    <row r="713" spans="1:66" ht="12" customHeight="1">
      <c r="A713" s="2"/>
      <c r="B713" s="9"/>
      <c r="C713" s="9"/>
      <c r="D713" s="9"/>
      <c r="E713" s="9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15"/>
      <c r="Q713" s="15"/>
      <c r="R713" s="9"/>
      <c r="S713" s="13"/>
      <c r="U713" s="9"/>
      <c r="V713" s="9"/>
      <c r="W713" s="9"/>
      <c r="Y713" s="2"/>
      <c r="Z713" s="2"/>
      <c r="AA713" s="2"/>
      <c r="AB713" s="9"/>
      <c r="AC713" s="14"/>
      <c r="AD713" s="2"/>
      <c r="AF713" s="2"/>
      <c r="AG713" s="2"/>
      <c r="AV713" s="5"/>
      <c r="BN713" s="5"/>
    </row>
    <row r="714" spans="1:66" ht="12" customHeight="1">
      <c r="A714" s="2"/>
      <c r="B714" s="9"/>
      <c r="C714" s="9"/>
      <c r="D714" s="9"/>
      <c r="E714" s="9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15"/>
      <c r="Q714" s="15"/>
      <c r="R714" s="9"/>
      <c r="S714" s="13"/>
      <c r="U714" s="9"/>
      <c r="V714" s="9"/>
      <c r="W714" s="9"/>
      <c r="Y714" s="2"/>
      <c r="Z714" s="14"/>
      <c r="AA714" s="2"/>
      <c r="AB714" s="9"/>
      <c r="AC714" s="14"/>
      <c r="AD714" s="2"/>
      <c r="AF714" s="2"/>
      <c r="AG714" s="2"/>
      <c r="AV714" s="5"/>
      <c r="BN714" s="5"/>
    </row>
    <row r="715" spans="1:66" ht="12" customHeight="1">
      <c r="A715" s="2"/>
      <c r="B715" s="9"/>
      <c r="C715" s="9"/>
      <c r="D715" s="9"/>
      <c r="E715" s="9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15"/>
      <c r="Q715" s="15"/>
      <c r="R715" s="9"/>
      <c r="S715" s="13"/>
      <c r="U715" s="9"/>
      <c r="V715" s="9"/>
      <c r="W715" s="9"/>
      <c r="Y715" s="2"/>
      <c r="Z715" s="14"/>
      <c r="AA715" s="2"/>
      <c r="AB715" s="9"/>
      <c r="AC715" s="14"/>
      <c r="AD715" s="2"/>
      <c r="AF715" s="2"/>
      <c r="AG715" s="2"/>
      <c r="AV715" s="5"/>
      <c r="BN715" s="5"/>
    </row>
    <row r="716" spans="1:66" ht="12" customHeight="1">
      <c r="A716" s="2"/>
      <c r="B716" s="9"/>
      <c r="C716" s="9"/>
      <c r="D716" s="9"/>
      <c r="E716" s="9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15"/>
      <c r="Q716" s="15"/>
      <c r="R716" s="9"/>
      <c r="S716" s="13"/>
      <c r="U716" s="9"/>
      <c r="V716" s="9"/>
      <c r="W716" s="9"/>
      <c r="Y716" s="2"/>
      <c r="Z716" s="14"/>
      <c r="AA716" s="2"/>
      <c r="AB716" s="9"/>
      <c r="AC716" s="14"/>
      <c r="AD716" s="2"/>
      <c r="AF716" s="2"/>
      <c r="AG716" s="2"/>
      <c r="AV716" s="5"/>
      <c r="BN716" s="5"/>
    </row>
    <row r="717" spans="1:66" ht="12" customHeight="1">
      <c r="A717" s="2"/>
      <c r="B717" s="9"/>
      <c r="C717" s="9"/>
      <c r="D717" s="9"/>
      <c r="E717" s="9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15"/>
      <c r="Q717" s="15"/>
      <c r="R717" s="9"/>
      <c r="S717" s="13"/>
      <c r="U717" s="9"/>
      <c r="V717" s="9"/>
      <c r="W717" s="9"/>
      <c r="Y717" s="2"/>
      <c r="Z717" s="14"/>
      <c r="AA717" s="2"/>
      <c r="AB717" s="9"/>
      <c r="AC717" s="14"/>
      <c r="AD717" s="2"/>
      <c r="AF717" s="2"/>
      <c r="AG717" s="2"/>
      <c r="AV717" s="5"/>
      <c r="BN717" s="5"/>
    </row>
    <row r="718" spans="1:66" ht="12" customHeight="1">
      <c r="A718" s="2"/>
      <c r="B718" s="9"/>
      <c r="C718" s="9"/>
      <c r="D718" s="9"/>
      <c r="E718" s="9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15"/>
      <c r="Q718" s="15"/>
      <c r="R718" s="9"/>
      <c r="S718" s="13"/>
      <c r="U718" s="9"/>
      <c r="V718" s="9"/>
      <c r="W718" s="9"/>
      <c r="Y718" s="2"/>
      <c r="Z718" s="14"/>
      <c r="AA718" s="2"/>
      <c r="AB718" s="9"/>
      <c r="AC718" s="14"/>
      <c r="AD718" s="2"/>
      <c r="AF718" s="2"/>
      <c r="AG718" s="2"/>
      <c r="AV718" s="5"/>
      <c r="BN718" s="5"/>
    </row>
    <row r="719" spans="1:66" ht="12" customHeight="1">
      <c r="A719" s="2"/>
      <c r="B719" s="9"/>
      <c r="C719" s="9"/>
      <c r="D719" s="9"/>
      <c r="E719" s="9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15"/>
      <c r="Q719" s="15"/>
      <c r="R719" s="9"/>
      <c r="S719" s="13"/>
      <c r="U719" s="9"/>
      <c r="V719" s="9"/>
      <c r="W719" s="9"/>
      <c r="Y719" s="2"/>
      <c r="Z719" s="14"/>
      <c r="AA719" s="2"/>
      <c r="AB719" s="9"/>
      <c r="AC719" s="14"/>
      <c r="AD719" s="2"/>
      <c r="AF719" s="2"/>
      <c r="AG719" s="2"/>
      <c r="AV719" s="5"/>
      <c r="BN719" s="5"/>
    </row>
    <row r="720" spans="1:66" ht="12" customHeight="1">
      <c r="A720" s="2"/>
      <c r="B720" s="9"/>
      <c r="C720" s="9"/>
      <c r="D720" s="9"/>
      <c r="E720" s="9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15"/>
      <c r="Q720" s="15"/>
      <c r="R720" s="9"/>
      <c r="S720" s="13"/>
      <c r="U720" s="9"/>
      <c r="V720" s="9"/>
      <c r="W720" s="9"/>
      <c r="Y720" s="2"/>
      <c r="Z720" s="14"/>
      <c r="AA720" s="2"/>
      <c r="AB720" s="9"/>
      <c r="AC720" s="14"/>
      <c r="AD720" s="2"/>
      <c r="AF720" s="2"/>
      <c r="AG720" s="2"/>
      <c r="AV720" s="5"/>
      <c r="BN720" s="5"/>
    </row>
    <row r="721" spans="1:66" ht="12" customHeight="1">
      <c r="A721" s="2"/>
      <c r="B721" s="9"/>
      <c r="C721" s="9"/>
      <c r="D721" s="9"/>
      <c r="E721" s="9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15"/>
      <c r="Q721" s="15"/>
      <c r="R721" s="9"/>
      <c r="S721" s="13"/>
      <c r="U721" s="9"/>
      <c r="V721" s="9"/>
      <c r="W721" s="9"/>
      <c r="Y721" s="2"/>
      <c r="Z721" s="14"/>
      <c r="AA721" s="2"/>
      <c r="AB721" s="9"/>
      <c r="AC721" s="14"/>
      <c r="AD721" s="2"/>
      <c r="AF721" s="2"/>
      <c r="AG721" s="2"/>
      <c r="AV721" s="5"/>
      <c r="BN721" s="5"/>
    </row>
    <row r="722" spans="1:66" ht="12" customHeight="1">
      <c r="A722" s="2"/>
      <c r="B722" s="9"/>
      <c r="C722" s="9"/>
      <c r="D722" s="9"/>
      <c r="E722" s="9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15"/>
      <c r="Q722" s="15"/>
      <c r="R722" s="9"/>
      <c r="S722" s="13"/>
      <c r="U722" s="9"/>
      <c r="V722" s="9"/>
      <c r="W722" s="9"/>
      <c r="Y722" s="2"/>
      <c r="Z722" s="14"/>
      <c r="AA722" s="2"/>
      <c r="AB722" s="9"/>
      <c r="AC722" s="14"/>
      <c r="AD722" s="2"/>
      <c r="AF722" s="2"/>
      <c r="AG722" s="2"/>
      <c r="AV722" s="5"/>
      <c r="BN722" s="5"/>
    </row>
    <row r="723" spans="1:66" ht="12" customHeight="1">
      <c r="A723" s="2"/>
      <c r="B723" s="9"/>
      <c r="C723" s="9"/>
      <c r="D723" s="9"/>
      <c r="E723" s="9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15"/>
      <c r="Q723" s="15"/>
      <c r="R723" s="9"/>
      <c r="S723" s="13"/>
      <c r="U723" s="9"/>
      <c r="V723" s="9"/>
      <c r="W723" s="9"/>
      <c r="Y723" s="2"/>
      <c r="Z723" s="14"/>
      <c r="AA723" s="2"/>
      <c r="AB723" s="9"/>
      <c r="AC723" s="14"/>
      <c r="AD723" s="2"/>
      <c r="AF723" s="2"/>
      <c r="AG723" s="2"/>
      <c r="AV723" s="5"/>
      <c r="BN723" s="5"/>
    </row>
    <row r="724" spans="1:66" ht="12" customHeight="1">
      <c r="A724" s="2"/>
      <c r="B724" s="9"/>
      <c r="C724" s="9"/>
      <c r="D724" s="9"/>
      <c r="E724" s="9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15"/>
      <c r="Q724" s="15"/>
      <c r="R724" s="9"/>
      <c r="S724" s="13"/>
      <c r="U724" s="9"/>
      <c r="V724" s="9"/>
      <c r="W724" s="9"/>
      <c r="Y724" s="2"/>
      <c r="Z724" s="14"/>
      <c r="AA724" s="2"/>
      <c r="AB724" s="9"/>
      <c r="AC724" s="14"/>
      <c r="AD724" s="2"/>
      <c r="AF724" s="2"/>
      <c r="AG724" s="2"/>
      <c r="AV724" s="5"/>
      <c r="BN724" s="5"/>
    </row>
    <row r="725" spans="1:66" ht="12" customHeight="1">
      <c r="A725" s="2"/>
      <c r="B725" s="9"/>
      <c r="C725" s="9"/>
      <c r="D725" s="9"/>
      <c r="E725" s="9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15"/>
      <c r="Q725" s="15"/>
      <c r="R725" s="9"/>
      <c r="S725" s="13"/>
      <c r="U725" s="9"/>
      <c r="V725" s="9"/>
      <c r="W725" s="9"/>
      <c r="Y725" s="2"/>
      <c r="Z725" s="14"/>
      <c r="AA725" s="2"/>
      <c r="AB725" s="9"/>
      <c r="AC725" s="14"/>
      <c r="AD725" s="2"/>
      <c r="AF725" s="2"/>
      <c r="AG725" s="2"/>
      <c r="AV725" s="5"/>
      <c r="BN725" s="5"/>
    </row>
    <row r="726" spans="1:66" ht="12" customHeight="1">
      <c r="A726" s="2"/>
      <c r="B726" s="9"/>
      <c r="C726" s="9"/>
      <c r="D726" s="9"/>
      <c r="E726" s="9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15"/>
      <c r="Q726" s="15"/>
      <c r="R726" s="9"/>
      <c r="S726" s="13"/>
      <c r="U726" s="9"/>
      <c r="V726" s="9"/>
      <c r="W726" s="9"/>
      <c r="Y726" s="2"/>
      <c r="Z726" s="14"/>
      <c r="AA726" s="2"/>
      <c r="AB726" s="9"/>
      <c r="AC726" s="14"/>
      <c r="AD726" s="2"/>
      <c r="AF726" s="2"/>
      <c r="AG726" s="2"/>
      <c r="AV726" s="5"/>
      <c r="BN726" s="5"/>
    </row>
    <row r="727" spans="1:66" ht="12" customHeight="1">
      <c r="A727" s="2"/>
      <c r="B727" s="9"/>
      <c r="C727" s="9"/>
      <c r="D727" s="9"/>
      <c r="E727" s="9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15"/>
      <c r="Q727" s="15"/>
      <c r="R727" s="9"/>
      <c r="S727" s="13"/>
      <c r="U727" s="9"/>
      <c r="V727" s="9"/>
      <c r="W727" s="9"/>
      <c r="Y727" s="2"/>
      <c r="Z727" s="14"/>
      <c r="AA727" s="2"/>
      <c r="AB727" s="9"/>
      <c r="AC727" s="14"/>
      <c r="AD727" s="2"/>
      <c r="AF727" s="2"/>
      <c r="AG727" s="2"/>
      <c r="AV727" s="5"/>
      <c r="BN727" s="5"/>
    </row>
    <row r="728" spans="1:66" ht="12" customHeight="1">
      <c r="A728" s="2"/>
      <c r="B728" s="9"/>
      <c r="C728" s="9"/>
      <c r="D728" s="9"/>
      <c r="E728" s="9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15"/>
      <c r="Q728" s="15"/>
      <c r="R728" s="9"/>
      <c r="S728" s="13"/>
      <c r="U728" s="9"/>
      <c r="V728" s="9"/>
      <c r="W728" s="9"/>
      <c r="Y728" s="2"/>
      <c r="Z728" s="14"/>
      <c r="AA728" s="2"/>
      <c r="AB728" s="9"/>
      <c r="AC728" s="14"/>
      <c r="AD728" s="2"/>
      <c r="AF728" s="2"/>
      <c r="AG728" s="2"/>
      <c r="AV728" s="5"/>
      <c r="BN728" s="5"/>
    </row>
    <row r="729" spans="1:66" ht="12" customHeight="1">
      <c r="A729" s="2"/>
      <c r="B729" s="9"/>
      <c r="C729" s="9"/>
      <c r="D729" s="9"/>
      <c r="E729" s="9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15"/>
      <c r="Q729" s="15"/>
      <c r="R729" s="9"/>
      <c r="S729" s="13"/>
      <c r="U729" s="9"/>
      <c r="V729" s="9"/>
      <c r="W729" s="9"/>
      <c r="Y729" s="2"/>
      <c r="Z729" s="14"/>
      <c r="AA729" s="2"/>
      <c r="AB729" s="9"/>
      <c r="AC729" s="14"/>
      <c r="AD729" s="2"/>
      <c r="AF729" s="2"/>
      <c r="AG729" s="2"/>
      <c r="AV729" s="5"/>
      <c r="BN729" s="5"/>
    </row>
    <row r="730" spans="1:66" ht="12" customHeight="1">
      <c r="A730" s="2"/>
      <c r="B730" s="9"/>
      <c r="C730" s="9"/>
      <c r="D730" s="9"/>
      <c r="E730" s="9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15"/>
      <c r="Q730" s="15"/>
      <c r="R730" s="9"/>
      <c r="S730" s="13"/>
      <c r="U730" s="9"/>
      <c r="V730" s="9"/>
      <c r="W730" s="9"/>
      <c r="Y730" s="2"/>
      <c r="Z730" s="14"/>
      <c r="AA730" s="2"/>
      <c r="AB730" s="9"/>
      <c r="AC730" s="14"/>
      <c r="AD730" s="2"/>
      <c r="AF730" s="2"/>
      <c r="AG730" s="2"/>
      <c r="AV730" s="5"/>
      <c r="BN730" s="5"/>
    </row>
    <row r="731" spans="1:66" ht="12" customHeight="1">
      <c r="A731" s="2"/>
      <c r="B731" s="9"/>
      <c r="C731" s="9"/>
      <c r="D731" s="9"/>
      <c r="E731" s="9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15"/>
      <c r="Q731" s="15"/>
      <c r="R731" s="9"/>
      <c r="S731" s="13"/>
      <c r="U731" s="9"/>
      <c r="V731" s="9"/>
      <c r="W731" s="9"/>
      <c r="Y731" s="2"/>
      <c r="Z731" s="14"/>
      <c r="AA731" s="2"/>
      <c r="AB731" s="9"/>
      <c r="AC731" s="14"/>
      <c r="AD731" s="2"/>
      <c r="AF731" s="2"/>
      <c r="AG731" s="2"/>
      <c r="AV731" s="5"/>
      <c r="BN731" s="5"/>
    </row>
    <row r="732" spans="1:66" ht="12" customHeight="1">
      <c r="A732" s="2"/>
      <c r="B732" s="9"/>
      <c r="C732" s="9"/>
      <c r="D732" s="9"/>
      <c r="E732" s="9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15"/>
      <c r="Q732" s="15"/>
      <c r="R732" s="9"/>
      <c r="S732" s="13"/>
      <c r="U732" s="9"/>
      <c r="V732" s="9"/>
      <c r="W732" s="9"/>
      <c r="Y732" s="2"/>
      <c r="Z732" s="14"/>
      <c r="AA732" s="2"/>
      <c r="AB732" s="9"/>
      <c r="AC732" s="14"/>
      <c r="AD732" s="2"/>
      <c r="AF732" s="2"/>
      <c r="AG732" s="2"/>
      <c r="AV732" s="5"/>
      <c r="BN732" s="5"/>
    </row>
    <row r="733" spans="1:66" ht="12" customHeight="1">
      <c r="A733" s="2"/>
      <c r="B733" s="9"/>
      <c r="C733" s="9"/>
      <c r="D733" s="9"/>
      <c r="E733" s="9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15"/>
      <c r="Q733" s="15"/>
      <c r="R733" s="9"/>
      <c r="S733" s="13"/>
      <c r="U733" s="9"/>
      <c r="V733" s="9"/>
      <c r="W733" s="9"/>
      <c r="Y733" s="2"/>
      <c r="Z733" s="14"/>
      <c r="AA733" s="2"/>
      <c r="AB733" s="9"/>
      <c r="AC733" s="14"/>
      <c r="AD733" s="2"/>
      <c r="AF733" s="2"/>
      <c r="AG733" s="2"/>
      <c r="AV733" s="5"/>
      <c r="BN733" s="5"/>
    </row>
    <row r="734" spans="1:66" ht="12" customHeight="1">
      <c r="A734" s="2"/>
      <c r="B734" s="9"/>
      <c r="C734" s="9"/>
      <c r="D734" s="9"/>
      <c r="E734" s="9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15"/>
      <c r="Q734" s="15"/>
      <c r="R734" s="9"/>
      <c r="S734" s="13"/>
      <c r="U734" s="9"/>
      <c r="V734" s="9"/>
      <c r="W734" s="9"/>
      <c r="Y734" s="2"/>
      <c r="Z734" s="14"/>
      <c r="AA734" s="2"/>
      <c r="AB734" s="9"/>
      <c r="AC734" s="14"/>
      <c r="AD734" s="2"/>
      <c r="AF734" s="2"/>
      <c r="AG734" s="2"/>
      <c r="AV734" s="5"/>
      <c r="BN734" s="5"/>
    </row>
    <row r="735" spans="1:66" ht="12" customHeight="1">
      <c r="A735" s="2"/>
      <c r="B735" s="9"/>
      <c r="C735" s="9"/>
      <c r="D735" s="9"/>
      <c r="E735" s="9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15"/>
      <c r="Q735" s="15"/>
      <c r="R735" s="9"/>
      <c r="S735" s="13"/>
      <c r="U735" s="9"/>
      <c r="V735" s="9"/>
      <c r="W735" s="9"/>
      <c r="Y735" s="2"/>
      <c r="Z735" s="14"/>
      <c r="AA735" s="2"/>
      <c r="AB735" s="9"/>
      <c r="AC735" s="14"/>
      <c r="AD735" s="2"/>
      <c r="AF735" s="2"/>
      <c r="AG735" s="2"/>
      <c r="AV735" s="5"/>
      <c r="BN735" s="5"/>
    </row>
    <row r="736" spans="1:66" ht="12" customHeight="1">
      <c r="A736" s="2"/>
      <c r="B736" s="9"/>
      <c r="C736" s="9"/>
      <c r="D736" s="9"/>
      <c r="E736" s="9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15"/>
      <c r="Q736" s="15"/>
      <c r="R736" s="9"/>
      <c r="S736" s="13"/>
      <c r="U736" s="9"/>
      <c r="V736" s="9"/>
      <c r="W736" s="9"/>
      <c r="Y736" s="2"/>
      <c r="Z736" s="14"/>
      <c r="AA736" s="2"/>
      <c r="AB736" s="9"/>
      <c r="AC736" s="14"/>
      <c r="AD736" s="2"/>
      <c r="AF736" s="2"/>
      <c r="AG736" s="2"/>
      <c r="AV736" s="5"/>
      <c r="BN736" s="5"/>
    </row>
    <row r="737" spans="1:66" ht="12" customHeight="1">
      <c r="A737" s="2"/>
      <c r="B737" s="9"/>
      <c r="C737" s="9"/>
      <c r="D737" s="9"/>
      <c r="E737" s="9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15"/>
      <c r="Q737" s="15"/>
      <c r="R737" s="9"/>
      <c r="S737" s="13"/>
      <c r="U737" s="9"/>
      <c r="V737" s="9"/>
      <c r="W737" s="9"/>
      <c r="Y737" s="2"/>
      <c r="Z737" s="14"/>
      <c r="AA737" s="2"/>
      <c r="AB737" s="9"/>
      <c r="AC737" s="14"/>
      <c r="AD737" s="2"/>
      <c r="AF737" s="2"/>
      <c r="AG737" s="2"/>
      <c r="AV737" s="5"/>
      <c r="BN737" s="5"/>
    </row>
    <row r="738" spans="1:66" ht="12" customHeight="1">
      <c r="A738" s="2"/>
      <c r="B738" s="9"/>
      <c r="C738" s="9"/>
      <c r="D738" s="9"/>
      <c r="E738" s="9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15"/>
      <c r="Q738" s="15"/>
      <c r="R738" s="9"/>
      <c r="S738" s="13"/>
      <c r="U738" s="9"/>
      <c r="V738" s="9"/>
      <c r="W738" s="9"/>
      <c r="Y738" s="2"/>
      <c r="Z738" s="14"/>
      <c r="AA738" s="2"/>
      <c r="AB738" s="9"/>
      <c r="AC738" s="14"/>
      <c r="AD738" s="2"/>
      <c r="AF738" s="2"/>
      <c r="AG738" s="2"/>
      <c r="AV738" s="5"/>
      <c r="BN738" s="5"/>
    </row>
    <row r="739" spans="1:66" ht="12" customHeight="1">
      <c r="A739" s="2"/>
      <c r="B739" s="9"/>
      <c r="C739" s="9"/>
      <c r="D739" s="9"/>
      <c r="E739" s="9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15"/>
      <c r="Q739" s="15"/>
      <c r="R739" s="9"/>
      <c r="S739" s="13"/>
      <c r="U739" s="9"/>
      <c r="V739" s="9"/>
      <c r="W739" s="9"/>
      <c r="Y739" s="2"/>
      <c r="Z739" s="14"/>
      <c r="AA739" s="2"/>
      <c r="AB739" s="9"/>
      <c r="AC739" s="14"/>
      <c r="AD739" s="2"/>
      <c r="AF739" s="2"/>
      <c r="AG739" s="2"/>
      <c r="AV739" s="5"/>
      <c r="BN739" s="5"/>
    </row>
    <row r="740" spans="1:66" ht="12" customHeight="1">
      <c r="A740" s="2"/>
      <c r="B740" s="9"/>
      <c r="C740" s="9"/>
      <c r="D740" s="9"/>
      <c r="E740" s="9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15"/>
      <c r="Q740" s="15"/>
      <c r="R740" s="9"/>
      <c r="S740" s="13"/>
      <c r="U740" s="9"/>
      <c r="V740" s="9"/>
      <c r="W740" s="9"/>
      <c r="Y740" s="2"/>
      <c r="Z740" s="14"/>
      <c r="AA740" s="2"/>
      <c r="AB740" s="9"/>
      <c r="AC740" s="14"/>
      <c r="AD740" s="2"/>
      <c r="AF740" s="2"/>
      <c r="AG740" s="2"/>
      <c r="AV740" s="5"/>
      <c r="BN740" s="5"/>
    </row>
    <row r="741" spans="1:66" ht="12" customHeight="1">
      <c r="A741" s="2"/>
      <c r="B741" s="9"/>
      <c r="C741" s="9"/>
      <c r="D741" s="9"/>
      <c r="E741" s="9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15"/>
      <c r="Q741" s="15"/>
      <c r="R741" s="9"/>
      <c r="S741" s="13"/>
      <c r="U741" s="9"/>
      <c r="V741" s="9"/>
      <c r="W741" s="9"/>
      <c r="Y741" s="2"/>
      <c r="Z741" s="14"/>
      <c r="AA741" s="2"/>
      <c r="AB741" s="9"/>
      <c r="AC741" s="14"/>
      <c r="AD741" s="2"/>
      <c r="AF741" s="2"/>
      <c r="AG741" s="2"/>
      <c r="AV741" s="5"/>
      <c r="BN741" s="5"/>
    </row>
    <row r="742" spans="1:66" ht="12" customHeight="1">
      <c r="A742" s="2"/>
      <c r="B742" s="9"/>
      <c r="C742" s="9"/>
      <c r="D742" s="9"/>
      <c r="E742" s="9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15"/>
      <c r="Q742" s="15"/>
      <c r="R742" s="9"/>
      <c r="S742" s="13"/>
      <c r="U742" s="9"/>
      <c r="V742" s="9"/>
      <c r="W742" s="9"/>
      <c r="Y742" s="2"/>
      <c r="Z742" s="14"/>
      <c r="AA742" s="2"/>
      <c r="AB742" s="9"/>
      <c r="AC742" s="14"/>
      <c r="AD742" s="2"/>
      <c r="AF742" s="2"/>
      <c r="AG742" s="2"/>
      <c r="AV742" s="5"/>
      <c r="BN742" s="5"/>
    </row>
    <row r="743" spans="1:66" ht="12" customHeight="1">
      <c r="A743" s="2"/>
      <c r="B743" s="9"/>
      <c r="C743" s="9"/>
      <c r="D743" s="9"/>
      <c r="E743" s="9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15"/>
      <c r="Q743" s="15"/>
      <c r="R743" s="9"/>
      <c r="S743" s="13"/>
      <c r="U743" s="9"/>
      <c r="V743" s="9"/>
      <c r="W743" s="9"/>
      <c r="Y743" s="2"/>
      <c r="Z743" s="14"/>
      <c r="AA743" s="2"/>
      <c r="AB743" s="9"/>
      <c r="AC743" s="14"/>
      <c r="AD743" s="2"/>
      <c r="AF743" s="2"/>
      <c r="AG743" s="2"/>
      <c r="AV743" s="5"/>
      <c r="BN743" s="5"/>
    </row>
    <row r="744" spans="1:66" ht="12" customHeight="1">
      <c r="A744" s="2"/>
      <c r="B744" s="9"/>
      <c r="C744" s="9"/>
      <c r="D744" s="9"/>
      <c r="E744" s="9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15"/>
      <c r="Q744" s="15"/>
      <c r="R744" s="9"/>
      <c r="S744" s="13"/>
      <c r="U744" s="9"/>
      <c r="V744" s="9"/>
      <c r="W744" s="9"/>
      <c r="Y744" s="2"/>
      <c r="Z744" s="14"/>
      <c r="AA744" s="2"/>
      <c r="AB744" s="9"/>
      <c r="AC744" s="14"/>
      <c r="AD744" s="2"/>
      <c r="AF744" s="2"/>
      <c r="AG744" s="2"/>
      <c r="AV744" s="5"/>
      <c r="BN744" s="5"/>
    </row>
    <row r="745" spans="1:66" ht="12" customHeight="1">
      <c r="A745" s="2"/>
      <c r="B745" s="9"/>
      <c r="C745" s="9"/>
      <c r="D745" s="9"/>
      <c r="E745" s="9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15"/>
      <c r="Q745" s="15"/>
      <c r="R745" s="9"/>
      <c r="S745" s="13"/>
      <c r="U745" s="9"/>
      <c r="V745" s="9"/>
      <c r="W745" s="9"/>
      <c r="Y745" s="2"/>
      <c r="Z745" s="14"/>
      <c r="AA745" s="2"/>
      <c r="AB745" s="9"/>
      <c r="AC745" s="14"/>
      <c r="AD745" s="2"/>
      <c r="AF745" s="2"/>
      <c r="AG745" s="2"/>
      <c r="AV745" s="5"/>
      <c r="BN745" s="5"/>
    </row>
    <row r="746" spans="1:66" ht="12" customHeight="1">
      <c r="A746" s="2"/>
      <c r="B746" s="9"/>
      <c r="C746" s="9"/>
      <c r="D746" s="9"/>
      <c r="E746" s="9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15"/>
      <c r="Q746" s="15"/>
      <c r="R746" s="9"/>
      <c r="S746" s="13"/>
      <c r="U746" s="9"/>
      <c r="V746" s="9"/>
      <c r="W746" s="9"/>
      <c r="Y746" s="2"/>
      <c r="Z746" s="14"/>
      <c r="AA746" s="2"/>
      <c r="AB746" s="9"/>
      <c r="AC746" s="14"/>
      <c r="AD746" s="2"/>
      <c r="AF746" s="2"/>
      <c r="AG746" s="2"/>
      <c r="AV746" s="5"/>
      <c r="BN746" s="5"/>
    </row>
    <row r="747" spans="1:66" ht="12" customHeight="1">
      <c r="A747" s="2"/>
      <c r="B747" s="9"/>
      <c r="C747" s="9"/>
      <c r="D747" s="9"/>
      <c r="E747" s="9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15"/>
      <c r="Q747" s="15"/>
      <c r="R747" s="9"/>
      <c r="S747" s="13"/>
      <c r="U747" s="9"/>
      <c r="V747" s="9"/>
      <c r="W747" s="9"/>
      <c r="Y747" s="2"/>
      <c r="Z747" s="2"/>
      <c r="AA747" s="2"/>
      <c r="AB747" s="9"/>
      <c r="AC747" s="14"/>
      <c r="AD747" s="2"/>
      <c r="AF747" s="2"/>
      <c r="AG747" s="2"/>
      <c r="AV747" s="5"/>
      <c r="BN747" s="5"/>
    </row>
    <row r="748" spans="1:66" ht="12" customHeight="1">
      <c r="A748" s="2"/>
      <c r="B748" s="9"/>
      <c r="C748" s="9"/>
      <c r="D748" s="9"/>
      <c r="E748" s="9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15"/>
      <c r="Q748" s="15"/>
      <c r="R748" s="9"/>
      <c r="S748" s="13"/>
      <c r="U748" s="9"/>
      <c r="V748" s="9"/>
      <c r="W748" s="9"/>
      <c r="Y748" s="2"/>
      <c r="Z748" s="2"/>
      <c r="AA748" s="2"/>
      <c r="AB748" s="9"/>
      <c r="AC748" s="14"/>
      <c r="AD748" s="2"/>
      <c r="AF748" s="2"/>
      <c r="AG748" s="2"/>
      <c r="AV748" s="5"/>
      <c r="BN748" s="5"/>
    </row>
    <row r="749" spans="1:66" ht="12" customHeight="1">
      <c r="A749" s="2"/>
      <c r="B749" s="9"/>
      <c r="C749" s="9"/>
      <c r="D749" s="9"/>
      <c r="E749" s="9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15"/>
      <c r="Q749" s="15"/>
      <c r="R749" s="9"/>
      <c r="S749" s="13"/>
      <c r="U749" s="9"/>
      <c r="V749" s="9"/>
      <c r="W749" s="9"/>
      <c r="Y749" s="2"/>
      <c r="Z749" s="2"/>
      <c r="AA749" s="2"/>
      <c r="AB749" s="9"/>
      <c r="AC749" s="14"/>
      <c r="AD749" s="2"/>
      <c r="AF749" s="2"/>
      <c r="AG749" s="2"/>
      <c r="AV749" s="5"/>
      <c r="BN749" s="5"/>
    </row>
    <row r="750" spans="1:66" ht="12" customHeight="1">
      <c r="A750" s="2"/>
      <c r="B750" s="9"/>
      <c r="C750" s="9"/>
      <c r="D750" s="9"/>
      <c r="E750" s="9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15"/>
      <c r="Q750" s="15"/>
      <c r="R750" s="9"/>
      <c r="S750" s="13"/>
      <c r="U750" s="9"/>
      <c r="V750" s="9"/>
      <c r="W750" s="9"/>
      <c r="Y750" s="2"/>
      <c r="Z750" s="2"/>
      <c r="AA750" s="2"/>
      <c r="AB750" s="9"/>
      <c r="AC750" s="14"/>
      <c r="AD750" s="2"/>
      <c r="AF750" s="2"/>
      <c r="AG750" s="2"/>
      <c r="AV750" s="5"/>
      <c r="BN750" s="5"/>
    </row>
    <row r="751" spans="1:66" ht="12" customHeight="1">
      <c r="A751" s="2"/>
      <c r="B751" s="9"/>
      <c r="C751" s="9"/>
      <c r="D751" s="9"/>
      <c r="E751" s="9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15"/>
      <c r="Q751" s="15"/>
      <c r="R751" s="9"/>
      <c r="S751" s="13"/>
      <c r="U751" s="9"/>
      <c r="V751" s="9"/>
      <c r="W751" s="9"/>
      <c r="Y751" s="2"/>
      <c r="Z751" s="2"/>
      <c r="AA751" s="14"/>
      <c r="AB751" s="9"/>
      <c r="AC751" s="14"/>
      <c r="AD751" s="2"/>
      <c r="AF751" s="2"/>
      <c r="AG751" s="2"/>
      <c r="AT751" s="5"/>
      <c r="AV751" s="5"/>
      <c r="BL751" s="5"/>
      <c r="BN751" s="5"/>
    </row>
    <row r="752" spans="1:66" ht="12" customHeight="1">
      <c r="A752" s="2"/>
      <c r="B752" s="9"/>
      <c r="C752" s="9"/>
      <c r="D752" s="9"/>
      <c r="E752" s="9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15"/>
      <c r="Q752" s="15"/>
      <c r="R752" s="9"/>
      <c r="S752" s="13"/>
      <c r="U752" s="9"/>
      <c r="V752" s="9"/>
      <c r="W752" s="9"/>
      <c r="Y752" s="2"/>
      <c r="Z752" s="2"/>
      <c r="AA752" s="14"/>
      <c r="AB752" s="9"/>
      <c r="AC752" s="14"/>
      <c r="AD752" s="2"/>
      <c r="AF752" s="2"/>
      <c r="AG752" s="2"/>
      <c r="AT752" s="5"/>
      <c r="AV752" s="5"/>
      <c r="BL752" s="5"/>
      <c r="BN752" s="5"/>
    </row>
    <row r="753" spans="1:66" ht="12" customHeight="1">
      <c r="A753" s="2"/>
      <c r="B753" s="9"/>
      <c r="C753" s="9"/>
      <c r="D753" s="9"/>
      <c r="E753" s="9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15"/>
      <c r="Q753" s="15"/>
      <c r="R753" s="9"/>
      <c r="S753" s="13"/>
      <c r="U753" s="9"/>
      <c r="V753" s="9"/>
      <c r="W753" s="9"/>
      <c r="Y753" s="2"/>
      <c r="Z753" s="2"/>
      <c r="AA753" s="14"/>
      <c r="AB753" s="9"/>
      <c r="AC753" s="14"/>
      <c r="AD753" s="2"/>
      <c r="AF753" s="2"/>
      <c r="AG753" s="2"/>
      <c r="AT753" s="5"/>
      <c r="AV753" s="5"/>
      <c r="BL753" s="5"/>
      <c r="BN753" s="5"/>
    </row>
    <row r="754" spans="1:66" ht="12" customHeight="1">
      <c r="A754" s="2"/>
      <c r="B754" s="9"/>
      <c r="C754" s="9"/>
      <c r="D754" s="9"/>
      <c r="E754" s="9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15"/>
      <c r="Q754" s="15"/>
      <c r="R754" s="9"/>
      <c r="S754" s="13"/>
      <c r="U754" s="9"/>
      <c r="V754" s="9"/>
      <c r="W754" s="9"/>
      <c r="Y754" s="2"/>
      <c r="Z754" s="2"/>
      <c r="AA754" s="14"/>
      <c r="AB754" s="9"/>
      <c r="AC754" s="14"/>
      <c r="AD754" s="2"/>
      <c r="AF754" s="2"/>
      <c r="AG754" s="2"/>
      <c r="AT754" s="5"/>
      <c r="AV754" s="5"/>
      <c r="BL754" s="5"/>
      <c r="BN754" s="5"/>
    </row>
    <row r="755" spans="1:66" ht="12" customHeight="1">
      <c r="A755" s="2"/>
      <c r="B755" s="9"/>
      <c r="C755" s="9"/>
      <c r="D755" s="9"/>
      <c r="E755" s="9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15"/>
      <c r="Q755" s="15"/>
      <c r="R755" s="9"/>
      <c r="S755" s="13"/>
      <c r="U755" s="9"/>
      <c r="V755" s="9"/>
      <c r="W755" s="9"/>
      <c r="Y755" s="2"/>
      <c r="Z755" s="2"/>
      <c r="AA755" s="14"/>
      <c r="AB755" s="9"/>
      <c r="AC755" s="14"/>
      <c r="AD755" s="2"/>
      <c r="AF755" s="2"/>
      <c r="AG755" s="2"/>
      <c r="AT755" s="5"/>
      <c r="AV755" s="5"/>
      <c r="BL755" s="5"/>
      <c r="BN755" s="5"/>
    </row>
    <row r="756" spans="1:66" ht="12" customHeight="1">
      <c r="A756" s="2"/>
      <c r="B756" s="9"/>
      <c r="C756" s="9"/>
      <c r="D756" s="9"/>
      <c r="E756" s="9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15"/>
      <c r="Q756" s="15"/>
      <c r="R756" s="9"/>
      <c r="S756" s="13"/>
      <c r="U756" s="9"/>
      <c r="V756" s="9"/>
      <c r="W756" s="9"/>
      <c r="Y756" s="2"/>
      <c r="Z756" s="2"/>
      <c r="AA756" s="14"/>
      <c r="AB756" s="9"/>
      <c r="AC756" s="14"/>
      <c r="AD756" s="2"/>
      <c r="AF756" s="2"/>
      <c r="AG756" s="2"/>
      <c r="AT756" s="5"/>
      <c r="AV756" s="5"/>
      <c r="BL756" s="5"/>
      <c r="BN756" s="5"/>
    </row>
    <row r="757" spans="1:66" ht="12" customHeight="1">
      <c r="A757" s="2"/>
      <c r="B757" s="9"/>
      <c r="C757" s="9"/>
      <c r="D757" s="9"/>
      <c r="E757" s="9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15"/>
      <c r="Q757" s="15"/>
      <c r="R757" s="9"/>
      <c r="S757" s="13"/>
      <c r="U757" s="9"/>
      <c r="V757" s="9"/>
      <c r="W757" s="9"/>
      <c r="Y757" s="2"/>
      <c r="Z757" s="2"/>
      <c r="AA757" s="14"/>
      <c r="AB757" s="9"/>
      <c r="AC757" s="14"/>
      <c r="AD757" s="2"/>
      <c r="AF757" s="2"/>
      <c r="AG757" s="2"/>
      <c r="AT757" s="5"/>
      <c r="AV757" s="5"/>
      <c r="BL757" s="5"/>
      <c r="BN757" s="5"/>
    </row>
    <row r="758" spans="1:66" ht="12" customHeight="1">
      <c r="A758" s="2"/>
      <c r="B758" s="9"/>
      <c r="C758" s="9"/>
      <c r="D758" s="9"/>
      <c r="E758" s="9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15"/>
      <c r="Q758" s="15"/>
      <c r="R758" s="9"/>
      <c r="S758" s="13"/>
      <c r="U758" s="9"/>
      <c r="V758" s="9"/>
      <c r="W758" s="9"/>
      <c r="Y758" s="2"/>
      <c r="Z758" s="2"/>
      <c r="AA758" s="14"/>
      <c r="AB758" s="9"/>
      <c r="AC758" s="14"/>
      <c r="AD758" s="2"/>
      <c r="AF758" s="2"/>
      <c r="AG758" s="2"/>
      <c r="AT758" s="5"/>
      <c r="AV758" s="5"/>
      <c r="BL758" s="5"/>
      <c r="BN758" s="5"/>
    </row>
    <row r="759" spans="1:66" ht="12" customHeight="1">
      <c r="A759" s="2"/>
      <c r="B759" s="9"/>
      <c r="C759" s="9"/>
      <c r="D759" s="9"/>
      <c r="E759" s="9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15"/>
      <c r="Q759" s="15"/>
      <c r="R759" s="9"/>
      <c r="S759" s="13"/>
      <c r="U759" s="9"/>
      <c r="V759" s="9"/>
      <c r="W759" s="9"/>
      <c r="Y759" s="2"/>
      <c r="Z759" s="2"/>
      <c r="AA759" s="14"/>
      <c r="AB759" s="9"/>
      <c r="AC759" s="14"/>
      <c r="AD759" s="2"/>
      <c r="AF759" s="2"/>
      <c r="AG759" s="2"/>
      <c r="AT759" s="5"/>
      <c r="AV759" s="5"/>
      <c r="BL759" s="5"/>
      <c r="BN759" s="5"/>
    </row>
    <row r="760" spans="1:66" ht="12" customHeight="1">
      <c r="A760" s="2"/>
      <c r="B760" s="9"/>
      <c r="C760" s="9"/>
      <c r="D760" s="9"/>
      <c r="E760" s="9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15"/>
      <c r="Q760" s="15"/>
      <c r="R760" s="9"/>
      <c r="S760" s="13"/>
      <c r="U760" s="9"/>
      <c r="V760" s="9"/>
      <c r="W760" s="9"/>
      <c r="Y760" s="2"/>
      <c r="Z760" s="2"/>
      <c r="AA760" s="14"/>
      <c r="AB760" s="9"/>
      <c r="AC760" s="14"/>
      <c r="AD760" s="2"/>
      <c r="AF760" s="2"/>
      <c r="AG760" s="2"/>
      <c r="AT760" s="5"/>
      <c r="AV760" s="5"/>
      <c r="BL760" s="5"/>
      <c r="BN760" s="5"/>
    </row>
    <row r="761" spans="1:66" ht="12" customHeight="1">
      <c r="A761" s="2"/>
      <c r="B761" s="9"/>
      <c r="C761" s="9"/>
      <c r="D761" s="9"/>
      <c r="E761" s="9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15"/>
      <c r="Q761" s="15"/>
      <c r="R761" s="9"/>
      <c r="S761" s="13"/>
      <c r="U761" s="9"/>
      <c r="V761" s="9"/>
      <c r="W761" s="9"/>
      <c r="Y761" s="2"/>
      <c r="Z761" s="2"/>
      <c r="AA761" s="14"/>
      <c r="AB761" s="9"/>
      <c r="AC761" s="14"/>
      <c r="AD761" s="2"/>
      <c r="AF761" s="2"/>
      <c r="AG761" s="2"/>
      <c r="AT761" s="5"/>
      <c r="AV761" s="5"/>
      <c r="BL761" s="5"/>
      <c r="BN761" s="5"/>
    </row>
    <row r="762" spans="1:66" ht="12" customHeight="1">
      <c r="A762" s="2"/>
      <c r="B762" s="9"/>
      <c r="C762" s="9"/>
      <c r="D762" s="9"/>
      <c r="E762" s="9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15"/>
      <c r="Q762" s="15"/>
      <c r="R762" s="9"/>
      <c r="S762" s="13"/>
      <c r="U762" s="9"/>
      <c r="V762" s="9"/>
      <c r="W762" s="9"/>
      <c r="Y762" s="2"/>
      <c r="Z762" s="2"/>
      <c r="AA762" s="14"/>
      <c r="AB762" s="9"/>
      <c r="AC762" s="14"/>
      <c r="AD762" s="2"/>
      <c r="AF762" s="2"/>
      <c r="AG762" s="2"/>
      <c r="AT762" s="5"/>
      <c r="AV762" s="5"/>
      <c r="BL762" s="5"/>
      <c r="BN762" s="5"/>
    </row>
    <row r="763" spans="1:66" ht="12" customHeight="1">
      <c r="A763" s="2"/>
      <c r="B763" s="9"/>
      <c r="C763" s="9"/>
      <c r="D763" s="9"/>
      <c r="E763" s="9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15"/>
      <c r="Q763" s="15"/>
      <c r="R763" s="9"/>
      <c r="S763" s="13"/>
      <c r="U763" s="9"/>
      <c r="V763" s="9"/>
      <c r="W763" s="9"/>
      <c r="Y763" s="2"/>
      <c r="Z763" s="2"/>
      <c r="AA763" s="14"/>
      <c r="AB763" s="9"/>
      <c r="AC763" s="14"/>
      <c r="AD763" s="2"/>
      <c r="AF763" s="2"/>
      <c r="AG763" s="2"/>
      <c r="AT763" s="5"/>
      <c r="AV763" s="5"/>
      <c r="BL763" s="5"/>
      <c r="BN763" s="5"/>
    </row>
    <row r="764" spans="1:66" ht="12" customHeight="1">
      <c r="A764" s="2"/>
      <c r="B764" s="9"/>
      <c r="C764" s="9"/>
      <c r="D764" s="9"/>
      <c r="E764" s="9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15"/>
      <c r="Q764" s="15"/>
      <c r="R764" s="9"/>
      <c r="S764" s="13"/>
      <c r="U764" s="9"/>
      <c r="V764" s="9"/>
      <c r="W764" s="9"/>
      <c r="Y764" s="2"/>
      <c r="Z764" s="2"/>
      <c r="AA764" s="14"/>
      <c r="AB764" s="9"/>
      <c r="AC764" s="14"/>
      <c r="AD764" s="2"/>
      <c r="AF764" s="2"/>
      <c r="AG764" s="2"/>
      <c r="AT764" s="5"/>
      <c r="AV764" s="5"/>
      <c r="BL764" s="5"/>
      <c r="BN764" s="5"/>
    </row>
    <row r="765" spans="1:66" ht="12" customHeight="1">
      <c r="A765" s="2"/>
      <c r="B765" s="9"/>
      <c r="C765" s="9"/>
      <c r="D765" s="9"/>
      <c r="E765" s="9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15"/>
      <c r="Q765" s="15"/>
      <c r="R765" s="9"/>
      <c r="S765" s="13"/>
      <c r="U765" s="9"/>
      <c r="V765" s="9"/>
      <c r="W765" s="9"/>
      <c r="Y765" s="2"/>
      <c r="Z765" s="2"/>
      <c r="AA765" s="14"/>
      <c r="AB765" s="9"/>
      <c r="AC765" s="14"/>
      <c r="AD765" s="2"/>
      <c r="AF765" s="2"/>
      <c r="AG765" s="2"/>
      <c r="AT765" s="5"/>
      <c r="AV765" s="5"/>
      <c r="BL765" s="5"/>
      <c r="BN765" s="5"/>
    </row>
    <row r="766" spans="1:66" ht="12" customHeight="1">
      <c r="A766" s="2"/>
      <c r="B766" s="9"/>
      <c r="C766" s="9"/>
      <c r="D766" s="9"/>
      <c r="E766" s="9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15"/>
      <c r="Q766" s="15"/>
      <c r="R766" s="9"/>
      <c r="S766" s="13"/>
      <c r="U766" s="9"/>
      <c r="V766" s="9"/>
      <c r="W766" s="9"/>
      <c r="Y766" s="2"/>
      <c r="Z766" s="2"/>
      <c r="AA766" s="14"/>
      <c r="AB766" s="9"/>
      <c r="AC766" s="14"/>
      <c r="AD766" s="2"/>
      <c r="AF766" s="2"/>
      <c r="AG766" s="2"/>
      <c r="AT766" s="5"/>
      <c r="AV766" s="5"/>
      <c r="BL766" s="5"/>
      <c r="BN766" s="5"/>
    </row>
    <row r="767" spans="1:66" ht="12" customHeight="1">
      <c r="A767" s="2"/>
      <c r="B767" s="9"/>
      <c r="C767" s="9"/>
      <c r="D767" s="9"/>
      <c r="E767" s="9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15"/>
      <c r="Q767" s="15"/>
      <c r="R767" s="9"/>
      <c r="S767" s="13"/>
      <c r="U767" s="9"/>
      <c r="V767" s="9"/>
      <c r="W767" s="9"/>
      <c r="Y767" s="2"/>
      <c r="Z767" s="2"/>
      <c r="AA767" s="14"/>
      <c r="AB767" s="9"/>
      <c r="AC767" s="14"/>
      <c r="AD767" s="2"/>
      <c r="AF767" s="2"/>
      <c r="AG767" s="2"/>
      <c r="AT767" s="5"/>
      <c r="AV767" s="5"/>
      <c r="BL767" s="5"/>
      <c r="BN767" s="5"/>
    </row>
    <row r="768" spans="1:66" ht="12" customHeight="1">
      <c r="A768" s="2"/>
      <c r="B768" s="9"/>
      <c r="C768" s="9"/>
      <c r="D768" s="9"/>
      <c r="E768" s="9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15"/>
      <c r="Q768" s="15"/>
      <c r="R768" s="9"/>
      <c r="S768" s="13"/>
      <c r="U768" s="9"/>
      <c r="V768" s="9"/>
      <c r="W768" s="9"/>
      <c r="Y768" s="2"/>
      <c r="Z768" s="2"/>
      <c r="AA768" s="14"/>
      <c r="AB768" s="9"/>
      <c r="AC768" s="14"/>
      <c r="AD768" s="2"/>
      <c r="AF768" s="2"/>
      <c r="AG768" s="2"/>
      <c r="AT768" s="5"/>
      <c r="AV768" s="5"/>
      <c r="BL768" s="5"/>
      <c r="BN768" s="5"/>
    </row>
    <row r="769" spans="1:66" ht="12" customHeight="1">
      <c r="A769" s="2"/>
      <c r="B769" s="9"/>
      <c r="C769" s="9"/>
      <c r="D769" s="9"/>
      <c r="E769" s="9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15"/>
      <c r="Q769" s="15"/>
      <c r="R769" s="9"/>
      <c r="S769" s="13"/>
      <c r="U769" s="9"/>
      <c r="V769" s="9"/>
      <c r="W769" s="9"/>
      <c r="Y769" s="2"/>
      <c r="Z769" s="2"/>
      <c r="AA769" s="14"/>
      <c r="AB769" s="9"/>
      <c r="AC769" s="14"/>
      <c r="AD769" s="2"/>
      <c r="AF769" s="2"/>
      <c r="AG769" s="2"/>
      <c r="AT769" s="5"/>
      <c r="AV769" s="5"/>
      <c r="BL769" s="5"/>
      <c r="BN769" s="5"/>
    </row>
    <row r="770" spans="1:66" ht="12" customHeight="1">
      <c r="A770" s="2"/>
      <c r="B770" s="9"/>
      <c r="C770" s="9"/>
      <c r="D770" s="9"/>
      <c r="E770" s="9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15"/>
      <c r="Q770" s="15"/>
      <c r="R770" s="9"/>
      <c r="S770" s="13"/>
      <c r="U770" s="9"/>
      <c r="V770" s="9"/>
      <c r="W770" s="9"/>
      <c r="Y770" s="2"/>
      <c r="Z770" s="2"/>
      <c r="AA770" s="14"/>
      <c r="AB770" s="9"/>
      <c r="AC770" s="14"/>
      <c r="AD770" s="2"/>
      <c r="AF770" s="2"/>
      <c r="AG770" s="2"/>
      <c r="AT770" s="5"/>
      <c r="AV770" s="5"/>
      <c r="BL770" s="5"/>
      <c r="BN770" s="5"/>
    </row>
    <row r="771" spans="1:66" ht="12" customHeight="1">
      <c r="A771" s="2"/>
      <c r="B771" s="9"/>
      <c r="C771" s="9"/>
      <c r="D771" s="9"/>
      <c r="E771" s="9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15"/>
      <c r="Q771" s="15"/>
      <c r="R771" s="9"/>
      <c r="S771" s="13"/>
      <c r="U771" s="9"/>
      <c r="V771" s="9"/>
      <c r="W771" s="9"/>
      <c r="Y771" s="2"/>
      <c r="Z771" s="2"/>
      <c r="AA771" s="14"/>
      <c r="AB771" s="9"/>
      <c r="AC771" s="14"/>
      <c r="AD771" s="2"/>
      <c r="AF771" s="2"/>
      <c r="AG771" s="2"/>
      <c r="AT771" s="5"/>
      <c r="AV771" s="5"/>
      <c r="BL771" s="5"/>
      <c r="BN771" s="5"/>
    </row>
    <row r="772" spans="1:66" ht="12" customHeight="1">
      <c r="A772" s="2"/>
      <c r="B772" s="9"/>
      <c r="C772" s="9"/>
      <c r="D772" s="9"/>
      <c r="E772" s="9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15"/>
      <c r="Q772" s="15"/>
      <c r="R772" s="9"/>
      <c r="S772" s="13"/>
      <c r="U772" s="9"/>
      <c r="V772" s="9"/>
      <c r="W772" s="9"/>
      <c r="Y772" s="2"/>
      <c r="Z772" s="2"/>
      <c r="AA772" s="14"/>
      <c r="AB772" s="9"/>
      <c r="AC772" s="14"/>
      <c r="AD772" s="2"/>
      <c r="AF772" s="2"/>
      <c r="AG772" s="2"/>
      <c r="AT772" s="5"/>
      <c r="AV772" s="5"/>
      <c r="BL772" s="5"/>
      <c r="BN772" s="5"/>
    </row>
    <row r="773" spans="1:66" ht="12" customHeight="1">
      <c r="A773" s="2"/>
      <c r="B773" s="9"/>
      <c r="C773" s="9"/>
      <c r="D773" s="9"/>
      <c r="E773" s="9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15"/>
      <c r="Q773" s="15"/>
      <c r="R773" s="9"/>
      <c r="S773" s="13"/>
      <c r="U773" s="9"/>
      <c r="V773" s="9"/>
      <c r="W773" s="9"/>
      <c r="Y773" s="2"/>
      <c r="Z773" s="2"/>
      <c r="AA773" s="14"/>
      <c r="AB773" s="9"/>
      <c r="AC773" s="14"/>
      <c r="AD773" s="2"/>
      <c r="AF773" s="2"/>
      <c r="AG773" s="2"/>
      <c r="AT773" s="5"/>
      <c r="AV773" s="5"/>
      <c r="BL773" s="5"/>
      <c r="BN773" s="5"/>
    </row>
    <row r="774" spans="1:66" ht="12" customHeight="1">
      <c r="A774" s="2"/>
      <c r="B774" s="9"/>
      <c r="C774" s="9"/>
      <c r="D774" s="9"/>
      <c r="E774" s="9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15"/>
      <c r="Q774" s="15"/>
      <c r="R774" s="9"/>
      <c r="S774" s="13"/>
      <c r="U774" s="9"/>
      <c r="V774" s="9"/>
      <c r="W774" s="9"/>
      <c r="Y774" s="2"/>
      <c r="Z774" s="2"/>
      <c r="AA774" s="2"/>
      <c r="AB774" s="9"/>
      <c r="AC774" s="14"/>
      <c r="AD774" s="2"/>
      <c r="AF774" s="2"/>
      <c r="AG774" s="2"/>
      <c r="AV774" s="5"/>
      <c r="BN774" s="5"/>
    </row>
    <row r="775" spans="1:66" ht="12" customHeight="1">
      <c r="A775" s="2"/>
      <c r="B775" s="9"/>
      <c r="C775" s="9"/>
      <c r="D775" s="9"/>
      <c r="E775" s="9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15"/>
      <c r="Q775" s="15"/>
      <c r="R775" s="9"/>
      <c r="S775" s="13"/>
      <c r="U775" s="9"/>
      <c r="V775" s="9"/>
      <c r="W775" s="9"/>
      <c r="Y775" s="2"/>
      <c r="Z775" s="14"/>
      <c r="AA775" s="2"/>
      <c r="AB775" s="9"/>
      <c r="AC775" s="14"/>
      <c r="AD775" s="2"/>
      <c r="AF775" s="2"/>
      <c r="AG775" s="2"/>
      <c r="AV775" s="5"/>
      <c r="BN775" s="5"/>
    </row>
    <row r="776" spans="1:66" ht="12" customHeight="1">
      <c r="A776" s="2"/>
      <c r="B776" s="9"/>
      <c r="C776" s="9"/>
      <c r="D776" s="9"/>
      <c r="E776" s="9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15"/>
      <c r="Q776" s="15"/>
      <c r="R776" s="9"/>
      <c r="S776" s="13"/>
      <c r="U776" s="9"/>
      <c r="V776" s="9"/>
      <c r="W776" s="9"/>
      <c r="Y776" s="2"/>
      <c r="Z776" s="14"/>
      <c r="AA776" s="2"/>
      <c r="AB776" s="9"/>
      <c r="AC776" s="14"/>
      <c r="AD776" s="2"/>
      <c r="AF776" s="2"/>
      <c r="AG776" s="2"/>
      <c r="AV776" s="5"/>
      <c r="BN776" s="5"/>
    </row>
    <row r="777" spans="1:66" ht="12" customHeight="1">
      <c r="A777" s="2"/>
      <c r="B777" s="9"/>
      <c r="C777" s="9"/>
      <c r="D777" s="9"/>
      <c r="E777" s="9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15"/>
      <c r="Q777" s="15"/>
      <c r="R777" s="9"/>
      <c r="S777" s="13"/>
      <c r="U777" s="9"/>
      <c r="V777" s="9"/>
      <c r="W777" s="9"/>
      <c r="Y777" s="2"/>
      <c r="Z777" s="14"/>
      <c r="AA777" s="2"/>
      <c r="AB777" s="9"/>
      <c r="AC777" s="14"/>
      <c r="AD777" s="2"/>
      <c r="AF777" s="2"/>
      <c r="AG777" s="2"/>
      <c r="AV777" s="5"/>
      <c r="BN777" s="5"/>
    </row>
    <row r="778" spans="1:66" ht="12" customHeight="1">
      <c r="A778" s="2"/>
      <c r="B778" s="9"/>
      <c r="C778" s="9"/>
      <c r="D778" s="9"/>
      <c r="E778" s="9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15"/>
      <c r="Q778" s="15"/>
      <c r="R778" s="9"/>
      <c r="S778" s="13"/>
      <c r="U778" s="9"/>
      <c r="V778" s="9"/>
      <c r="W778" s="9"/>
      <c r="Y778" s="2"/>
      <c r="Z778" s="14"/>
      <c r="AA778" s="2"/>
      <c r="AB778" s="9"/>
      <c r="AC778" s="14"/>
      <c r="AD778" s="2"/>
      <c r="AF778" s="2"/>
      <c r="AG778" s="2"/>
      <c r="AV778" s="5"/>
      <c r="BN778" s="5"/>
    </row>
    <row r="779" spans="1:66" ht="12" customHeight="1">
      <c r="A779" s="2"/>
      <c r="B779" s="9"/>
      <c r="C779" s="9"/>
      <c r="D779" s="9"/>
      <c r="E779" s="9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15"/>
      <c r="Q779" s="15"/>
      <c r="R779" s="9"/>
      <c r="S779" s="13"/>
      <c r="U779" s="9"/>
      <c r="V779" s="9"/>
      <c r="W779" s="9"/>
      <c r="Y779" s="2"/>
      <c r="Z779" s="14"/>
      <c r="AA779" s="2"/>
      <c r="AB779" s="9"/>
      <c r="AC779" s="14"/>
      <c r="AD779" s="2"/>
      <c r="AF779" s="2"/>
      <c r="AG779" s="2"/>
      <c r="AV779" s="5"/>
      <c r="BN779" s="5"/>
    </row>
    <row r="780" spans="1:66" ht="12" customHeight="1">
      <c r="A780" s="2"/>
      <c r="B780" s="9"/>
      <c r="C780" s="9"/>
      <c r="D780" s="9"/>
      <c r="E780" s="9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15"/>
      <c r="Q780" s="15"/>
      <c r="R780" s="9"/>
      <c r="S780" s="13"/>
      <c r="U780" s="9"/>
      <c r="V780" s="9"/>
      <c r="W780" s="9"/>
      <c r="Y780" s="2"/>
      <c r="Z780" s="14"/>
      <c r="AA780" s="2"/>
      <c r="AB780" s="9"/>
      <c r="AC780" s="14"/>
      <c r="AD780" s="2"/>
      <c r="AF780" s="2"/>
      <c r="AG780" s="2"/>
      <c r="AV780" s="5"/>
      <c r="BN780" s="5"/>
    </row>
    <row r="781" spans="1:66" ht="12" customHeight="1">
      <c r="A781" s="2"/>
      <c r="B781" s="9"/>
      <c r="C781" s="9"/>
      <c r="D781" s="9"/>
      <c r="E781" s="9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15"/>
      <c r="Q781" s="15"/>
      <c r="R781" s="9"/>
      <c r="S781" s="13"/>
      <c r="U781" s="9"/>
      <c r="V781" s="9"/>
      <c r="W781" s="9"/>
      <c r="Y781" s="2"/>
      <c r="Z781" s="14"/>
      <c r="AA781" s="2"/>
      <c r="AB781" s="9"/>
      <c r="AC781" s="14"/>
      <c r="AD781" s="2"/>
      <c r="AF781" s="2"/>
      <c r="AG781" s="2"/>
      <c r="AV781" s="5"/>
      <c r="BN781" s="5"/>
    </row>
    <row r="782" spans="1:66" ht="12" customHeight="1">
      <c r="A782" s="2"/>
      <c r="B782" s="9"/>
      <c r="C782" s="9"/>
      <c r="D782" s="9"/>
      <c r="E782" s="9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15"/>
      <c r="Q782" s="15"/>
      <c r="R782" s="9"/>
      <c r="S782" s="13"/>
      <c r="U782" s="9"/>
      <c r="V782" s="9"/>
      <c r="W782" s="9"/>
      <c r="Y782" s="2"/>
      <c r="Z782" s="14"/>
      <c r="AA782" s="2"/>
      <c r="AB782" s="9"/>
      <c r="AC782" s="14"/>
      <c r="AD782" s="2"/>
      <c r="AF782" s="2"/>
      <c r="AG782" s="2"/>
      <c r="AV782" s="5"/>
      <c r="BN782" s="5"/>
    </row>
    <row r="783" spans="1:66" ht="12" customHeight="1">
      <c r="A783" s="2"/>
      <c r="B783" s="9"/>
      <c r="C783" s="9"/>
      <c r="D783" s="9"/>
      <c r="E783" s="9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15"/>
      <c r="Q783" s="15"/>
      <c r="R783" s="9"/>
      <c r="S783" s="13"/>
      <c r="U783" s="9"/>
      <c r="V783" s="9"/>
      <c r="W783" s="9"/>
      <c r="Y783" s="2"/>
      <c r="Z783" s="14"/>
      <c r="AA783" s="2"/>
      <c r="AB783" s="9"/>
      <c r="AC783" s="14"/>
      <c r="AD783" s="2"/>
      <c r="AF783" s="2"/>
      <c r="AG783" s="2"/>
      <c r="AV783" s="5"/>
      <c r="BN783" s="5"/>
    </row>
    <row r="784" spans="1:66" ht="12" customHeight="1">
      <c r="A784" s="2"/>
      <c r="B784" s="9"/>
      <c r="C784" s="9"/>
      <c r="D784" s="9"/>
      <c r="E784" s="9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15"/>
      <c r="Q784" s="15"/>
      <c r="R784" s="9"/>
      <c r="S784" s="13"/>
      <c r="U784" s="9"/>
      <c r="V784" s="9"/>
      <c r="W784" s="9"/>
      <c r="Y784" s="2"/>
      <c r="Z784" s="14"/>
      <c r="AA784" s="2"/>
      <c r="AB784" s="9"/>
      <c r="AC784" s="14"/>
      <c r="AD784" s="2"/>
      <c r="AF784" s="2"/>
      <c r="AG784" s="2"/>
      <c r="AV784" s="5"/>
      <c r="BN784" s="5"/>
    </row>
    <row r="785" spans="1:66" ht="12" customHeight="1">
      <c r="A785" s="2"/>
      <c r="B785" s="9"/>
      <c r="C785" s="9"/>
      <c r="D785" s="9"/>
      <c r="E785" s="9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15"/>
      <c r="Q785" s="15"/>
      <c r="R785" s="9"/>
      <c r="S785" s="13"/>
      <c r="U785" s="9"/>
      <c r="V785" s="9"/>
      <c r="W785" s="9"/>
      <c r="Y785" s="2"/>
      <c r="Z785" s="14"/>
      <c r="AA785" s="2"/>
      <c r="AB785" s="9"/>
      <c r="AC785" s="14"/>
      <c r="AD785" s="2"/>
      <c r="AF785" s="2"/>
      <c r="AG785" s="2"/>
      <c r="AV785" s="5"/>
      <c r="BN785" s="5"/>
    </row>
    <row r="786" spans="1:66" ht="12" customHeight="1">
      <c r="A786" s="2"/>
      <c r="B786" s="9"/>
      <c r="C786" s="9"/>
      <c r="D786" s="9"/>
      <c r="E786" s="9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15"/>
      <c r="Q786" s="15"/>
      <c r="R786" s="9"/>
      <c r="S786" s="13"/>
      <c r="U786" s="9"/>
      <c r="V786" s="9"/>
      <c r="W786" s="9"/>
      <c r="Y786" s="2"/>
      <c r="Z786" s="14"/>
      <c r="AA786" s="2"/>
      <c r="AB786" s="9"/>
      <c r="AC786" s="14"/>
      <c r="AD786" s="2"/>
      <c r="AF786" s="2"/>
      <c r="AG786" s="2"/>
      <c r="AV786" s="5"/>
      <c r="BN786" s="5"/>
    </row>
    <row r="787" spans="1:66" ht="12" customHeight="1">
      <c r="A787" s="2"/>
      <c r="B787" s="9"/>
      <c r="C787" s="9"/>
      <c r="D787" s="9"/>
      <c r="E787" s="9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15"/>
      <c r="Q787" s="15"/>
      <c r="R787" s="9"/>
      <c r="S787" s="13"/>
      <c r="U787" s="9"/>
      <c r="V787" s="9"/>
      <c r="W787" s="9"/>
      <c r="Y787" s="2"/>
      <c r="Z787" s="14"/>
      <c r="AA787" s="2"/>
      <c r="AB787" s="9"/>
      <c r="AC787" s="14"/>
      <c r="AD787" s="2"/>
      <c r="AF787" s="2"/>
      <c r="AG787" s="2"/>
      <c r="AV787" s="5"/>
      <c r="BN787" s="5"/>
    </row>
    <row r="788" spans="1:66" ht="12" customHeight="1">
      <c r="A788" s="2"/>
      <c r="B788" s="9"/>
      <c r="C788" s="9"/>
      <c r="D788" s="9"/>
      <c r="E788" s="9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15"/>
      <c r="Q788" s="15"/>
      <c r="R788" s="9"/>
      <c r="S788" s="13"/>
      <c r="U788" s="9"/>
      <c r="V788" s="9"/>
      <c r="W788" s="9"/>
      <c r="Y788" s="2"/>
      <c r="Z788" s="14"/>
      <c r="AA788" s="2"/>
      <c r="AB788" s="9"/>
      <c r="AC788" s="14"/>
      <c r="AD788" s="2"/>
      <c r="AF788" s="2"/>
      <c r="AG788" s="2"/>
      <c r="AV788" s="5"/>
      <c r="BN788" s="5"/>
    </row>
    <row r="789" spans="1:66" ht="12" customHeight="1">
      <c r="A789" s="2"/>
      <c r="B789" s="9"/>
      <c r="C789" s="9"/>
      <c r="D789" s="9"/>
      <c r="E789" s="9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15"/>
      <c r="Q789" s="15"/>
      <c r="R789" s="9"/>
      <c r="S789" s="13"/>
      <c r="U789" s="9"/>
      <c r="V789" s="9"/>
      <c r="W789" s="9"/>
      <c r="Y789" s="2"/>
      <c r="Z789" s="14"/>
      <c r="AA789" s="2"/>
      <c r="AB789" s="9"/>
      <c r="AC789" s="14"/>
      <c r="AD789" s="2"/>
      <c r="AF789" s="2"/>
      <c r="AG789" s="2"/>
      <c r="AV789" s="5"/>
      <c r="BN789" s="5"/>
    </row>
    <row r="790" spans="1:66" ht="12" customHeight="1">
      <c r="A790" s="2"/>
      <c r="B790" s="9"/>
      <c r="C790" s="9"/>
      <c r="D790" s="9"/>
      <c r="E790" s="9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15"/>
      <c r="Q790" s="15"/>
      <c r="R790" s="9"/>
      <c r="S790" s="13"/>
      <c r="U790" s="9"/>
      <c r="V790" s="9"/>
      <c r="W790" s="9"/>
      <c r="Y790" s="2"/>
      <c r="Z790" s="14"/>
      <c r="AA790" s="2"/>
      <c r="AB790" s="9"/>
      <c r="AC790" s="14"/>
      <c r="AD790" s="2"/>
      <c r="AF790" s="2"/>
      <c r="AG790" s="2"/>
      <c r="AV790" s="5"/>
      <c r="BN790" s="5"/>
    </row>
    <row r="791" spans="1:66" ht="12" customHeight="1">
      <c r="A791" s="2"/>
      <c r="B791" s="9"/>
      <c r="C791" s="9"/>
      <c r="D791" s="9"/>
      <c r="E791" s="9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15"/>
      <c r="Q791" s="15"/>
      <c r="R791" s="9"/>
      <c r="S791" s="13"/>
      <c r="U791" s="9"/>
      <c r="V791" s="9"/>
      <c r="W791" s="9"/>
      <c r="Y791" s="2"/>
      <c r="Z791" s="14"/>
      <c r="AA791" s="2"/>
      <c r="AB791" s="9"/>
      <c r="AC791" s="14"/>
      <c r="AD791" s="2"/>
      <c r="AF791" s="2"/>
      <c r="AG791" s="2"/>
      <c r="AV791" s="5"/>
      <c r="BN791" s="5"/>
    </row>
    <row r="792" spans="1:66" ht="12" customHeight="1">
      <c r="A792" s="2"/>
      <c r="B792" s="9"/>
      <c r="C792" s="9"/>
      <c r="D792" s="9"/>
      <c r="E792" s="9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15"/>
      <c r="Q792" s="15"/>
      <c r="R792" s="9"/>
      <c r="S792" s="13"/>
      <c r="U792" s="9"/>
      <c r="V792" s="9"/>
      <c r="W792" s="9"/>
      <c r="Y792" s="2"/>
      <c r="Z792" s="14"/>
      <c r="AA792" s="2"/>
      <c r="AB792" s="9"/>
      <c r="AC792" s="14"/>
      <c r="AD792" s="2"/>
      <c r="AF792" s="2"/>
      <c r="AG792" s="2"/>
      <c r="AV792" s="5"/>
      <c r="BN792" s="5"/>
    </row>
    <row r="793" spans="1:66" ht="12" customHeight="1">
      <c r="A793" s="2"/>
      <c r="B793" s="9"/>
      <c r="C793" s="9"/>
      <c r="D793" s="9"/>
      <c r="E793" s="9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15"/>
      <c r="Q793" s="15"/>
      <c r="R793" s="9"/>
      <c r="S793" s="13"/>
      <c r="U793" s="9"/>
      <c r="V793" s="9"/>
      <c r="W793" s="9"/>
      <c r="Y793" s="2"/>
      <c r="Z793" s="14"/>
      <c r="AA793" s="2"/>
      <c r="AB793" s="9"/>
      <c r="AC793" s="14"/>
      <c r="AD793" s="2"/>
      <c r="AF793" s="2"/>
      <c r="AG793" s="2"/>
      <c r="AV793" s="5"/>
      <c r="BN793" s="5"/>
    </row>
    <row r="794" spans="1:66" ht="12" customHeight="1">
      <c r="A794" s="2"/>
      <c r="B794" s="9"/>
      <c r="C794" s="9"/>
      <c r="D794" s="9"/>
      <c r="E794" s="9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15"/>
      <c r="Q794" s="15"/>
      <c r="R794" s="9"/>
      <c r="S794" s="13"/>
      <c r="U794" s="9"/>
      <c r="V794" s="9"/>
      <c r="W794" s="9"/>
      <c r="Y794" s="2"/>
      <c r="Z794" s="14"/>
      <c r="AA794" s="2"/>
      <c r="AB794" s="9"/>
      <c r="AC794" s="14"/>
      <c r="AD794" s="2"/>
      <c r="AF794" s="2"/>
      <c r="AG794" s="2"/>
      <c r="AV794" s="5"/>
      <c r="BN794" s="5"/>
    </row>
    <row r="795" spans="1:66" ht="12" customHeight="1">
      <c r="A795" s="2"/>
      <c r="B795" s="9"/>
      <c r="C795" s="9"/>
      <c r="D795" s="9"/>
      <c r="E795" s="9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15"/>
      <c r="Q795" s="15"/>
      <c r="R795" s="9"/>
      <c r="S795" s="13"/>
      <c r="U795" s="9"/>
      <c r="V795" s="9"/>
      <c r="W795" s="9"/>
      <c r="Y795" s="2"/>
      <c r="Z795" s="14"/>
      <c r="AA795" s="2"/>
      <c r="AB795" s="9"/>
      <c r="AC795" s="14"/>
      <c r="AD795" s="2"/>
      <c r="AF795" s="2"/>
      <c r="AG795" s="2"/>
      <c r="AV795" s="5"/>
      <c r="BN795" s="5"/>
    </row>
    <row r="796" spans="1:66" ht="12" customHeight="1">
      <c r="A796" s="2"/>
      <c r="B796" s="9"/>
      <c r="C796" s="9"/>
      <c r="D796" s="9"/>
      <c r="E796" s="9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15"/>
      <c r="Q796" s="15"/>
      <c r="R796" s="9"/>
      <c r="S796" s="13"/>
      <c r="U796" s="9"/>
      <c r="V796" s="9"/>
      <c r="W796" s="9"/>
      <c r="Y796" s="2"/>
      <c r="Z796" s="14"/>
      <c r="AA796" s="2"/>
      <c r="AB796" s="9"/>
      <c r="AC796" s="14"/>
      <c r="AD796" s="2"/>
      <c r="AF796" s="2"/>
      <c r="AG796" s="2"/>
      <c r="AV796" s="5"/>
      <c r="BN796" s="5"/>
    </row>
    <row r="797" spans="1:66" ht="12" customHeight="1">
      <c r="A797" s="2"/>
      <c r="B797" s="9"/>
      <c r="C797" s="9"/>
      <c r="D797" s="9"/>
      <c r="E797" s="9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15"/>
      <c r="Q797" s="15"/>
      <c r="R797" s="9"/>
      <c r="S797" s="13"/>
      <c r="U797" s="9"/>
      <c r="V797" s="9"/>
      <c r="W797" s="9"/>
      <c r="Y797" s="2"/>
      <c r="Z797" s="14"/>
      <c r="AA797" s="2"/>
      <c r="AB797" s="9"/>
      <c r="AC797" s="14"/>
      <c r="AD797" s="2"/>
      <c r="AF797" s="2"/>
      <c r="AG797" s="2"/>
      <c r="AV797" s="5"/>
      <c r="BN797" s="5"/>
    </row>
    <row r="798" spans="1:66" ht="12" customHeight="1">
      <c r="A798" s="2"/>
      <c r="B798" s="9"/>
      <c r="C798" s="9"/>
      <c r="D798" s="9"/>
      <c r="E798" s="9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15"/>
      <c r="Q798" s="15"/>
      <c r="R798" s="9"/>
      <c r="S798" s="13"/>
      <c r="U798" s="9"/>
      <c r="V798" s="9"/>
      <c r="W798" s="9"/>
      <c r="Y798" s="2"/>
      <c r="Z798" s="14"/>
      <c r="AA798" s="2"/>
      <c r="AB798" s="9"/>
      <c r="AC798" s="14"/>
      <c r="AD798" s="2"/>
      <c r="AF798" s="2"/>
      <c r="AG798" s="2"/>
      <c r="AV798" s="5"/>
      <c r="BN798" s="5"/>
    </row>
    <row r="799" spans="1:66" ht="12" customHeight="1">
      <c r="A799" s="2"/>
      <c r="B799" s="9"/>
      <c r="C799" s="9"/>
      <c r="D799" s="9"/>
      <c r="E799" s="9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15"/>
      <c r="Q799" s="15"/>
      <c r="R799" s="9"/>
      <c r="S799" s="13"/>
      <c r="U799" s="9"/>
      <c r="V799" s="9"/>
      <c r="W799" s="9"/>
      <c r="Y799" s="2"/>
      <c r="Z799" s="14"/>
      <c r="AA799" s="2"/>
      <c r="AB799" s="9"/>
      <c r="AC799" s="14"/>
      <c r="AD799" s="2"/>
      <c r="AF799" s="2"/>
      <c r="AG799" s="2"/>
      <c r="AV799" s="5"/>
      <c r="BN799" s="5"/>
    </row>
    <row r="800" spans="1:66" ht="12" customHeight="1">
      <c r="A800" s="2"/>
      <c r="B800" s="9"/>
      <c r="C800" s="9"/>
      <c r="D800" s="9"/>
      <c r="E800" s="9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15"/>
      <c r="Q800" s="15"/>
      <c r="R800" s="9"/>
      <c r="S800" s="13"/>
      <c r="U800" s="9"/>
      <c r="V800" s="9"/>
      <c r="W800" s="9"/>
      <c r="Y800" s="2"/>
      <c r="Z800" s="14"/>
      <c r="AA800" s="2"/>
      <c r="AB800" s="9"/>
      <c r="AC800" s="14"/>
      <c r="AD800" s="2"/>
      <c r="AF800" s="2"/>
      <c r="AG800" s="2"/>
      <c r="AV800" s="5"/>
      <c r="BN800" s="5"/>
    </row>
    <row r="801" spans="1:66" ht="12" customHeight="1">
      <c r="A801" s="2"/>
      <c r="B801" s="9"/>
      <c r="C801" s="9"/>
      <c r="D801" s="9"/>
      <c r="E801" s="9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15"/>
      <c r="Q801" s="15"/>
      <c r="R801" s="9"/>
      <c r="S801" s="13"/>
      <c r="U801" s="9"/>
      <c r="V801" s="9"/>
      <c r="W801" s="9"/>
      <c r="Y801" s="2"/>
      <c r="Z801" s="14"/>
      <c r="AA801" s="2"/>
      <c r="AB801" s="9"/>
      <c r="AC801" s="14"/>
      <c r="AD801" s="2"/>
      <c r="AF801" s="2"/>
      <c r="AG801" s="2"/>
      <c r="AV801" s="5"/>
      <c r="BN801" s="5"/>
    </row>
    <row r="802" spans="1:66" ht="12" customHeight="1">
      <c r="A802" s="2"/>
      <c r="B802" s="9"/>
      <c r="C802" s="9"/>
      <c r="D802" s="9"/>
      <c r="E802" s="9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15"/>
      <c r="Q802" s="15"/>
      <c r="R802" s="9"/>
      <c r="S802" s="13"/>
      <c r="U802" s="9"/>
      <c r="V802" s="9"/>
      <c r="W802" s="9"/>
      <c r="Y802" s="2"/>
      <c r="Z802" s="14"/>
      <c r="AA802" s="2"/>
      <c r="AB802" s="9"/>
      <c r="AC802" s="14"/>
      <c r="AD802" s="2"/>
      <c r="AF802" s="2"/>
      <c r="AG802" s="2"/>
      <c r="AV802" s="5"/>
      <c r="BN802" s="5"/>
    </row>
    <row r="803" spans="1:66" ht="12" customHeight="1">
      <c r="A803" s="2"/>
      <c r="B803" s="9"/>
      <c r="C803" s="9"/>
      <c r="D803" s="9"/>
      <c r="E803" s="9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15"/>
      <c r="Q803" s="15"/>
      <c r="R803" s="9"/>
      <c r="S803" s="13"/>
      <c r="U803" s="9"/>
      <c r="V803" s="9"/>
      <c r="W803" s="9"/>
      <c r="Y803" s="2"/>
      <c r="Z803" s="14"/>
      <c r="AA803" s="2"/>
      <c r="AB803" s="9"/>
      <c r="AC803" s="14"/>
      <c r="AD803" s="2"/>
      <c r="AF803" s="2"/>
      <c r="AG803" s="2"/>
      <c r="AV803" s="5"/>
      <c r="BN803" s="5"/>
    </row>
    <row r="804" spans="1:66" ht="12" customHeight="1">
      <c r="A804" s="2"/>
      <c r="B804" s="9"/>
      <c r="C804" s="9"/>
      <c r="D804" s="9"/>
      <c r="E804" s="9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15"/>
      <c r="Q804" s="15"/>
      <c r="R804" s="9"/>
      <c r="S804" s="13"/>
      <c r="U804" s="9"/>
      <c r="V804" s="9"/>
      <c r="W804" s="9"/>
      <c r="Y804" s="2"/>
      <c r="Z804" s="14"/>
      <c r="AA804" s="2"/>
      <c r="AB804" s="9"/>
      <c r="AC804" s="14"/>
      <c r="AD804" s="2"/>
      <c r="AF804" s="2"/>
      <c r="AG804" s="2"/>
      <c r="AV804" s="5"/>
      <c r="BN804" s="5"/>
    </row>
    <row r="805" spans="1:66" ht="12" customHeight="1">
      <c r="A805" s="2"/>
      <c r="B805" s="9"/>
      <c r="C805" s="9"/>
      <c r="D805" s="9"/>
      <c r="E805" s="9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15"/>
      <c r="Q805" s="15"/>
      <c r="R805" s="9"/>
      <c r="S805" s="13"/>
      <c r="U805" s="9"/>
      <c r="V805" s="9"/>
      <c r="W805" s="9"/>
      <c r="Y805" s="2"/>
      <c r="Z805" s="14"/>
      <c r="AA805" s="2"/>
      <c r="AB805" s="9"/>
      <c r="AC805" s="14"/>
      <c r="AD805" s="2"/>
      <c r="AF805" s="2"/>
      <c r="AG805" s="2"/>
      <c r="AV805" s="5"/>
      <c r="BN805" s="5"/>
    </row>
    <row r="806" spans="1:66" ht="12" customHeight="1">
      <c r="A806" s="2"/>
      <c r="B806" s="9"/>
      <c r="C806" s="9"/>
      <c r="D806" s="9"/>
      <c r="E806" s="9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15"/>
      <c r="Q806" s="15"/>
      <c r="R806" s="9"/>
      <c r="S806" s="13"/>
      <c r="U806" s="9"/>
      <c r="V806" s="9"/>
      <c r="W806" s="9"/>
      <c r="Y806" s="2"/>
      <c r="Z806" s="14"/>
      <c r="AA806" s="2"/>
      <c r="AB806" s="9"/>
      <c r="AC806" s="14"/>
      <c r="AD806" s="2"/>
      <c r="AF806" s="2"/>
      <c r="AG806" s="2"/>
      <c r="AV806" s="5"/>
      <c r="BN806" s="5"/>
    </row>
    <row r="807" spans="1:66" ht="12" customHeight="1">
      <c r="A807" s="2"/>
      <c r="B807" s="9"/>
      <c r="C807" s="9"/>
      <c r="D807" s="9"/>
      <c r="E807" s="9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15"/>
      <c r="Q807" s="15"/>
      <c r="R807" s="9"/>
      <c r="S807" s="13"/>
      <c r="U807" s="9"/>
      <c r="V807" s="9"/>
      <c r="W807" s="9"/>
      <c r="Y807" s="2"/>
      <c r="Z807" s="14"/>
      <c r="AA807" s="2"/>
      <c r="AB807" s="9"/>
      <c r="AC807" s="14"/>
      <c r="AD807" s="2"/>
      <c r="AF807" s="2"/>
      <c r="AG807" s="2"/>
      <c r="AV807" s="5"/>
      <c r="BN807" s="5"/>
    </row>
    <row r="808" spans="1:66" ht="12" customHeight="1">
      <c r="A808" s="2"/>
      <c r="B808" s="9"/>
      <c r="C808" s="9"/>
      <c r="D808" s="9"/>
      <c r="E808" s="9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15"/>
      <c r="Q808" s="15"/>
      <c r="R808" s="9"/>
      <c r="S808" s="13"/>
      <c r="U808" s="9"/>
      <c r="V808" s="9"/>
      <c r="W808" s="9"/>
      <c r="Y808" s="2"/>
      <c r="Z808" s="14"/>
      <c r="AA808" s="2"/>
      <c r="AB808" s="9"/>
      <c r="AC808" s="14"/>
      <c r="AD808" s="2"/>
      <c r="AF808" s="2"/>
      <c r="AG808" s="2"/>
      <c r="AV808" s="5"/>
      <c r="BN808" s="5"/>
    </row>
    <row r="809" spans="1:66" ht="12" customHeight="1">
      <c r="A809" s="2"/>
      <c r="B809" s="9"/>
      <c r="C809" s="9"/>
      <c r="D809" s="9"/>
      <c r="E809" s="9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15"/>
      <c r="Q809" s="15"/>
      <c r="R809" s="9"/>
      <c r="S809" s="13"/>
      <c r="U809" s="9"/>
      <c r="V809" s="9"/>
      <c r="W809" s="9"/>
      <c r="Y809" s="2"/>
      <c r="Z809" s="14"/>
      <c r="AA809" s="14"/>
      <c r="AB809" s="9"/>
      <c r="AC809" s="14"/>
      <c r="AD809" s="2"/>
      <c r="AF809" s="2"/>
      <c r="AG809" s="2"/>
      <c r="AT809" s="5"/>
      <c r="AV809" s="5"/>
      <c r="BL809" s="5"/>
      <c r="BN809" s="5"/>
    </row>
    <row r="810" spans="1:66" ht="12" customHeight="1">
      <c r="A810" s="2"/>
      <c r="B810" s="9"/>
      <c r="C810" s="9"/>
      <c r="D810" s="9"/>
      <c r="E810" s="9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15"/>
      <c r="Q810" s="15"/>
      <c r="R810" s="9"/>
      <c r="S810" s="13"/>
      <c r="U810" s="9"/>
      <c r="V810" s="9"/>
      <c r="W810" s="9"/>
      <c r="Y810" s="2"/>
      <c r="Z810" s="14"/>
      <c r="AA810" s="14"/>
      <c r="AB810" s="9"/>
      <c r="AC810" s="14"/>
      <c r="AD810" s="2"/>
      <c r="AF810" s="2"/>
      <c r="AG810" s="2"/>
      <c r="AT810" s="5"/>
      <c r="AV810" s="5"/>
      <c r="BL810" s="5"/>
      <c r="BN810" s="5"/>
    </row>
    <row r="811" spans="1:66" ht="12" customHeight="1">
      <c r="A811" s="2"/>
      <c r="B811" s="9"/>
      <c r="C811" s="9"/>
      <c r="D811" s="9"/>
      <c r="E811" s="9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15"/>
      <c r="Q811" s="15"/>
      <c r="R811" s="9"/>
      <c r="S811" s="13"/>
      <c r="U811" s="9"/>
      <c r="V811" s="9"/>
      <c r="W811" s="9"/>
      <c r="Y811" s="2"/>
      <c r="Z811" s="14"/>
      <c r="AA811" s="14"/>
      <c r="AB811" s="9"/>
      <c r="AC811" s="14"/>
      <c r="AD811" s="2"/>
      <c r="AF811" s="2"/>
      <c r="AG811" s="2"/>
      <c r="AT811" s="5"/>
      <c r="AV811" s="5"/>
      <c r="BL811" s="5"/>
      <c r="BN811" s="5"/>
    </row>
    <row r="812" spans="1:66" ht="12" customHeight="1">
      <c r="A812" s="2"/>
      <c r="B812" s="9"/>
      <c r="C812" s="9"/>
      <c r="D812" s="9"/>
      <c r="E812" s="9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15"/>
      <c r="Q812" s="15"/>
      <c r="R812" s="9"/>
      <c r="S812" s="13"/>
      <c r="U812" s="9"/>
      <c r="V812" s="9"/>
      <c r="W812" s="9"/>
      <c r="Y812" s="2"/>
      <c r="Z812" s="14"/>
      <c r="AA812" s="14"/>
      <c r="AB812" s="9"/>
      <c r="AC812" s="14"/>
      <c r="AD812" s="2"/>
      <c r="AF812" s="2"/>
      <c r="AG812" s="2"/>
      <c r="AT812" s="5"/>
      <c r="AV812" s="5"/>
      <c r="BL812" s="5"/>
      <c r="BN812" s="5"/>
    </row>
    <row r="813" spans="1:66" ht="12" customHeight="1">
      <c r="A813" s="2"/>
      <c r="B813" s="9"/>
      <c r="C813" s="9"/>
      <c r="D813" s="9"/>
      <c r="E813" s="9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15"/>
      <c r="Q813" s="15"/>
      <c r="R813" s="9"/>
      <c r="S813" s="13"/>
      <c r="U813" s="9"/>
      <c r="V813" s="9"/>
      <c r="W813" s="9"/>
      <c r="Y813" s="2"/>
      <c r="Z813" s="14"/>
      <c r="AA813" s="14"/>
      <c r="AB813" s="9"/>
      <c r="AC813" s="14"/>
      <c r="AD813" s="2"/>
      <c r="AF813" s="2"/>
      <c r="AG813" s="2"/>
      <c r="AT813" s="5"/>
      <c r="AV813" s="5"/>
      <c r="BL813" s="5"/>
      <c r="BN813" s="5"/>
    </row>
    <row r="814" spans="1:66" ht="12" customHeight="1">
      <c r="A814" s="2"/>
      <c r="B814" s="9"/>
      <c r="C814" s="9"/>
      <c r="D814" s="9"/>
      <c r="E814" s="9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15"/>
      <c r="Q814" s="15"/>
      <c r="R814" s="9"/>
      <c r="S814" s="13"/>
      <c r="U814" s="9"/>
      <c r="V814" s="9"/>
      <c r="W814" s="9"/>
      <c r="Y814" s="2"/>
      <c r="Z814" s="14"/>
      <c r="AA814" s="14"/>
      <c r="AB814" s="9"/>
      <c r="AC814" s="14"/>
      <c r="AD814" s="2"/>
      <c r="AF814" s="2"/>
      <c r="AG814" s="2"/>
      <c r="AT814" s="5"/>
      <c r="AV814" s="5"/>
      <c r="BL814" s="5"/>
      <c r="BN814" s="5"/>
    </row>
    <row r="815" spans="1:66" ht="12" customHeight="1">
      <c r="A815" s="2"/>
      <c r="B815" s="9"/>
      <c r="C815" s="9"/>
      <c r="D815" s="9"/>
      <c r="E815" s="9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15"/>
      <c r="Q815" s="15"/>
      <c r="R815" s="9"/>
      <c r="S815" s="13"/>
      <c r="U815" s="9"/>
      <c r="V815" s="9"/>
      <c r="W815" s="9"/>
      <c r="Y815" s="2"/>
      <c r="Z815" s="14"/>
      <c r="AA815" s="2"/>
      <c r="AB815" s="9"/>
      <c r="AC815" s="14"/>
      <c r="AD815" s="2"/>
      <c r="AF815" s="2"/>
      <c r="AG815" s="2"/>
      <c r="AV815" s="5"/>
      <c r="BN815" s="5"/>
    </row>
    <row r="816" spans="1:66" ht="12" customHeight="1">
      <c r="A816" s="2"/>
      <c r="B816" s="9"/>
      <c r="C816" s="9"/>
      <c r="D816" s="9"/>
      <c r="E816" s="9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15"/>
      <c r="Q816" s="15"/>
      <c r="R816" s="9"/>
      <c r="S816" s="13"/>
      <c r="U816" s="9"/>
      <c r="V816" s="9"/>
      <c r="W816" s="9"/>
      <c r="Y816" s="2"/>
      <c r="Z816" s="14"/>
      <c r="AA816" s="2"/>
      <c r="AB816" s="9"/>
      <c r="AC816" s="14"/>
      <c r="AD816" s="2"/>
      <c r="AF816" s="2"/>
      <c r="AG816" s="2"/>
      <c r="AV816" s="5"/>
      <c r="BN816" s="5"/>
    </row>
    <row r="817" spans="1:66" ht="12" customHeight="1">
      <c r="A817" s="2"/>
      <c r="B817" s="9"/>
      <c r="C817" s="9"/>
      <c r="D817" s="9"/>
      <c r="E817" s="9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15"/>
      <c r="Q817" s="15"/>
      <c r="R817" s="9"/>
      <c r="S817" s="13"/>
      <c r="U817" s="9"/>
      <c r="V817" s="9"/>
      <c r="W817" s="9"/>
      <c r="Y817" s="2"/>
      <c r="Z817" s="14"/>
      <c r="AA817" s="2"/>
      <c r="AB817" s="9"/>
      <c r="AC817" s="14"/>
      <c r="AD817" s="2"/>
      <c r="AF817" s="2"/>
      <c r="AG817" s="2"/>
      <c r="AV817" s="5"/>
      <c r="BN817" s="5"/>
    </row>
    <row r="818" spans="1:66" ht="12" customHeight="1">
      <c r="A818" s="2"/>
      <c r="B818" s="9"/>
      <c r="C818" s="9"/>
      <c r="D818" s="9"/>
      <c r="E818" s="9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15"/>
      <c r="Q818" s="15"/>
      <c r="R818" s="9"/>
      <c r="S818" s="13"/>
      <c r="U818" s="9"/>
      <c r="V818" s="9"/>
      <c r="W818" s="9"/>
      <c r="Y818" s="2"/>
      <c r="Z818" s="14"/>
      <c r="AA818" s="2"/>
      <c r="AB818" s="9"/>
      <c r="AC818" s="14"/>
      <c r="AD818" s="2"/>
      <c r="AF818" s="2"/>
      <c r="AG818" s="2"/>
      <c r="AV818" s="5"/>
      <c r="BN818" s="5"/>
    </row>
    <row r="819" spans="1:66" ht="12" customHeight="1">
      <c r="A819" s="2"/>
      <c r="B819" s="9"/>
      <c r="C819" s="9"/>
      <c r="D819" s="9"/>
      <c r="E819" s="9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15"/>
      <c r="Q819" s="15"/>
      <c r="R819" s="9"/>
      <c r="S819" s="13"/>
      <c r="U819" s="9"/>
      <c r="V819" s="9"/>
      <c r="W819" s="9"/>
      <c r="Y819" s="2"/>
      <c r="Z819" s="14"/>
      <c r="AA819" s="2"/>
      <c r="AB819" s="9"/>
      <c r="AC819" s="14"/>
      <c r="AD819" s="2"/>
      <c r="AF819" s="2"/>
      <c r="AG819" s="2"/>
      <c r="AV819" s="5"/>
      <c r="BN819" s="5"/>
    </row>
    <row r="820" spans="1:66" ht="12" customHeight="1">
      <c r="A820" s="2"/>
      <c r="B820" s="9"/>
      <c r="C820" s="9"/>
      <c r="D820" s="9"/>
      <c r="E820" s="9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15"/>
      <c r="Q820" s="15"/>
      <c r="R820" s="9"/>
      <c r="S820" s="13"/>
      <c r="U820" s="9"/>
      <c r="V820" s="9"/>
      <c r="W820" s="9"/>
      <c r="Y820" s="2"/>
      <c r="Z820" s="14"/>
      <c r="AA820" s="2"/>
      <c r="AB820" s="9"/>
      <c r="AC820" s="14"/>
      <c r="AD820" s="2"/>
      <c r="AF820" s="2"/>
      <c r="AG820" s="2"/>
      <c r="AV820" s="5"/>
      <c r="BN820" s="5"/>
    </row>
    <row r="821" spans="1:66" ht="12" customHeight="1">
      <c r="A821" s="2"/>
      <c r="B821" s="9"/>
      <c r="C821" s="9"/>
      <c r="D821" s="9"/>
      <c r="E821" s="9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15"/>
      <c r="Q821" s="15"/>
      <c r="R821" s="9"/>
      <c r="S821" s="13"/>
      <c r="U821" s="9"/>
      <c r="V821" s="9"/>
      <c r="W821" s="9"/>
      <c r="Y821" s="2"/>
      <c r="Z821" s="14"/>
      <c r="AA821" s="2"/>
      <c r="AB821" s="9"/>
      <c r="AC821" s="14"/>
      <c r="AD821" s="2"/>
      <c r="AF821" s="2"/>
      <c r="AG821" s="2"/>
      <c r="AV821" s="5"/>
      <c r="BN821" s="5"/>
    </row>
    <row r="822" spans="1:66" ht="12" customHeight="1">
      <c r="A822" s="2"/>
      <c r="B822" s="9"/>
      <c r="C822" s="9"/>
      <c r="D822" s="9"/>
      <c r="E822" s="9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15"/>
      <c r="Q822" s="15"/>
      <c r="R822" s="9"/>
      <c r="S822" s="13"/>
      <c r="U822" s="9"/>
      <c r="V822" s="9"/>
      <c r="W822" s="9"/>
      <c r="Y822" s="2"/>
      <c r="Z822" s="14"/>
      <c r="AA822" s="2"/>
      <c r="AB822" s="9"/>
      <c r="AC822" s="14"/>
      <c r="AD822" s="2"/>
      <c r="AF822" s="2"/>
      <c r="AG822" s="2"/>
      <c r="AV822" s="5"/>
      <c r="BN822" s="5"/>
    </row>
    <row r="823" spans="1:66" ht="12" customHeight="1">
      <c r="A823" s="2"/>
      <c r="B823" s="9"/>
      <c r="C823" s="9"/>
      <c r="D823" s="9"/>
      <c r="E823" s="9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15"/>
      <c r="Q823" s="15"/>
      <c r="R823" s="9"/>
      <c r="S823" s="13"/>
      <c r="U823" s="9"/>
      <c r="V823" s="9"/>
      <c r="W823" s="9"/>
      <c r="Y823" s="2"/>
      <c r="Z823" s="14"/>
      <c r="AA823" s="2"/>
      <c r="AB823" s="9"/>
      <c r="AC823" s="14"/>
      <c r="AD823" s="2"/>
      <c r="AF823" s="2"/>
      <c r="AG823" s="2"/>
      <c r="AV823" s="5"/>
      <c r="BN823" s="5"/>
    </row>
    <row r="824" spans="1:66" ht="12" customHeight="1">
      <c r="A824" s="2"/>
      <c r="B824" s="9"/>
      <c r="C824" s="9"/>
      <c r="D824" s="9"/>
      <c r="E824" s="9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15"/>
      <c r="Q824" s="15"/>
      <c r="R824" s="9"/>
      <c r="S824" s="13"/>
      <c r="U824" s="9"/>
      <c r="V824" s="9"/>
      <c r="W824" s="9"/>
      <c r="Y824" s="2"/>
      <c r="Z824" s="14"/>
      <c r="AA824" s="2"/>
      <c r="AB824" s="9"/>
      <c r="AC824" s="14"/>
      <c r="AD824" s="2"/>
      <c r="AF824" s="2"/>
      <c r="AG824" s="2"/>
      <c r="AV824" s="5"/>
      <c r="BN824" s="5"/>
    </row>
    <row r="825" spans="1:66" ht="12" customHeight="1">
      <c r="A825" s="2"/>
      <c r="B825" s="9"/>
      <c r="C825" s="9"/>
      <c r="D825" s="9"/>
      <c r="E825" s="9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15"/>
      <c r="Q825" s="15"/>
      <c r="R825" s="9"/>
      <c r="S825" s="13"/>
      <c r="U825" s="9"/>
      <c r="V825" s="9"/>
      <c r="W825" s="9"/>
      <c r="Y825" s="2"/>
      <c r="Z825" s="14"/>
      <c r="AA825" s="2"/>
      <c r="AB825" s="9"/>
      <c r="AC825" s="14"/>
      <c r="AD825" s="2"/>
      <c r="AF825" s="2"/>
      <c r="AG825" s="2"/>
      <c r="AV825" s="5"/>
      <c r="BN825" s="5"/>
    </row>
    <row r="826" spans="1:66" ht="12" customHeight="1">
      <c r="A826" s="2"/>
      <c r="B826" s="9"/>
      <c r="C826" s="9"/>
      <c r="D826" s="9"/>
      <c r="E826" s="9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15"/>
      <c r="Q826" s="15"/>
      <c r="R826" s="9"/>
      <c r="S826" s="13"/>
      <c r="U826" s="9"/>
      <c r="V826" s="9"/>
      <c r="W826" s="9"/>
      <c r="Y826" s="2"/>
      <c r="Z826" s="14"/>
      <c r="AA826" s="2"/>
      <c r="AB826" s="9"/>
      <c r="AC826" s="14"/>
      <c r="AD826" s="2"/>
      <c r="AF826" s="2"/>
      <c r="AG826" s="2"/>
      <c r="AV826" s="5"/>
      <c r="BN826" s="5"/>
    </row>
    <row r="827" spans="1:66" ht="12" customHeight="1">
      <c r="A827" s="2"/>
      <c r="B827" s="9"/>
      <c r="C827" s="9"/>
      <c r="D827" s="9"/>
      <c r="E827" s="9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15"/>
      <c r="Q827" s="15"/>
      <c r="R827" s="9"/>
      <c r="S827" s="13"/>
      <c r="U827" s="9"/>
      <c r="V827" s="9"/>
      <c r="W827" s="9"/>
      <c r="Y827" s="2"/>
      <c r="Z827" s="14"/>
      <c r="AA827" s="2"/>
      <c r="AB827" s="9"/>
      <c r="AC827" s="14"/>
      <c r="AD827" s="2"/>
      <c r="AF827" s="2"/>
      <c r="AG827" s="2"/>
      <c r="AV827" s="5"/>
      <c r="BN827" s="5"/>
    </row>
    <row r="828" spans="1:66" ht="12" customHeight="1">
      <c r="A828" s="2"/>
      <c r="B828" s="9"/>
      <c r="C828" s="9"/>
      <c r="D828" s="9"/>
      <c r="E828" s="9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15"/>
      <c r="Q828" s="15"/>
      <c r="R828" s="9"/>
      <c r="S828" s="13"/>
      <c r="U828" s="9"/>
      <c r="V828" s="9"/>
      <c r="W828" s="9"/>
      <c r="Y828" s="2"/>
      <c r="Z828" s="14"/>
      <c r="AA828" s="2"/>
      <c r="AB828" s="9"/>
      <c r="AC828" s="14"/>
      <c r="AD828" s="2"/>
      <c r="AF828" s="2"/>
      <c r="AG828" s="2"/>
      <c r="AV828" s="5"/>
      <c r="BN828" s="5"/>
    </row>
    <row r="829" spans="1:66" ht="12" customHeight="1">
      <c r="A829" s="2"/>
      <c r="B829" s="9"/>
      <c r="C829" s="9"/>
      <c r="D829" s="9"/>
      <c r="E829" s="9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15"/>
      <c r="Q829" s="15"/>
      <c r="R829" s="9"/>
      <c r="S829" s="13"/>
      <c r="U829" s="9"/>
      <c r="V829" s="9"/>
      <c r="W829" s="9"/>
      <c r="Y829" s="2"/>
      <c r="Z829" s="14"/>
      <c r="AA829" s="2"/>
      <c r="AB829" s="9"/>
      <c r="AC829" s="14"/>
      <c r="AD829" s="2"/>
      <c r="AF829" s="2"/>
      <c r="AG829" s="2"/>
      <c r="AV829" s="5"/>
      <c r="BN829" s="5"/>
    </row>
    <row r="830" spans="1:66" ht="12" customHeight="1">
      <c r="A830" s="2"/>
      <c r="B830" s="9"/>
      <c r="C830" s="9"/>
      <c r="D830" s="9"/>
      <c r="E830" s="9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15"/>
      <c r="Q830" s="15"/>
      <c r="R830" s="9"/>
      <c r="S830" s="13"/>
      <c r="U830" s="9"/>
      <c r="V830" s="9"/>
      <c r="W830" s="9"/>
      <c r="Y830" s="2"/>
      <c r="Z830" s="14"/>
      <c r="AA830" s="2"/>
      <c r="AB830" s="9"/>
      <c r="AC830" s="14"/>
      <c r="AD830" s="2"/>
      <c r="AF830" s="2"/>
      <c r="AG830" s="2"/>
      <c r="AV830" s="5"/>
      <c r="BN830" s="5"/>
    </row>
    <row r="831" spans="1:66" ht="12" customHeight="1">
      <c r="A831" s="2"/>
      <c r="B831" s="9"/>
      <c r="C831" s="9"/>
      <c r="D831" s="9"/>
      <c r="E831" s="9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15"/>
      <c r="Q831" s="15"/>
      <c r="R831" s="9"/>
      <c r="S831" s="13"/>
      <c r="U831" s="9"/>
      <c r="V831" s="9"/>
      <c r="W831" s="9"/>
      <c r="Y831" s="2"/>
      <c r="Z831" s="14"/>
      <c r="AA831" s="2"/>
      <c r="AB831" s="9"/>
      <c r="AC831" s="14"/>
      <c r="AD831" s="2"/>
      <c r="AF831" s="2"/>
      <c r="AG831" s="2"/>
      <c r="AV831" s="5"/>
      <c r="BN831" s="5"/>
    </row>
    <row r="832" spans="1:66" ht="12" customHeight="1">
      <c r="A832" s="2"/>
      <c r="B832" s="9"/>
      <c r="C832" s="9"/>
      <c r="D832" s="9"/>
      <c r="E832" s="9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15"/>
      <c r="Q832" s="15"/>
      <c r="R832" s="9"/>
      <c r="S832" s="13"/>
      <c r="U832" s="9"/>
      <c r="V832" s="9"/>
      <c r="W832" s="9"/>
      <c r="Y832" s="2"/>
      <c r="Z832" s="2"/>
      <c r="AA832" s="2"/>
      <c r="AB832" s="9"/>
      <c r="AC832" s="14"/>
      <c r="AD832" s="2"/>
      <c r="AF832" s="2"/>
      <c r="AG832" s="2"/>
      <c r="AV832" s="5"/>
      <c r="BN832" s="5"/>
    </row>
    <row r="833" spans="1:66" ht="12" customHeight="1">
      <c r="A833" s="2"/>
      <c r="B833" s="9"/>
      <c r="C833" s="9"/>
      <c r="D833" s="9"/>
      <c r="E833" s="9"/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15"/>
      <c r="Q833" s="15"/>
      <c r="R833" s="9"/>
      <c r="S833" s="13"/>
      <c r="U833" s="9"/>
      <c r="V833" s="9"/>
      <c r="W833" s="9"/>
      <c r="Y833" s="2"/>
      <c r="Z833" s="2"/>
      <c r="AA833" s="2"/>
      <c r="AB833" s="9"/>
      <c r="AC833" s="14"/>
      <c r="AD833" s="2"/>
      <c r="AF833" s="2"/>
      <c r="AG833" s="2"/>
      <c r="AV833" s="5"/>
      <c r="BN833" s="5"/>
    </row>
    <row r="834" spans="1:66" ht="12" customHeight="1">
      <c r="A834" s="2"/>
      <c r="B834" s="9"/>
      <c r="C834" s="9"/>
      <c r="D834" s="9"/>
      <c r="E834" s="9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15"/>
      <c r="Q834" s="15"/>
      <c r="R834" s="9"/>
      <c r="U834" s="9"/>
      <c r="V834" s="9"/>
      <c r="W834" s="9"/>
      <c r="Y834" s="2"/>
      <c r="Z834" s="2"/>
      <c r="AA834" s="2"/>
      <c r="AB834" s="9"/>
      <c r="AC834" s="14"/>
      <c r="AD834" s="2"/>
      <c r="AF834" s="2"/>
      <c r="AG834" s="2"/>
      <c r="AV834" s="5"/>
      <c r="BN834" s="5"/>
    </row>
    <row r="835" spans="1:66" ht="12" customHeight="1">
      <c r="A835" s="2"/>
      <c r="B835" s="9"/>
      <c r="C835" s="9"/>
      <c r="D835" s="9"/>
      <c r="E835" s="9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15"/>
      <c r="Q835" s="15"/>
      <c r="R835" s="9"/>
      <c r="U835" s="9"/>
      <c r="V835" s="9"/>
      <c r="W835" s="9"/>
      <c r="Y835" s="2"/>
      <c r="Z835" s="2"/>
      <c r="AA835" s="2"/>
      <c r="AB835" s="9"/>
      <c r="AC835" s="14"/>
      <c r="AD835" s="2"/>
      <c r="AF835" s="2"/>
      <c r="AG835" s="2"/>
      <c r="AV835" s="5"/>
      <c r="BN835" s="5"/>
    </row>
    <row r="836" spans="1:66" ht="12" customHeight="1">
      <c r="A836" s="2"/>
      <c r="B836" s="9"/>
      <c r="C836" s="9"/>
      <c r="D836" s="9"/>
      <c r="E836" s="9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15"/>
      <c r="Q836" s="15"/>
      <c r="R836" s="9"/>
      <c r="U836" s="9"/>
      <c r="V836" s="9"/>
      <c r="W836" s="9"/>
      <c r="Y836" s="2"/>
      <c r="Z836" s="2"/>
      <c r="AA836" s="2"/>
      <c r="AB836" s="9"/>
      <c r="AC836" s="14"/>
      <c r="AD836" s="2"/>
      <c r="AF836" s="2"/>
      <c r="AG836" s="2"/>
      <c r="AV836" s="5"/>
      <c r="BN836" s="5"/>
    </row>
    <row r="837" spans="1:66" ht="12" customHeight="1">
      <c r="A837" s="2"/>
      <c r="B837" s="9"/>
      <c r="C837" s="9"/>
      <c r="D837" s="9"/>
      <c r="E837" s="9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15"/>
      <c r="Q837" s="15"/>
      <c r="R837" s="9"/>
      <c r="U837" s="9"/>
      <c r="V837" s="9"/>
      <c r="W837" s="9"/>
      <c r="Y837" s="2"/>
      <c r="Z837" s="2"/>
      <c r="AA837" s="2"/>
      <c r="AB837" s="9"/>
      <c r="AC837" s="14"/>
      <c r="AD837" s="2"/>
      <c r="AF837" s="2"/>
      <c r="AG837" s="2"/>
      <c r="AV837" s="5"/>
      <c r="BN837" s="5"/>
    </row>
    <row r="838" spans="1:66" ht="12" customHeight="1">
      <c r="A838" s="2"/>
      <c r="B838" s="9"/>
      <c r="C838" s="9"/>
      <c r="D838" s="9"/>
      <c r="E838" s="9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15"/>
      <c r="Q838" s="15"/>
      <c r="R838" s="9"/>
      <c r="U838" s="9"/>
      <c r="V838" s="9"/>
      <c r="W838" s="9"/>
      <c r="Y838" s="2"/>
      <c r="Z838" s="2"/>
      <c r="AA838" s="2"/>
      <c r="AB838" s="9"/>
      <c r="AC838" s="14"/>
      <c r="AD838" s="2"/>
      <c r="AF838" s="2"/>
      <c r="AG838" s="2"/>
      <c r="AV838" s="5"/>
      <c r="BN838" s="5"/>
    </row>
    <row r="839" spans="1:66" ht="12" customHeight="1">
      <c r="A839" s="2"/>
      <c r="B839" s="9"/>
      <c r="C839" s="9"/>
      <c r="D839" s="9"/>
      <c r="E839" s="9"/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15"/>
      <c r="Q839" s="15"/>
      <c r="R839" s="9"/>
      <c r="U839" s="9"/>
      <c r="V839" s="9"/>
      <c r="W839" s="9"/>
      <c r="Y839" s="2"/>
      <c r="Z839" s="2"/>
      <c r="AA839" s="2"/>
      <c r="AB839" s="9"/>
      <c r="AC839" s="14"/>
      <c r="AD839" s="2"/>
      <c r="AF839" s="2"/>
      <c r="AG839" s="2"/>
      <c r="AV839" s="5"/>
      <c r="BN839" s="5"/>
    </row>
    <row r="840" spans="1:66" ht="12" customHeight="1">
      <c r="A840" s="2"/>
      <c r="B840" s="9"/>
      <c r="C840" s="9"/>
      <c r="D840" s="9"/>
      <c r="E840" s="9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15"/>
      <c r="Q840" s="15"/>
      <c r="R840" s="9"/>
      <c r="U840" s="9"/>
      <c r="V840" s="9"/>
      <c r="W840" s="9"/>
      <c r="Y840" s="2"/>
      <c r="Z840" s="2"/>
      <c r="AA840" s="2"/>
      <c r="AB840" s="9"/>
      <c r="AC840" s="14"/>
      <c r="AD840" s="2"/>
      <c r="AF840" s="2"/>
      <c r="AG840" s="2"/>
      <c r="AV840" s="5"/>
      <c r="BN840" s="5"/>
    </row>
    <row r="841" spans="1:66" ht="12" customHeight="1">
      <c r="A841" s="2"/>
      <c r="B841" s="9"/>
      <c r="C841" s="9"/>
      <c r="D841" s="9"/>
      <c r="E841" s="9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15"/>
      <c r="Q841" s="15"/>
      <c r="R841" s="9"/>
      <c r="U841" s="9"/>
      <c r="V841" s="9"/>
      <c r="W841" s="9"/>
      <c r="Y841" s="2"/>
      <c r="Z841" s="2"/>
      <c r="AA841" s="14"/>
      <c r="AB841" s="9"/>
      <c r="AC841" s="14"/>
      <c r="AD841" s="2"/>
      <c r="AF841" s="2"/>
      <c r="AG841" s="2"/>
      <c r="AT841" s="5"/>
      <c r="AV841" s="5"/>
      <c r="BL841" s="5"/>
      <c r="BN841" s="5"/>
    </row>
    <row r="842" spans="1:66" ht="12" customHeight="1">
      <c r="A842" s="2"/>
      <c r="B842" s="9"/>
      <c r="C842" s="9"/>
      <c r="D842" s="9"/>
      <c r="E842" s="9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15"/>
      <c r="Q842" s="15"/>
      <c r="R842" s="9"/>
      <c r="U842" s="9"/>
      <c r="V842" s="9"/>
      <c r="W842" s="9"/>
      <c r="Y842" s="2"/>
      <c r="Z842" s="2"/>
      <c r="AA842" s="14"/>
      <c r="AB842" s="9"/>
      <c r="AC842" s="14"/>
      <c r="AD842" s="2"/>
      <c r="AF842" s="2"/>
      <c r="AG842" s="2"/>
      <c r="AT842" s="5"/>
      <c r="AV842" s="5"/>
      <c r="BL842" s="5"/>
      <c r="BN842" s="5"/>
    </row>
    <row r="843" spans="1:66" ht="12" customHeight="1">
      <c r="A843" s="2"/>
      <c r="B843" s="9"/>
      <c r="C843" s="9"/>
      <c r="D843" s="9"/>
      <c r="E843" s="9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15"/>
      <c r="Q843" s="15"/>
      <c r="R843" s="9"/>
      <c r="U843" s="9"/>
      <c r="V843" s="9"/>
      <c r="W843" s="9"/>
      <c r="Y843" s="2"/>
      <c r="Z843" s="2"/>
      <c r="AA843" s="14"/>
      <c r="AB843" s="9"/>
      <c r="AC843" s="14"/>
      <c r="AD843" s="2"/>
      <c r="AF843" s="2"/>
      <c r="AG843" s="2"/>
      <c r="AT843" s="5"/>
      <c r="AV843" s="5"/>
      <c r="BL843" s="5"/>
      <c r="BN843" s="5"/>
    </row>
    <row r="844" spans="1:66" ht="12" customHeight="1">
      <c r="A844" s="2"/>
      <c r="B844" s="9"/>
      <c r="C844" s="9"/>
      <c r="D844" s="9"/>
      <c r="E844" s="9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15"/>
      <c r="Q844" s="15"/>
      <c r="R844" s="9"/>
      <c r="U844" s="9"/>
      <c r="V844" s="9"/>
      <c r="W844" s="9"/>
      <c r="Y844" s="2"/>
      <c r="Z844" s="2"/>
      <c r="AA844" s="14"/>
      <c r="AB844" s="9"/>
      <c r="AC844" s="14"/>
      <c r="AD844" s="2"/>
      <c r="AF844" s="2"/>
      <c r="AG844" s="2"/>
      <c r="AT844" s="5"/>
      <c r="AV844" s="5"/>
      <c r="BL844" s="5"/>
      <c r="BN844" s="5"/>
    </row>
    <row r="845" spans="1:66" ht="12" customHeight="1">
      <c r="A845" s="2"/>
      <c r="B845" s="9"/>
      <c r="C845" s="9"/>
      <c r="D845" s="9"/>
      <c r="E845" s="9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15"/>
      <c r="Q845" s="15"/>
      <c r="R845" s="9"/>
      <c r="U845" s="9"/>
      <c r="V845" s="9"/>
      <c r="W845" s="9"/>
      <c r="Y845" s="2"/>
      <c r="Z845" s="2"/>
      <c r="AA845" s="14"/>
      <c r="AB845" s="9"/>
      <c r="AC845" s="14"/>
      <c r="AD845" s="2"/>
      <c r="AF845" s="2"/>
      <c r="AG845" s="2"/>
      <c r="AT845" s="5"/>
      <c r="AV845" s="5"/>
      <c r="BL845" s="5"/>
      <c r="BN845" s="5"/>
    </row>
    <row r="846" spans="1:66" ht="12" customHeight="1">
      <c r="A846" s="2"/>
      <c r="B846" s="9"/>
      <c r="C846" s="9"/>
      <c r="D846" s="9"/>
      <c r="E846" s="9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15"/>
      <c r="Q846" s="15"/>
      <c r="R846" s="9"/>
      <c r="U846" s="9"/>
      <c r="V846" s="9"/>
      <c r="W846" s="9"/>
      <c r="Y846" s="2"/>
      <c r="Z846" s="2"/>
      <c r="AA846" s="14"/>
      <c r="AB846" s="9"/>
      <c r="AC846" s="14"/>
      <c r="AD846" s="2"/>
      <c r="AF846" s="2"/>
      <c r="AG846" s="2"/>
      <c r="AT846" s="5"/>
      <c r="AV846" s="5"/>
      <c r="BL846" s="5"/>
      <c r="BN846" s="5"/>
    </row>
    <row r="847" spans="1:66" ht="12" customHeight="1">
      <c r="A847" s="2"/>
      <c r="B847" s="9"/>
      <c r="C847" s="9"/>
      <c r="D847" s="9"/>
      <c r="E847" s="9"/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15"/>
      <c r="Q847" s="15"/>
      <c r="R847" s="9"/>
      <c r="U847" s="9"/>
      <c r="V847" s="9"/>
      <c r="W847" s="9"/>
      <c r="Y847" s="2"/>
      <c r="Z847" s="2"/>
      <c r="AA847" s="14"/>
      <c r="AB847" s="9"/>
      <c r="AC847" s="14"/>
      <c r="AD847" s="2"/>
      <c r="AF847" s="2"/>
      <c r="AG847" s="2"/>
      <c r="AT847" s="5"/>
      <c r="AV847" s="5"/>
      <c r="BL847" s="5"/>
      <c r="BN847" s="5"/>
    </row>
    <row r="848" spans="1:66" ht="12" customHeight="1">
      <c r="A848" s="2"/>
      <c r="B848" s="9"/>
      <c r="C848" s="9"/>
      <c r="D848" s="9"/>
      <c r="E848" s="9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15"/>
      <c r="Q848" s="15"/>
      <c r="R848" s="9"/>
      <c r="U848" s="9"/>
      <c r="V848" s="9"/>
      <c r="W848" s="9"/>
      <c r="Y848" s="2"/>
      <c r="Z848" s="2"/>
      <c r="AA848" s="14"/>
      <c r="AB848" s="9"/>
      <c r="AC848" s="14"/>
      <c r="AD848" s="2"/>
      <c r="AF848" s="2"/>
      <c r="AG848" s="2"/>
      <c r="AT848" s="5"/>
      <c r="AV848" s="5"/>
      <c r="BL848" s="5"/>
      <c r="BN848" s="5"/>
    </row>
    <row r="849" spans="1:66" ht="12" customHeight="1">
      <c r="A849" s="2"/>
      <c r="B849" s="9"/>
      <c r="C849" s="9"/>
      <c r="D849" s="9"/>
      <c r="E849" s="9"/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15"/>
      <c r="Q849" s="15"/>
      <c r="R849" s="9"/>
      <c r="U849" s="9"/>
      <c r="V849" s="9"/>
      <c r="W849" s="9"/>
      <c r="Y849" s="2"/>
      <c r="Z849" s="2"/>
      <c r="AA849" s="14"/>
      <c r="AB849" s="9"/>
      <c r="AC849" s="14"/>
      <c r="AD849" s="2"/>
      <c r="AF849" s="2"/>
      <c r="AG849" s="2"/>
      <c r="AT849" s="5"/>
      <c r="AV849" s="5"/>
      <c r="BL849" s="5"/>
      <c r="BN849" s="5"/>
    </row>
    <row r="850" spans="1:66" ht="12" customHeight="1">
      <c r="A850" s="2"/>
      <c r="B850" s="9"/>
      <c r="C850" s="9"/>
      <c r="D850" s="9"/>
      <c r="E850" s="9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15"/>
      <c r="Q850" s="15"/>
      <c r="R850" s="9"/>
      <c r="U850" s="9"/>
      <c r="V850" s="9"/>
      <c r="W850" s="9"/>
      <c r="Y850" s="2"/>
      <c r="Z850" s="2"/>
      <c r="AA850" s="14"/>
      <c r="AB850" s="9"/>
      <c r="AC850" s="14"/>
      <c r="AD850" s="2"/>
      <c r="AF850" s="2"/>
      <c r="AG850" s="2"/>
      <c r="AT850" s="5"/>
      <c r="AV850" s="5"/>
      <c r="BL850" s="5"/>
      <c r="BN850" s="5"/>
    </row>
    <row r="851" spans="1:66" ht="12" customHeight="1">
      <c r="A851" s="2"/>
      <c r="B851" s="9"/>
      <c r="C851" s="9"/>
      <c r="D851" s="9"/>
      <c r="E851" s="9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15"/>
      <c r="Q851" s="15"/>
      <c r="R851" s="9"/>
      <c r="U851" s="9"/>
      <c r="V851" s="9"/>
      <c r="W851" s="9"/>
      <c r="Y851" s="2"/>
      <c r="Z851" s="2"/>
      <c r="AA851" s="14"/>
      <c r="AB851" s="9"/>
      <c r="AC851" s="14"/>
      <c r="AD851" s="2"/>
      <c r="AF851" s="2"/>
      <c r="AG851" s="2"/>
      <c r="AT851" s="5"/>
      <c r="AV851" s="5"/>
      <c r="BL851" s="5"/>
      <c r="BN851" s="5"/>
    </row>
    <row r="852" spans="1:66" ht="12" customHeight="1">
      <c r="A852" s="2"/>
      <c r="B852" s="9"/>
      <c r="C852" s="9"/>
      <c r="D852" s="9"/>
      <c r="E852" s="9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15"/>
      <c r="Q852" s="15"/>
      <c r="R852" s="9"/>
      <c r="U852" s="9"/>
      <c r="V852" s="9"/>
      <c r="W852" s="9"/>
      <c r="Y852" s="2"/>
      <c r="Z852" s="2"/>
      <c r="AA852" s="14"/>
      <c r="AB852" s="9"/>
      <c r="AC852" s="14"/>
      <c r="AD852" s="2"/>
      <c r="AF852" s="2"/>
      <c r="AG852" s="2"/>
      <c r="AT852" s="5"/>
      <c r="AV852" s="5"/>
      <c r="BL852" s="5"/>
      <c r="BN852" s="5"/>
    </row>
    <row r="853" spans="1:66" ht="12" customHeight="1">
      <c r="A853" s="2"/>
      <c r="B853" s="9"/>
      <c r="C853" s="9"/>
      <c r="D853" s="9"/>
      <c r="E853" s="9"/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15"/>
      <c r="Q853" s="15"/>
      <c r="R853" s="9"/>
      <c r="U853" s="9"/>
      <c r="V853" s="9"/>
      <c r="W853" s="9"/>
      <c r="Y853" s="2"/>
      <c r="Z853" s="2"/>
      <c r="AA853" s="14"/>
      <c r="AB853" s="9"/>
      <c r="AC853" s="14"/>
      <c r="AD853" s="2"/>
      <c r="AF853" s="2"/>
      <c r="AG853" s="2"/>
      <c r="AT853" s="5"/>
      <c r="AV853" s="5"/>
      <c r="BL853" s="5"/>
      <c r="BN853" s="5"/>
    </row>
    <row r="854" spans="1:66" ht="12" customHeight="1">
      <c r="A854" s="2"/>
      <c r="B854" s="9"/>
      <c r="C854" s="9"/>
      <c r="D854" s="9"/>
      <c r="E854" s="9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15"/>
      <c r="Q854" s="15"/>
      <c r="R854" s="9"/>
      <c r="U854" s="9"/>
      <c r="V854" s="9"/>
      <c r="W854" s="9"/>
      <c r="Y854" s="2"/>
      <c r="Z854" s="2"/>
      <c r="AA854" s="14"/>
      <c r="AB854" s="9"/>
      <c r="AC854" s="14"/>
      <c r="AD854" s="2"/>
      <c r="AF854" s="2"/>
      <c r="AG854" s="2"/>
      <c r="AT854" s="5"/>
      <c r="AV854" s="5"/>
      <c r="BL854" s="5"/>
      <c r="BN854" s="5"/>
    </row>
    <row r="855" spans="1:66" ht="12" customHeight="1">
      <c r="A855" s="2"/>
      <c r="B855" s="9"/>
      <c r="C855" s="9"/>
      <c r="D855" s="9"/>
      <c r="E855" s="9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15"/>
      <c r="Q855" s="15"/>
      <c r="R855" s="9"/>
      <c r="U855" s="9"/>
      <c r="V855" s="9"/>
      <c r="W855" s="9"/>
      <c r="Y855" s="2"/>
      <c r="Z855" s="2"/>
      <c r="AA855" s="14"/>
      <c r="AB855" s="9"/>
      <c r="AC855" s="14"/>
      <c r="AD855" s="2"/>
      <c r="AF855" s="2"/>
      <c r="AG855" s="2"/>
      <c r="AT855" s="5"/>
      <c r="AV855" s="5"/>
      <c r="BL855" s="5"/>
      <c r="BN855" s="5"/>
    </row>
    <row r="856" spans="1:66" ht="12" customHeight="1">
      <c r="A856" s="2"/>
      <c r="B856" s="9"/>
      <c r="C856" s="9"/>
      <c r="D856" s="9"/>
      <c r="E856" s="9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15"/>
      <c r="Q856" s="15"/>
      <c r="R856" s="9"/>
      <c r="U856" s="9"/>
      <c r="V856" s="9"/>
      <c r="W856" s="9"/>
      <c r="Y856" s="2"/>
      <c r="Z856" s="2"/>
      <c r="AA856" s="14"/>
      <c r="AB856" s="9"/>
      <c r="AC856" s="14"/>
      <c r="AD856" s="2"/>
      <c r="AF856" s="2"/>
      <c r="AG856" s="2"/>
      <c r="AT856" s="5"/>
      <c r="AV856" s="5"/>
      <c r="BL856" s="5"/>
      <c r="BN856" s="5"/>
    </row>
    <row r="857" spans="1:66" ht="12" customHeight="1">
      <c r="A857" s="2"/>
      <c r="B857" s="9"/>
      <c r="C857" s="9"/>
      <c r="D857" s="9"/>
      <c r="E857" s="9"/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15"/>
      <c r="Q857" s="15"/>
      <c r="R857" s="9"/>
      <c r="U857" s="9"/>
      <c r="V857" s="9"/>
      <c r="W857" s="9"/>
      <c r="Y857" s="2"/>
      <c r="Z857" s="2"/>
      <c r="AA857" s="14"/>
      <c r="AB857" s="9"/>
      <c r="AC857" s="14"/>
      <c r="AD857" s="2"/>
      <c r="AF857" s="2"/>
      <c r="AG857" s="2"/>
      <c r="AT857" s="5"/>
      <c r="AV857" s="5"/>
      <c r="BL857" s="5"/>
      <c r="BN857" s="5"/>
    </row>
    <row r="858" spans="1:66" ht="12" customHeight="1">
      <c r="A858" s="2"/>
      <c r="B858" s="9"/>
      <c r="C858" s="9"/>
      <c r="D858" s="9"/>
      <c r="E858" s="9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15"/>
      <c r="Q858" s="15"/>
      <c r="R858" s="9"/>
      <c r="U858" s="9"/>
      <c r="V858" s="9"/>
      <c r="W858" s="9"/>
      <c r="Y858" s="2"/>
      <c r="Z858" s="2"/>
      <c r="AA858" s="14"/>
      <c r="AB858" s="9"/>
      <c r="AC858" s="14"/>
      <c r="AD858" s="2"/>
      <c r="AF858" s="2"/>
      <c r="AG858" s="2"/>
      <c r="AT858" s="5"/>
      <c r="AV858" s="5"/>
      <c r="BL858" s="5"/>
      <c r="BN858" s="5"/>
    </row>
    <row r="859" spans="1:66" ht="12" customHeight="1">
      <c r="A859" s="2"/>
      <c r="B859" s="9"/>
      <c r="C859" s="9"/>
      <c r="D859" s="9"/>
      <c r="E859" s="9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15"/>
      <c r="Q859" s="15"/>
      <c r="R859" s="9"/>
      <c r="U859" s="9"/>
      <c r="V859" s="9"/>
      <c r="W859" s="9"/>
      <c r="Y859" s="2"/>
      <c r="Z859" s="2"/>
      <c r="AA859" s="14"/>
      <c r="AB859" s="9"/>
      <c r="AC859" s="14"/>
      <c r="AD859" s="2"/>
      <c r="AF859" s="2"/>
      <c r="AG859" s="2"/>
      <c r="AT859" s="5"/>
      <c r="AV859" s="5"/>
      <c r="BL859" s="5"/>
      <c r="BN859" s="5"/>
    </row>
    <row r="860" spans="1:66" ht="12" customHeight="1">
      <c r="A860" s="2"/>
      <c r="B860" s="9"/>
      <c r="C860" s="9"/>
      <c r="D860" s="9"/>
      <c r="E860" s="9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15"/>
      <c r="Q860" s="15"/>
      <c r="R860" s="9"/>
      <c r="U860" s="9"/>
      <c r="V860" s="9"/>
      <c r="W860" s="9"/>
      <c r="Y860" s="2"/>
      <c r="Z860" s="2"/>
      <c r="AA860" s="14"/>
      <c r="AB860" s="9"/>
      <c r="AC860" s="14"/>
      <c r="AD860" s="2"/>
      <c r="AF860" s="2"/>
      <c r="AG860" s="2"/>
      <c r="AT860" s="5"/>
      <c r="AV860" s="5"/>
      <c r="BL860" s="5"/>
      <c r="BN860" s="5"/>
    </row>
    <row r="861" spans="1:66" ht="12" customHeight="1">
      <c r="A861" s="2"/>
      <c r="B861" s="9"/>
      <c r="C861" s="9"/>
      <c r="D861" s="9"/>
      <c r="E861" s="9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15"/>
      <c r="Q861" s="15"/>
      <c r="R861" s="9"/>
      <c r="U861" s="9"/>
      <c r="V861" s="9"/>
      <c r="W861" s="9"/>
      <c r="Y861" s="2"/>
      <c r="Z861" s="2"/>
      <c r="AA861" s="14"/>
      <c r="AB861" s="9"/>
      <c r="AC861" s="14"/>
      <c r="AD861" s="2"/>
      <c r="AF861" s="2"/>
      <c r="AG861" s="2"/>
      <c r="AT861" s="5"/>
      <c r="AV861" s="5"/>
      <c r="BL861" s="5"/>
      <c r="BN861" s="5"/>
    </row>
    <row r="862" spans="1:66" ht="12" customHeight="1">
      <c r="A862" s="2"/>
      <c r="B862" s="9"/>
      <c r="C862" s="9"/>
      <c r="D862" s="9"/>
      <c r="E862" s="9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15"/>
      <c r="Q862" s="15"/>
      <c r="R862" s="9"/>
      <c r="U862" s="9"/>
      <c r="V862" s="9"/>
      <c r="W862" s="9"/>
      <c r="Y862" s="2"/>
      <c r="Z862" s="2"/>
      <c r="AA862" s="14"/>
      <c r="AB862" s="9"/>
      <c r="AC862" s="14"/>
      <c r="AD862" s="2"/>
      <c r="AF862" s="2"/>
      <c r="AG862" s="2"/>
      <c r="AT862" s="5"/>
      <c r="AV862" s="5"/>
      <c r="BL862" s="5"/>
      <c r="BN862" s="5"/>
    </row>
    <row r="863" spans="1:66" ht="12" customHeight="1">
      <c r="A863" s="2"/>
      <c r="B863" s="9"/>
      <c r="C863" s="9"/>
      <c r="D863" s="9"/>
      <c r="E863" s="9"/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15"/>
      <c r="Q863" s="15"/>
      <c r="R863" s="9"/>
      <c r="U863" s="9"/>
      <c r="V863" s="9"/>
      <c r="W863" s="9"/>
      <c r="Y863" s="2"/>
      <c r="Z863" s="2"/>
      <c r="AA863" s="14"/>
      <c r="AB863" s="9"/>
      <c r="AC863" s="14"/>
      <c r="AD863" s="2"/>
      <c r="AF863" s="2"/>
      <c r="AG863" s="2"/>
      <c r="AT863" s="5"/>
      <c r="AV863" s="5"/>
      <c r="BL863" s="5"/>
      <c r="BN863" s="5"/>
    </row>
    <row r="864" spans="1:66" ht="12" customHeight="1">
      <c r="A864" s="2"/>
      <c r="B864" s="9"/>
      <c r="C864" s="9"/>
      <c r="D864" s="9"/>
      <c r="E864" s="9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15"/>
      <c r="Q864" s="15"/>
      <c r="R864" s="9"/>
      <c r="U864" s="9"/>
      <c r="V864" s="9"/>
      <c r="W864" s="9"/>
      <c r="Y864" s="2"/>
      <c r="Z864" s="2"/>
      <c r="AA864" s="14"/>
      <c r="AB864" s="9"/>
      <c r="AC864" s="14"/>
      <c r="AD864" s="2"/>
      <c r="AF864" s="2"/>
      <c r="AG864" s="2"/>
      <c r="AT864" s="5"/>
      <c r="AV864" s="5"/>
      <c r="BL864" s="5"/>
      <c r="BN864" s="5"/>
    </row>
    <row r="865" spans="1:66" ht="12" customHeight="1">
      <c r="A865" s="2"/>
      <c r="B865" s="9"/>
      <c r="C865" s="9"/>
      <c r="D865" s="9"/>
      <c r="E865" s="9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15"/>
      <c r="Q865" s="15"/>
      <c r="R865" s="9"/>
      <c r="U865" s="9"/>
      <c r="V865" s="9"/>
      <c r="W865" s="9"/>
      <c r="Y865" s="2"/>
      <c r="Z865" s="2"/>
      <c r="AA865" s="14"/>
      <c r="AB865" s="9"/>
      <c r="AC865" s="14"/>
      <c r="AD865" s="2"/>
      <c r="AF865" s="2"/>
      <c r="AG865" s="2"/>
      <c r="AT865" s="5"/>
      <c r="AV865" s="5"/>
      <c r="BL865" s="5"/>
      <c r="BN865" s="5"/>
    </row>
    <row r="866" spans="1:66" ht="12" customHeight="1">
      <c r="A866" s="2"/>
      <c r="B866" s="9"/>
      <c r="C866" s="9"/>
      <c r="D866" s="9"/>
      <c r="E866" s="9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15"/>
      <c r="Q866" s="15"/>
      <c r="R866" s="9"/>
      <c r="U866" s="9"/>
      <c r="V866" s="9"/>
      <c r="W866" s="9"/>
      <c r="Y866" s="2"/>
      <c r="Z866" s="2"/>
      <c r="AA866" s="14"/>
      <c r="AB866" s="9"/>
      <c r="AC866" s="14"/>
      <c r="AD866" s="2"/>
      <c r="AF866" s="2"/>
      <c r="AG866" s="2"/>
      <c r="AT866" s="5"/>
      <c r="AV866" s="5"/>
      <c r="BL866" s="5"/>
      <c r="BN866" s="5"/>
    </row>
    <row r="867" spans="1:66" ht="12" customHeight="1">
      <c r="A867" s="2"/>
      <c r="B867" s="9"/>
      <c r="C867" s="9"/>
      <c r="D867" s="9"/>
      <c r="E867" s="9"/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15"/>
      <c r="Q867" s="15"/>
      <c r="R867" s="9"/>
      <c r="U867" s="9"/>
      <c r="V867" s="9"/>
      <c r="W867" s="9"/>
      <c r="Y867" s="2"/>
      <c r="Z867" s="2"/>
      <c r="AA867" s="14"/>
      <c r="AB867" s="9"/>
      <c r="AC867" s="14"/>
      <c r="AD867" s="2"/>
      <c r="AF867" s="2"/>
      <c r="AG867" s="2"/>
      <c r="AT867" s="5"/>
      <c r="AV867" s="5"/>
      <c r="BL867" s="5"/>
      <c r="BN867" s="5"/>
    </row>
    <row r="868" spans="1:66" ht="12" customHeight="1">
      <c r="A868" s="2"/>
      <c r="B868" s="9"/>
      <c r="C868" s="9"/>
      <c r="D868" s="9"/>
      <c r="E868" s="9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15"/>
      <c r="Q868" s="15"/>
      <c r="R868" s="9"/>
      <c r="U868" s="9"/>
      <c r="V868" s="9"/>
      <c r="W868" s="9"/>
      <c r="Y868" s="2"/>
      <c r="Z868" s="2"/>
      <c r="AA868" s="14"/>
      <c r="AB868" s="9"/>
      <c r="AC868" s="14"/>
      <c r="AD868" s="2"/>
      <c r="AF868" s="2"/>
      <c r="AG868" s="2"/>
      <c r="AT868" s="5"/>
      <c r="AV868" s="5"/>
      <c r="BL868" s="5"/>
      <c r="BN868" s="5"/>
    </row>
    <row r="869" spans="1:66" ht="12" customHeight="1">
      <c r="A869" s="2"/>
      <c r="B869" s="9"/>
      <c r="C869" s="9"/>
      <c r="D869" s="9"/>
      <c r="E869" s="9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15"/>
      <c r="Q869" s="15"/>
      <c r="R869" s="9"/>
      <c r="U869" s="9"/>
      <c r="V869" s="9"/>
      <c r="W869" s="9"/>
      <c r="Y869" s="2"/>
      <c r="Z869" s="2"/>
      <c r="AA869" s="14"/>
      <c r="AB869" s="9"/>
      <c r="AC869" s="14"/>
      <c r="AD869" s="2"/>
      <c r="AF869" s="2"/>
      <c r="AG869" s="2"/>
      <c r="AT869" s="5"/>
      <c r="AV869" s="5"/>
      <c r="BL869" s="5"/>
      <c r="BN869" s="5"/>
    </row>
    <row r="870" spans="1:66" ht="12" customHeight="1">
      <c r="A870" s="2"/>
      <c r="B870" s="9"/>
      <c r="C870" s="9"/>
      <c r="D870" s="9"/>
      <c r="E870" s="9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15"/>
      <c r="Q870" s="15"/>
      <c r="R870" s="9"/>
      <c r="U870" s="9"/>
      <c r="V870" s="9"/>
      <c r="W870" s="9"/>
      <c r="Y870" s="2"/>
      <c r="Z870" s="2"/>
      <c r="AA870" s="14"/>
      <c r="AB870" s="9"/>
      <c r="AC870" s="14"/>
      <c r="AD870" s="2"/>
      <c r="AF870" s="2"/>
      <c r="AG870" s="2"/>
      <c r="AT870" s="5"/>
      <c r="AV870" s="5"/>
      <c r="BL870" s="5"/>
      <c r="BN870" s="5"/>
    </row>
    <row r="871" spans="1:66" ht="12" customHeight="1">
      <c r="A871" s="2"/>
      <c r="B871" s="9"/>
      <c r="C871" s="9"/>
      <c r="D871" s="9"/>
      <c r="E871" s="9"/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15"/>
      <c r="Q871" s="15"/>
      <c r="R871" s="9"/>
      <c r="U871" s="9"/>
      <c r="V871" s="9"/>
      <c r="W871" s="9"/>
      <c r="Y871" s="2"/>
      <c r="Z871" s="2"/>
      <c r="AA871" s="14"/>
      <c r="AB871" s="9"/>
      <c r="AC871" s="14"/>
      <c r="AD871" s="2"/>
      <c r="AF871" s="2"/>
      <c r="AG871" s="2"/>
      <c r="AT871" s="5"/>
      <c r="AV871" s="5"/>
      <c r="BL871" s="5"/>
      <c r="BN871" s="5"/>
    </row>
    <row r="872" spans="1:66" ht="12" customHeight="1">
      <c r="A872" s="2"/>
      <c r="B872" s="9"/>
      <c r="C872" s="9"/>
      <c r="D872" s="9"/>
      <c r="E872" s="9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15"/>
      <c r="Q872" s="15"/>
      <c r="R872" s="9"/>
      <c r="U872" s="9"/>
      <c r="V872" s="9"/>
      <c r="W872" s="9"/>
      <c r="Y872" s="2"/>
      <c r="Z872" s="2"/>
      <c r="AA872" s="14"/>
      <c r="AB872" s="9"/>
      <c r="AC872" s="14"/>
      <c r="AD872" s="2"/>
      <c r="AF872" s="2"/>
      <c r="AG872" s="2"/>
      <c r="AT872" s="5"/>
      <c r="AV872" s="5"/>
      <c r="BL872" s="5"/>
      <c r="BN872" s="5"/>
    </row>
    <row r="873" spans="1:66" ht="12" customHeight="1">
      <c r="A873" s="2"/>
      <c r="B873" s="9"/>
      <c r="C873" s="9"/>
      <c r="D873" s="9"/>
      <c r="E873" s="9"/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15"/>
      <c r="Q873" s="15"/>
      <c r="R873" s="9"/>
      <c r="U873" s="9"/>
      <c r="V873" s="9"/>
      <c r="W873" s="9"/>
      <c r="Y873" s="2"/>
      <c r="Z873" s="2"/>
      <c r="AA873" s="14"/>
      <c r="AB873" s="9"/>
      <c r="AC873" s="14"/>
      <c r="AD873" s="2"/>
      <c r="AF873" s="2"/>
      <c r="AG873" s="2"/>
      <c r="AT873" s="5"/>
      <c r="AV873" s="5"/>
      <c r="BL873" s="5"/>
      <c r="BN873" s="5"/>
    </row>
    <row r="874" spans="1:66" ht="12" customHeight="1">
      <c r="A874" s="2"/>
      <c r="B874" s="9"/>
      <c r="C874" s="9"/>
      <c r="D874" s="9"/>
      <c r="E874" s="9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15"/>
      <c r="Q874" s="15"/>
      <c r="R874" s="9"/>
      <c r="U874" s="9"/>
      <c r="V874" s="9"/>
      <c r="W874" s="9"/>
      <c r="Y874" s="2"/>
      <c r="Z874" s="2"/>
      <c r="AA874" s="14"/>
      <c r="AB874" s="9"/>
      <c r="AC874" s="14"/>
      <c r="AD874" s="2"/>
      <c r="AF874" s="2"/>
      <c r="AG874" s="2"/>
      <c r="AT874" s="5"/>
      <c r="AV874" s="5"/>
      <c r="BL874" s="5"/>
      <c r="BN874" s="5"/>
    </row>
    <row r="875" spans="1:66" ht="12" customHeight="1">
      <c r="A875" s="2"/>
      <c r="B875" s="9"/>
      <c r="C875" s="9"/>
      <c r="D875" s="9"/>
      <c r="E875" s="9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15"/>
      <c r="Q875" s="15"/>
      <c r="R875" s="9"/>
      <c r="U875" s="9"/>
      <c r="V875" s="9"/>
      <c r="W875" s="9"/>
      <c r="Y875" s="2"/>
      <c r="Z875" s="2"/>
      <c r="AA875" s="14"/>
      <c r="AB875" s="9"/>
      <c r="AC875" s="14"/>
      <c r="AD875" s="2"/>
      <c r="AF875" s="2"/>
      <c r="AG875" s="2"/>
      <c r="AT875" s="5"/>
      <c r="AV875" s="5"/>
      <c r="BL875" s="5"/>
      <c r="BN875" s="5"/>
    </row>
    <row r="876" spans="1:66" ht="12" customHeight="1">
      <c r="A876" s="2"/>
      <c r="B876" s="9"/>
      <c r="C876" s="9"/>
      <c r="D876" s="9"/>
      <c r="E876" s="9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15"/>
      <c r="Q876" s="15"/>
      <c r="R876" s="9"/>
      <c r="U876" s="9"/>
      <c r="V876" s="9"/>
      <c r="W876" s="9"/>
      <c r="Y876" s="2"/>
      <c r="Z876" s="2"/>
      <c r="AA876" s="14"/>
      <c r="AB876" s="9"/>
      <c r="AC876" s="14"/>
      <c r="AD876" s="2"/>
      <c r="AF876" s="2"/>
      <c r="AG876" s="2"/>
      <c r="AT876" s="5"/>
      <c r="AV876" s="5"/>
      <c r="BL876" s="5"/>
      <c r="BN876" s="5"/>
    </row>
    <row r="877" spans="1:66" ht="12" customHeight="1">
      <c r="A877" s="2"/>
      <c r="B877" s="9"/>
      <c r="C877" s="9"/>
      <c r="D877" s="9"/>
      <c r="E877" s="9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15"/>
      <c r="Q877" s="15"/>
      <c r="R877" s="9"/>
      <c r="U877" s="9"/>
      <c r="V877" s="9"/>
      <c r="W877" s="9"/>
      <c r="Y877" s="2"/>
      <c r="Z877" s="2"/>
      <c r="AA877" s="14"/>
      <c r="AB877" s="9"/>
      <c r="AC877" s="14"/>
      <c r="AD877" s="2"/>
      <c r="AF877" s="2"/>
      <c r="AG877" s="2"/>
      <c r="AT877" s="5"/>
      <c r="AV877" s="5"/>
      <c r="BL877" s="5"/>
      <c r="BN877" s="5"/>
    </row>
    <row r="878" spans="1:66" ht="12" customHeight="1">
      <c r="A878" s="2"/>
      <c r="B878" s="9"/>
      <c r="C878" s="9"/>
      <c r="D878" s="9"/>
      <c r="E878" s="9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15"/>
      <c r="Q878" s="15"/>
      <c r="R878" s="9"/>
      <c r="U878" s="9"/>
      <c r="V878" s="9"/>
      <c r="W878" s="9"/>
      <c r="Y878" s="2"/>
      <c r="Z878" s="2"/>
      <c r="AA878" s="14"/>
      <c r="AB878" s="9"/>
      <c r="AC878" s="14"/>
      <c r="AD878" s="2"/>
      <c r="AF878" s="2"/>
      <c r="AG878" s="2"/>
      <c r="AT878" s="5"/>
      <c r="AV878" s="5"/>
      <c r="BL878" s="5"/>
      <c r="BN878" s="5"/>
    </row>
    <row r="879" spans="1:66" ht="12" customHeight="1">
      <c r="A879" s="2"/>
      <c r="B879" s="9"/>
      <c r="C879" s="9"/>
      <c r="D879" s="9"/>
      <c r="E879" s="9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15"/>
      <c r="Q879" s="15"/>
      <c r="R879" s="9"/>
      <c r="U879" s="9"/>
      <c r="V879" s="9"/>
      <c r="W879" s="9"/>
      <c r="Y879" s="2"/>
      <c r="Z879" s="2"/>
      <c r="AA879" s="14"/>
      <c r="AB879" s="9"/>
      <c r="AC879" s="14"/>
      <c r="AD879" s="2"/>
      <c r="AF879" s="2"/>
      <c r="AG879" s="2"/>
      <c r="AT879" s="5"/>
      <c r="AV879" s="5"/>
      <c r="BL879" s="5"/>
      <c r="BN879" s="5"/>
    </row>
    <row r="880" spans="1:66" ht="12" customHeight="1">
      <c r="A880" s="2"/>
      <c r="B880" s="9"/>
      <c r="C880" s="9"/>
      <c r="D880" s="9"/>
      <c r="E880" s="9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15"/>
      <c r="Q880" s="15"/>
      <c r="R880" s="9"/>
      <c r="U880" s="9"/>
      <c r="V880" s="9"/>
      <c r="W880" s="9"/>
      <c r="Y880" s="2"/>
      <c r="Z880" s="2"/>
      <c r="AA880" s="14"/>
      <c r="AB880" s="9"/>
      <c r="AC880" s="14"/>
      <c r="AD880" s="2"/>
      <c r="AF880" s="2"/>
      <c r="AG880" s="2"/>
      <c r="AT880" s="5"/>
      <c r="AV880" s="5"/>
      <c r="BL880" s="5"/>
      <c r="BN880" s="5"/>
    </row>
    <row r="881" spans="1:66" ht="12" customHeight="1">
      <c r="A881" s="2"/>
      <c r="B881" s="9"/>
      <c r="C881" s="9"/>
      <c r="D881" s="9"/>
      <c r="E881" s="9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15"/>
      <c r="Q881" s="15"/>
      <c r="R881" s="9"/>
      <c r="U881" s="9"/>
      <c r="V881" s="9"/>
      <c r="W881" s="9"/>
      <c r="Y881" s="2"/>
      <c r="Z881" s="2"/>
      <c r="AA881" s="14"/>
      <c r="AB881" s="9"/>
      <c r="AC881" s="14"/>
      <c r="AD881" s="2"/>
      <c r="AF881" s="2"/>
      <c r="AG881" s="2"/>
      <c r="AT881" s="5"/>
      <c r="AV881" s="5"/>
      <c r="BL881" s="5"/>
      <c r="BN881" s="5"/>
    </row>
    <row r="882" spans="1:66" ht="12" customHeight="1">
      <c r="A882" s="2"/>
      <c r="B882" s="9"/>
      <c r="C882" s="9"/>
      <c r="D882" s="9"/>
      <c r="E882" s="9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15"/>
      <c r="Q882" s="15"/>
      <c r="R882" s="9"/>
      <c r="U882" s="9"/>
      <c r="V882" s="9"/>
      <c r="W882" s="9"/>
      <c r="Y882" s="2"/>
      <c r="Z882" s="2"/>
      <c r="AA882" s="14"/>
      <c r="AB882" s="9"/>
      <c r="AC882" s="14"/>
      <c r="AD882" s="2"/>
      <c r="AF882" s="2"/>
      <c r="AG882" s="2"/>
      <c r="AT882" s="5"/>
      <c r="AV882" s="5"/>
      <c r="BL882" s="5"/>
      <c r="BN882" s="5"/>
    </row>
    <row r="883" spans="1:66" ht="12" customHeight="1">
      <c r="A883" s="2"/>
      <c r="B883" s="9"/>
      <c r="C883" s="9"/>
      <c r="D883" s="9"/>
      <c r="E883" s="9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15"/>
      <c r="Q883" s="15"/>
      <c r="R883" s="9"/>
      <c r="U883" s="9"/>
      <c r="V883" s="9"/>
      <c r="W883" s="9"/>
      <c r="Y883" s="2"/>
      <c r="Z883" s="2"/>
      <c r="AA883" s="14"/>
      <c r="AB883" s="9"/>
      <c r="AC883" s="14"/>
      <c r="AD883" s="2"/>
      <c r="AF883" s="2"/>
      <c r="AG883" s="2"/>
      <c r="AT883" s="5"/>
      <c r="AV883" s="5"/>
      <c r="BL883" s="5"/>
      <c r="BN883" s="5"/>
    </row>
    <row r="884" spans="1:66" ht="12" customHeight="1">
      <c r="A884" s="2"/>
      <c r="B884" s="9"/>
      <c r="C884" s="9"/>
      <c r="D884" s="9"/>
      <c r="E884" s="9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15"/>
      <c r="Q884" s="15"/>
      <c r="R884" s="9"/>
      <c r="U884" s="9"/>
      <c r="V884" s="9"/>
      <c r="W884" s="9"/>
      <c r="Y884" s="2"/>
      <c r="Z884" s="2"/>
      <c r="AA884" s="14"/>
      <c r="AB884" s="9"/>
      <c r="AC884" s="14"/>
      <c r="AD884" s="2"/>
      <c r="AF884" s="2"/>
      <c r="AG884" s="2"/>
      <c r="AT884" s="5"/>
      <c r="AV884" s="5"/>
      <c r="BL884" s="5"/>
      <c r="BN884" s="5"/>
    </row>
    <row r="885" spans="1:66" ht="12" customHeight="1">
      <c r="A885" s="2"/>
      <c r="B885" s="9"/>
      <c r="C885" s="9"/>
      <c r="D885" s="9"/>
      <c r="E885" s="9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15"/>
      <c r="Q885" s="15"/>
      <c r="R885" s="9"/>
      <c r="U885" s="9"/>
      <c r="V885" s="9"/>
      <c r="W885" s="9"/>
      <c r="Y885" s="2"/>
      <c r="Z885" s="2"/>
      <c r="AA885" s="14"/>
      <c r="AB885" s="9"/>
      <c r="AC885" s="14"/>
      <c r="AD885" s="2"/>
      <c r="AF885" s="2"/>
      <c r="AG885" s="2"/>
      <c r="AT885" s="5"/>
      <c r="AV885" s="5"/>
      <c r="BL885" s="5"/>
      <c r="BN885" s="5"/>
    </row>
    <row r="886" spans="1:66" ht="12" customHeight="1">
      <c r="A886" s="2"/>
      <c r="B886" s="9"/>
      <c r="C886" s="9"/>
      <c r="D886" s="9"/>
      <c r="E886" s="9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15"/>
      <c r="Q886" s="15"/>
      <c r="R886" s="9"/>
      <c r="U886" s="9"/>
      <c r="V886" s="9"/>
      <c r="W886" s="9"/>
      <c r="Y886" s="2"/>
      <c r="Z886" s="2"/>
      <c r="AA886" s="14"/>
      <c r="AB886" s="9"/>
      <c r="AC886" s="14"/>
      <c r="AD886" s="2"/>
      <c r="AF886" s="2"/>
      <c r="AG886" s="2"/>
      <c r="AT886" s="5"/>
      <c r="AV886" s="5"/>
      <c r="BL886" s="5"/>
      <c r="BN886" s="5"/>
    </row>
    <row r="887" spans="1:66" ht="12" customHeight="1">
      <c r="A887" s="2"/>
      <c r="B887" s="9"/>
      <c r="C887" s="9"/>
      <c r="D887" s="9"/>
      <c r="E887" s="9"/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15"/>
      <c r="Q887" s="15"/>
      <c r="R887" s="9"/>
      <c r="U887" s="9"/>
      <c r="V887" s="9"/>
      <c r="W887" s="9"/>
      <c r="Y887" s="2"/>
      <c r="Z887" s="2"/>
      <c r="AA887" s="2"/>
      <c r="AB887" s="9"/>
      <c r="AC887" s="14"/>
      <c r="AD887" s="2"/>
      <c r="AF887" s="2"/>
      <c r="AG887" s="2"/>
      <c r="AV887" s="5"/>
      <c r="BN887" s="5"/>
    </row>
    <row r="888" spans="1:66" ht="12" customHeight="1">
      <c r="A888" s="2"/>
      <c r="B888" s="9"/>
      <c r="C888" s="9"/>
      <c r="D888" s="9"/>
      <c r="E888" s="9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15"/>
      <c r="Q888" s="15"/>
      <c r="R888" s="9"/>
      <c r="U888" s="9"/>
      <c r="V888" s="9"/>
      <c r="W888" s="9"/>
      <c r="Y888" s="2"/>
      <c r="Z888" s="2"/>
      <c r="AA888" s="2"/>
      <c r="AB888" s="9"/>
      <c r="AC888" s="14"/>
      <c r="AD888" s="2"/>
      <c r="AF888" s="2"/>
      <c r="AG888" s="2"/>
      <c r="AV888" s="5"/>
      <c r="BN888" s="5"/>
    </row>
    <row r="889" spans="1:66" ht="12" customHeight="1">
      <c r="A889" s="2"/>
      <c r="B889" s="9"/>
      <c r="C889" s="9"/>
      <c r="D889" s="9"/>
      <c r="E889" s="9"/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15"/>
      <c r="Q889" s="15"/>
      <c r="R889" s="9"/>
      <c r="U889" s="9"/>
      <c r="V889" s="9"/>
      <c r="W889" s="9"/>
      <c r="Y889" s="2"/>
      <c r="Z889" s="2"/>
      <c r="AA889" s="2"/>
      <c r="AB889" s="9"/>
      <c r="AC889" s="14"/>
      <c r="AD889" s="2"/>
      <c r="AF889" s="2"/>
      <c r="AG889" s="2"/>
      <c r="AV889" s="5"/>
      <c r="BN889" s="5"/>
    </row>
    <row r="890" spans="1:66" ht="12" customHeight="1">
      <c r="A890" s="2"/>
      <c r="B890" s="9"/>
      <c r="C890" s="9"/>
      <c r="D890" s="9"/>
      <c r="E890" s="9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15"/>
      <c r="Q890" s="15"/>
      <c r="R890" s="9"/>
      <c r="U890" s="9"/>
      <c r="V890" s="9"/>
      <c r="W890" s="9"/>
      <c r="Y890" s="2"/>
      <c r="Z890" s="2"/>
      <c r="AA890" s="2"/>
      <c r="AB890" s="9"/>
      <c r="AC890" s="14"/>
      <c r="AD890" s="2"/>
      <c r="AF890" s="2"/>
      <c r="AG890" s="2"/>
      <c r="AV890" s="5"/>
      <c r="BN890" s="5"/>
    </row>
    <row r="891" spans="1:66" ht="12" customHeight="1">
      <c r="A891" s="2"/>
      <c r="B891" s="9"/>
      <c r="C891" s="9"/>
      <c r="D891" s="9"/>
      <c r="E891" s="9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15"/>
      <c r="Q891" s="15"/>
      <c r="R891" s="9"/>
      <c r="U891" s="9"/>
      <c r="V891" s="9"/>
      <c r="W891" s="9"/>
      <c r="Y891" s="2"/>
      <c r="Z891" s="14"/>
      <c r="AA891" s="2"/>
      <c r="AB891" s="9"/>
      <c r="AC891" s="14"/>
      <c r="AD891" s="2"/>
      <c r="AF891" s="2"/>
      <c r="AG891" s="2"/>
      <c r="AV891" s="5"/>
      <c r="BN891" s="5"/>
    </row>
    <row r="892" spans="1:66" ht="12" customHeight="1">
      <c r="A892" s="2"/>
      <c r="B892" s="9"/>
      <c r="C892" s="9"/>
      <c r="D892" s="9"/>
      <c r="E892" s="9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15"/>
      <c r="Q892" s="15"/>
      <c r="R892" s="9"/>
      <c r="U892" s="9"/>
      <c r="V892" s="9"/>
      <c r="W892" s="9"/>
      <c r="Y892" s="2"/>
      <c r="Z892" s="14"/>
      <c r="AA892" s="2"/>
      <c r="AB892" s="9"/>
      <c r="AC892" s="14"/>
      <c r="AD892" s="2"/>
      <c r="AF892" s="2"/>
      <c r="AG892" s="2"/>
      <c r="AV892" s="5"/>
      <c r="BN892" s="5"/>
    </row>
    <row r="893" spans="1:66" ht="12" customHeight="1">
      <c r="A893" s="2"/>
      <c r="B893" s="9"/>
      <c r="C893" s="9"/>
      <c r="D893" s="9"/>
      <c r="E893" s="9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15"/>
      <c r="Q893" s="15"/>
      <c r="R893" s="9"/>
      <c r="U893" s="9"/>
      <c r="V893" s="9"/>
      <c r="W893" s="9"/>
      <c r="Y893" s="2"/>
      <c r="Z893" s="14"/>
      <c r="AA893" s="2"/>
      <c r="AB893" s="9"/>
      <c r="AC893" s="14"/>
      <c r="AD893" s="2"/>
      <c r="AF893" s="2"/>
      <c r="AG893" s="2"/>
      <c r="AV893" s="5"/>
      <c r="BN893" s="5"/>
    </row>
    <row r="894" spans="1:66" ht="12" customHeight="1">
      <c r="A894" s="2"/>
      <c r="B894" s="9"/>
      <c r="C894" s="9"/>
      <c r="D894" s="9"/>
      <c r="E894" s="9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15"/>
      <c r="Q894" s="15"/>
      <c r="R894" s="9"/>
      <c r="U894" s="9"/>
      <c r="V894" s="9"/>
      <c r="W894" s="9"/>
      <c r="Y894" s="2"/>
      <c r="Z894" s="14"/>
      <c r="AA894" s="2"/>
      <c r="AB894" s="9"/>
      <c r="AC894" s="14"/>
      <c r="AD894" s="2"/>
      <c r="AF894" s="2"/>
      <c r="AG894" s="2"/>
      <c r="AV894" s="5"/>
      <c r="BN894" s="5"/>
    </row>
    <row r="895" spans="1:66" ht="12" customHeight="1">
      <c r="A895" s="2"/>
      <c r="B895" s="9"/>
      <c r="C895" s="9"/>
      <c r="D895" s="9"/>
      <c r="E895" s="9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15"/>
      <c r="Q895" s="15"/>
      <c r="R895" s="9"/>
      <c r="U895" s="9"/>
      <c r="V895" s="9"/>
      <c r="W895" s="9"/>
      <c r="Y895" s="2"/>
      <c r="Z895" s="14"/>
      <c r="AA895" s="2"/>
      <c r="AB895" s="9"/>
      <c r="AC895" s="14"/>
      <c r="AD895" s="2"/>
      <c r="AF895" s="2"/>
      <c r="AG895" s="2"/>
      <c r="AV895" s="5"/>
      <c r="BN895" s="5"/>
    </row>
    <row r="896" spans="1:66" ht="12" customHeight="1">
      <c r="A896" s="2"/>
      <c r="B896" s="9"/>
      <c r="C896" s="9"/>
      <c r="D896" s="9"/>
      <c r="E896" s="9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15"/>
      <c r="Q896" s="15"/>
      <c r="R896" s="9"/>
      <c r="U896" s="9"/>
      <c r="V896" s="9"/>
      <c r="W896" s="9"/>
      <c r="Y896" s="2"/>
      <c r="Z896" s="14"/>
      <c r="AA896" s="2"/>
      <c r="AB896" s="9"/>
      <c r="AC896" s="14"/>
      <c r="AD896" s="2"/>
      <c r="AF896" s="2"/>
      <c r="AG896" s="2"/>
      <c r="AV896" s="5"/>
      <c r="BN896" s="5"/>
    </row>
    <row r="897" spans="1:66" ht="12" customHeight="1">
      <c r="A897" s="2"/>
      <c r="B897" s="9"/>
      <c r="C897" s="9"/>
      <c r="D897" s="9"/>
      <c r="E897" s="9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15"/>
      <c r="Q897" s="15"/>
      <c r="R897" s="9"/>
      <c r="U897" s="9"/>
      <c r="V897" s="9"/>
      <c r="W897" s="9"/>
      <c r="Y897" s="2"/>
      <c r="Z897" s="14"/>
      <c r="AA897" s="2"/>
      <c r="AB897" s="9"/>
      <c r="AC897" s="14"/>
      <c r="AD897" s="2"/>
      <c r="AF897" s="2"/>
      <c r="AG897" s="2"/>
      <c r="AV897" s="5"/>
      <c r="BN897" s="5"/>
    </row>
    <row r="898" spans="1:66" ht="12" customHeight="1">
      <c r="A898" s="2"/>
      <c r="B898" s="9"/>
      <c r="C898" s="9"/>
      <c r="D898" s="9"/>
      <c r="E898" s="9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15"/>
      <c r="Q898" s="15"/>
      <c r="R898" s="9"/>
      <c r="U898" s="9"/>
      <c r="V898" s="9"/>
      <c r="W898" s="9"/>
      <c r="Y898" s="2"/>
      <c r="Z898" s="14"/>
      <c r="AA898" s="2"/>
      <c r="AB898" s="9"/>
      <c r="AC898" s="14"/>
      <c r="AD898" s="2"/>
      <c r="AF898" s="2"/>
      <c r="AG898" s="2"/>
      <c r="AV898" s="5"/>
      <c r="BN898" s="5"/>
    </row>
    <row r="899" spans="1:66" ht="12" customHeight="1">
      <c r="A899" s="2"/>
      <c r="B899" s="9"/>
      <c r="C899" s="9"/>
      <c r="D899" s="9"/>
      <c r="E899" s="9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15"/>
      <c r="Q899" s="15"/>
      <c r="R899" s="9"/>
      <c r="U899" s="9"/>
      <c r="V899" s="9"/>
      <c r="W899" s="9"/>
      <c r="Y899" s="2"/>
      <c r="Z899" s="2"/>
      <c r="AA899" s="2"/>
      <c r="AB899" s="9"/>
      <c r="AC899" s="14"/>
      <c r="AD899" s="2"/>
      <c r="AF899" s="2"/>
      <c r="AG899" s="2"/>
      <c r="AV899" s="5"/>
      <c r="BN899" s="5"/>
    </row>
    <row r="900" spans="1:66" ht="12" customHeight="1">
      <c r="A900" s="2"/>
      <c r="B900" s="9"/>
      <c r="C900" s="9"/>
      <c r="D900" s="9"/>
      <c r="E900" s="9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15"/>
      <c r="Q900" s="15"/>
      <c r="R900" s="9"/>
      <c r="U900" s="9"/>
      <c r="V900" s="9"/>
      <c r="W900" s="9"/>
      <c r="Y900" s="2"/>
      <c r="Z900" s="2"/>
      <c r="AA900" s="2"/>
      <c r="AB900" s="9"/>
      <c r="AC900" s="14"/>
      <c r="AD900" s="2"/>
      <c r="AF900" s="2"/>
      <c r="AG900" s="2"/>
      <c r="AV900" s="5"/>
      <c r="BN900" s="5"/>
    </row>
    <row r="901" spans="1:66" ht="12" customHeight="1">
      <c r="A901" s="2"/>
      <c r="B901" s="9"/>
      <c r="C901" s="9"/>
      <c r="D901" s="9"/>
      <c r="E901" s="9"/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15"/>
      <c r="Q901" s="15"/>
      <c r="R901" s="9"/>
      <c r="U901" s="9"/>
      <c r="V901" s="9"/>
      <c r="W901" s="9"/>
      <c r="Y901" s="2"/>
      <c r="Z901" s="2"/>
      <c r="AA901" s="14"/>
      <c r="AB901" s="9"/>
      <c r="AC901" s="14"/>
      <c r="AD901" s="2"/>
      <c r="AF901" s="2"/>
      <c r="AG901" s="2"/>
      <c r="AT901" s="5"/>
      <c r="AV901" s="5"/>
      <c r="BL901" s="5"/>
      <c r="BN901" s="5"/>
    </row>
    <row r="902" spans="1:66" ht="12" customHeight="1">
      <c r="A902" s="2"/>
      <c r="B902" s="9"/>
      <c r="C902" s="9"/>
      <c r="D902" s="9"/>
      <c r="E902" s="9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15"/>
      <c r="Q902" s="15"/>
      <c r="R902" s="9"/>
      <c r="U902" s="9"/>
      <c r="V902" s="9"/>
      <c r="W902" s="9"/>
      <c r="Y902" s="2"/>
      <c r="Z902" s="2"/>
      <c r="AA902" s="14"/>
      <c r="AB902" s="9"/>
      <c r="AC902" s="14"/>
      <c r="AD902" s="2"/>
      <c r="AF902" s="2"/>
      <c r="AG902" s="2"/>
      <c r="AT902" s="5"/>
      <c r="AV902" s="5"/>
      <c r="BL902" s="5"/>
      <c r="BN902" s="5"/>
    </row>
    <row r="903" spans="1:66" ht="12" customHeight="1">
      <c r="A903" s="2"/>
      <c r="B903" s="9"/>
      <c r="C903" s="9"/>
      <c r="D903" s="9"/>
      <c r="E903" s="9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15"/>
      <c r="Q903" s="15"/>
      <c r="R903" s="9"/>
      <c r="U903" s="9"/>
      <c r="V903" s="9"/>
      <c r="W903" s="9"/>
      <c r="Y903" s="2"/>
      <c r="Z903" s="2"/>
      <c r="AA903" s="14"/>
      <c r="AB903" s="9"/>
      <c r="AC903" s="14"/>
      <c r="AD903" s="2"/>
      <c r="AF903" s="2"/>
      <c r="AG903" s="2"/>
      <c r="AT903" s="5"/>
      <c r="AV903" s="5"/>
      <c r="BL903" s="5"/>
      <c r="BN903" s="5"/>
    </row>
    <row r="904" spans="1:66" ht="12" customHeight="1">
      <c r="A904" s="2"/>
      <c r="B904" s="9"/>
      <c r="C904" s="9"/>
      <c r="D904" s="9"/>
      <c r="E904" s="9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15"/>
      <c r="Q904" s="15"/>
      <c r="R904" s="9"/>
      <c r="U904" s="9"/>
      <c r="V904" s="9"/>
      <c r="W904" s="9"/>
      <c r="Y904" s="2"/>
      <c r="Z904" s="2"/>
      <c r="AA904" s="14"/>
      <c r="AB904" s="9"/>
      <c r="AC904" s="14"/>
      <c r="AD904" s="2"/>
      <c r="AF904" s="2"/>
      <c r="AG904" s="2"/>
      <c r="AT904" s="5"/>
      <c r="AV904" s="5"/>
      <c r="BL904" s="5"/>
      <c r="BN904" s="5"/>
    </row>
    <row r="905" spans="1:66" ht="12" customHeight="1">
      <c r="A905" s="2"/>
      <c r="B905" s="9"/>
      <c r="C905" s="9"/>
      <c r="D905" s="9"/>
      <c r="E905" s="9"/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15"/>
      <c r="Q905" s="15"/>
      <c r="R905" s="9"/>
      <c r="U905" s="9"/>
      <c r="V905" s="9"/>
      <c r="W905" s="9"/>
      <c r="Y905" s="2"/>
      <c r="Z905" s="2"/>
      <c r="AA905" s="14"/>
      <c r="AB905" s="9"/>
      <c r="AC905" s="14"/>
      <c r="AD905" s="2"/>
      <c r="AF905" s="2"/>
      <c r="AG905" s="2"/>
      <c r="AT905" s="5"/>
      <c r="AV905" s="5"/>
      <c r="BL905" s="5"/>
      <c r="BN905" s="5"/>
    </row>
    <row r="906" spans="1:66" ht="12" customHeight="1">
      <c r="A906" s="2"/>
      <c r="B906" s="9"/>
      <c r="C906" s="9"/>
      <c r="D906" s="9"/>
      <c r="E906" s="9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15"/>
      <c r="Q906" s="15"/>
      <c r="R906" s="9"/>
      <c r="U906" s="9"/>
      <c r="V906" s="9"/>
      <c r="W906" s="9"/>
      <c r="Y906" s="2"/>
      <c r="Z906" s="2"/>
      <c r="AA906" s="14"/>
      <c r="AB906" s="9"/>
      <c r="AC906" s="14"/>
      <c r="AD906" s="2"/>
      <c r="AF906" s="2"/>
      <c r="AG906" s="2"/>
      <c r="AT906" s="5"/>
      <c r="AV906" s="5"/>
      <c r="BL906" s="5"/>
      <c r="BN906" s="5"/>
    </row>
    <row r="907" spans="1:66">
      <c r="A907" s="2"/>
      <c r="B907" s="9"/>
      <c r="C907" s="9"/>
      <c r="D907" s="9"/>
      <c r="E907" s="9"/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15"/>
      <c r="Q907" s="15"/>
      <c r="R907" s="9"/>
      <c r="U907" s="9"/>
      <c r="V907" s="9"/>
      <c r="W907" s="9"/>
      <c r="Y907" s="2"/>
      <c r="Z907" s="2"/>
      <c r="AA907" s="14"/>
      <c r="AB907" s="9"/>
      <c r="AC907" s="14"/>
      <c r="AD907" s="2"/>
      <c r="AF907" s="2"/>
      <c r="AG907" s="2"/>
      <c r="AT907" s="5"/>
      <c r="AV907" s="5"/>
      <c r="BL907" s="5"/>
      <c r="BN907" s="5"/>
    </row>
    <row r="908" spans="1:66">
      <c r="A908" s="2"/>
      <c r="B908" s="9"/>
      <c r="C908" s="9"/>
      <c r="D908" s="9"/>
      <c r="E908" s="9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15"/>
      <c r="Q908" s="15"/>
      <c r="R908" s="9"/>
      <c r="U908" s="9"/>
      <c r="V908" s="9"/>
      <c r="W908" s="9"/>
      <c r="Y908" s="2"/>
      <c r="Z908" s="2"/>
      <c r="AA908" s="14"/>
      <c r="AB908" s="9"/>
      <c r="AC908" s="14"/>
      <c r="AD908" s="2"/>
      <c r="AF908" s="2"/>
      <c r="AG908" s="2"/>
      <c r="AT908" s="5"/>
      <c r="AV908" s="5"/>
      <c r="BL908" s="5"/>
      <c r="BN908" s="5"/>
    </row>
    <row r="909" spans="1:66">
      <c r="A909" s="2"/>
      <c r="B909" s="9"/>
      <c r="C909" s="9"/>
      <c r="D909" s="9"/>
      <c r="E909" s="9"/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15"/>
      <c r="Q909" s="15"/>
      <c r="R909" s="9"/>
      <c r="U909" s="9"/>
      <c r="V909" s="9"/>
      <c r="W909" s="9"/>
      <c r="Y909" s="2"/>
      <c r="Z909" s="2"/>
      <c r="AA909" s="14"/>
      <c r="AB909" s="9"/>
      <c r="AC909" s="14"/>
      <c r="AD909" s="2"/>
      <c r="AF909" s="2"/>
      <c r="AG909" s="2"/>
      <c r="AT909" s="5"/>
      <c r="AV909" s="5"/>
      <c r="BL909" s="5"/>
      <c r="BN909" s="5"/>
    </row>
    <row r="910" spans="1:66">
      <c r="A910" s="2"/>
      <c r="B910" s="9"/>
      <c r="C910" s="9"/>
      <c r="D910" s="9"/>
      <c r="E910" s="9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15"/>
      <c r="Q910" s="15"/>
      <c r="R910" s="9"/>
      <c r="U910" s="9"/>
      <c r="V910" s="9"/>
      <c r="W910" s="9"/>
      <c r="Y910" s="2"/>
      <c r="Z910" s="2"/>
      <c r="AA910" s="14"/>
      <c r="AB910" s="9"/>
      <c r="AC910" s="14"/>
      <c r="AD910" s="2"/>
      <c r="AF910" s="2"/>
      <c r="AG910" s="2"/>
      <c r="AT910" s="5"/>
      <c r="AV910" s="5"/>
      <c r="BL910" s="5"/>
      <c r="BN910" s="5"/>
    </row>
    <row r="911" spans="1:66">
      <c r="A911" s="2"/>
      <c r="B911" s="9"/>
      <c r="C911" s="9"/>
      <c r="D911" s="9"/>
      <c r="E911" s="9"/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15"/>
      <c r="Q911" s="15"/>
      <c r="R911" s="9"/>
      <c r="U911" s="9"/>
      <c r="V911" s="9"/>
      <c r="W911" s="9"/>
      <c r="Y911" s="2"/>
      <c r="Z911" s="2"/>
      <c r="AA911" s="14"/>
      <c r="AB911" s="9"/>
      <c r="AC911" s="14"/>
      <c r="AD911" s="2"/>
      <c r="AF911" s="2"/>
      <c r="AG911" s="2"/>
      <c r="AT911" s="5"/>
      <c r="AV911" s="5"/>
      <c r="BL911" s="5"/>
      <c r="BN911" s="5"/>
    </row>
    <row r="912" spans="1:66">
      <c r="A912" s="2"/>
      <c r="B912" s="9"/>
      <c r="C912" s="9"/>
      <c r="D912" s="9"/>
      <c r="E912" s="9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15"/>
      <c r="Q912" s="15"/>
      <c r="R912" s="9"/>
      <c r="U912" s="9"/>
      <c r="V912" s="9"/>
      <c r="W912" s="9"/>
      <c r="Y912" s="2"/>
      <c r="Z912" s="2"/>
      <c r="AA912" s="14"/>
      <c r="AB912" s="9"/>
      <c r="AC912" s="14"/>
      <c r="AD912" s="2"/>
      <c r="AF912" s="2"/>
      <c r="AG912" s="2"/>
      <c r="AT912" s="5"/>
      <c r="AV912" s="5"/>
      <c r="BL912" s="5"/>
      <c r="BN912" s="5"/>
    </row>
    <row r="913" spans="1:66">
      <c r="A913" s="2"/>
      <c r="B913" s="9"/>
      <c r="C913" s="9"/>
      <c r="D913" s="9"/>
      <c r="E913" s="9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15"/>
      <c r="Q913" s="15"/>
      <c r="R913" s="9"/>
      <c r="U913" s="9"/>
      <c r="V913" s="9"/>
      <c r="W913" s="9"/>
      <c r="Y913" s="2"/>
      <c r="Z913" s="2"/>
      <c r="AA913" s="14"/>
      <c r="AB913" s="9"/>
      <c r="AC913" s="14"/>
      <c r="AD913" s="2"/>
      <c r="AF913" s="2"/>
      <c r="AG913" s="2"/>
      <c r="AT913" s="5"/>
      <c r="AV913" s="5"/>
      <c r="BL913" s="5"/>
      <c r="BN913" s="5"/>
    </row>
    <row r="914" spans="1:66">
      <c r="A914" s="2"/>
      <c r="B914" s="9"/>
      <c r="C914" s="9"/>
      <c r="D914" s="9"/>
      <c r="E914" s="9"/>
      <c r="F914" s="9"/>
      <c r="G914" s="9"/>
      <c r="H914" s="9"/>
      <c r="I914" s="9"/>
      <c r="J914" s="9"/>
      <c r="K914" s="9"/>
      <c r="L914" s="9"/>
      <c r="M914" s="9"/>
      <c r="N914" s="9"/>
      <c r="O914" s="9"/>
      <c r="P914" s="15"/>
      <c r="Q914" s="15"/>
      <c r="R914" s="9"/>
      <c r="U914" s="9"/>
      <c r="V914" s="9"/>
      <c r="W914" s="9"/>
      <c r="Y914" s="2"/>
      <c r="Z914" s="2"/>
      <c r="AA914" s="14"/>
      <c r="AB914" s="9"/>
      <c r="AC914" s="14"/>
      <c r="AD914" s="2"/>
      <c r="AF914" s="2"/>
      <c r="AG914" s="2"/>
      <c r="AT914" s="5"/>
      <c r="AV914" s="5"/>
      <c r="BL914" s="5"/>
      <c r="BN914" s="5"/>
    </row>
    <row r="915" spans="1:66">
      <c r="A915" s="2"/>
      <c r="B915" s="9"/>
      <c r="C915" s="9"/>
      <c r="D915" s="9"/>
      <c r="E915" s="9"/>
      <c r="F915" s="9"/>
      <c r="G915" s="9"/>
      <c r="H915" s="9"/>
      <c r="I915" s="9"/>
      <c r="J915" s="9"/>
      <c r="K915" s="9"/>
      <c r="L915" s="9"/>
      <c r="M915" s="9"/>
      <c r="N915" s="9"/>
      <c r="O915" s="9"/>
      <c r="P915" s="15"/>
      <c r="Q915" s="15"/>
      <c r="R915" s="9"/>
      <c r="U915" s="9"/>
      <c r="V915" s="9"/>
      <c r="W915" s="9"/>
      <c r="Y915" s="2"/>
      <c r="Z915" s="2"/>
      <c r="AA915" s="14"/>
      <c r="AB915" s="9"/>
      <c r="AC915" s="14"/>
      <c r="AD915" s="2"/>
      <c r="AF915" s="2"/>
      <c r="AG915" s="2"/>
      <c r="AT915" s="5"/>
      <c r="AV915" s="5"/>
      <c r="BL915" s="5"/>
      <c r="BN915" s="5"/>
    </row>
    <row r="916" spans="1:66">
      <c r="A916" s="2"/>
      <c r="B916" s="9"/>
      <c r="C916" s="9"/>
      <c r="D916" s="9"/>
      <c r="E916" s="9"/>
      <c r="F916" s="9"/>
      <c r="G916" s="9"/>
      <c r="H916" s="9"/>
      <c r="I916" s="9"/>
      <c r="J916" s="9"/>
      <c r="K916" s="9"/>
      <c r="L916" s="9"/>
      <c r="M916" s="9"/>
      <c r="N916" s="9"/>
      <c r="O916" s="9"/>
      <c r="P916" s="15"/>
      <c r="Q916" s="15"/>
      <c r="R916" s="9"/>
      <c r="U916" s="9"/>
      <c r="V916" s="9"/>
      <c r="W916" s="9"/>
      <c r="Y916" s="2"/>
      <c r="Z916" s="2"/>
      <c r="AA916" s="14"/>
      <c r="AB916" s="9"/>
      <c r="AC916" s="14"/>
      <c r="AD916" s="2"/>
      <c r="AF916" s="2"/>
      <c r="AG916" s="2"/>
      <c r="AT916" s="5"/>
      <c r="AV916" s="5"/>
      <c r="BL916" s="5"/>
      <c r="BN916" s="5"/>
    </row>
    <row r="917" spans="1:66">
      <c r="A917" s="2"/>
      <c r="B917" s="9"/>
      <c r="C917" s="9"/>
      <c r="D917" s="9"/>
      <c r="E917" s="9"/>
      <c r="F917" s="9"/>
      <c r="G917" s="9"/>
      <c r="H917" s="9"/>
      <c r="I917" s="9"/>
      <c r="J917" s="9"/>
      <c r="K917" s="9"/>
      <c r="L917" s="9"/>
      <c r="M917" s="9"/>
      <c r="N917" s="9"/>
      <c r="O917" s="9"/>
      <c r="P917" s="15"/>
      <c r="Q917" s="15"/>
      <c r="R917" s="9"/>
      <c r="U917" s="9"/>
      <c r="V917" s="9"/>
      <c r="W917" s="9"/>
      <c r="Y917" s="2"/>
      <c r="Z917" s="2"/>
      <c r="AA917" s="14"/>
      <c r="AB917" s="9"/>
      <c r="AC917" s="14"/>
      <c r="AD917" s="2"/>
      <c r="AF917" s="2"/>
      <c r="AG917" s="2"/>
      <c r="AT917" s="5"/>
      <c r="AV917" s="5"/>
      <c r="BL917" s="5"/>
      <c r="BN917" s="5"/>
    </row>
    <row r="918" spans="1:66">
      <c r="A918" s="2"/>
      <c r="B918" s="9"/>
      <c r="C918" s="9"/>
      <c r="D918" s="9"/>
      <c r="E918" s="9"/>
      <c r="F918" s="9"/>
      <c r="G918" s="9"/>
      <c r="H918" s="9"/>
      <c r="I918" s="9"/>
      <c r="J918" s="9"/>
      <c r="K918" s="9"/>
      <c r="L918" s="9"/>
      <c r="M918" s="9"/>
      <c r="N918" s="9"/>
      <c r="O918" s="9"/>
      <c r="P918" s="15"/>
      <c r="Q918" s="15"/>
      <c r="R918" s="9"/>
      <c r="U918" s="9"/>
      <c r="V918" s="9"/>
      <c r="W918" s="9"/>
      <c r="Y918" s="2"/>
      <c r="Z918" s="2"/>
      <c r="AA918" s="14"/>
      <c r="AB918" s="9"/>
      <c r="AC918" s="14"/>
      <c r="AD918" s="2"/>
      <c r="AF918" s="2"/>
      <c r="AG918" s="2"/>
      <c r="AT918" s="5"/>
      <c r="AV918" s="5"/>
      <c r="BL918" s="5"/>
      <c r="BN918" s="5"/>
    </row>
    <row r="919" spans="1:66">
      <c r="A919" s="2"/>
      <c r="B919" s="9"/>
      <c r="C919" s="9"/>
      <c r="D919" s="9"/>
      <c r="E919" s="9"/>
      <c r="F919" s="9"/>
      <c r="G919" s="9"/>
      <c r="H919" s="9"/>
      <c r="I919" s="9"/>
      <c r="J919" s="9"/>
      <c r="K919" s="9"/>
      <c r="L919" s="9"/>
      <c r="M919" s="9"/>
      <c r="N919" s="9"/>
      <c r="O919" s="9"/>
      <c r="P919" s="15"/>
      <c r="Q919" s="15"/>
      <c r="R919" s="9"/>
      <c r="U919" s="9"/>
      <c r="V919" s="9"/>
      <c r="W919" s="9"/>
      <c r="Y919" s="2"/>
      <c r="Z919" s="2"/>
      <c r="AA919" s="14"/>
      <c r="AB919" s="9"/>
      <c r="AC919" s="14"/>
      <c r="AD919" s="2"/>
      <c r="AF919" s="2"/>
      <c r="AG919" s="2"/>
      <c r="AT919" s="5"/>
      <c r="AV919" s="5"/>
      <c r="BL919" s="5"/>
      <c r="BN919" s="5"/>
    </row>
    <row r="920" spans="1:66">
      <c r="A920" s="2"/>
      <c r="B920" s="9"/>
      <c r="C920" s="9"/>
      <c r="D920" s="9"/>
      <c r="E920" s="9"/>
      <c r="F920" s="9"/>
      <c r="G920" s="9"/>
      <c r="H920" s="9"/>
      <c r="I920" s="9"/>
      <c r="J920" s="9"/>
      <c r="K920" s="9"/>
      <c r="L920" s="9"/>
      <c r="M920" s="9"/>
      <c r="N920" s="9"/>
      <c r="O920" s="9"/>
      <c r="P920" s="15"/>
      <c r="Q920" s="15"/>
      <c r="R920" s="9"/>
      <c r="U920" s="9"/>
      <c r="V920" s="9"/>
      <c r="W920" s="9"/>
      <c r="Y920" s="2"/>
      <c r="Z920" s="2"/>
      <c r="AA920" s="14"/>
      <c r="AB920" s="9"/>
      <c r="AC920" s="14"/>
      <c r="AD920" s="2"/>
      <c r="AF920" s="2"/>
      <c r="AG920" s="2"/>
      <c r="AT920" s="5"/>
      <c r="AV920" s="5"/>
      <c r="BL920" s="5"/>
      <c r="BN920" s="5"/>
    </row>
    <row r="921" spans="1:66">
      <c r="A921" s="2"/>
      <c r="B921" s="9"/>
      <c r="C921" s="9"/>
      <c r="D921" s="9"/>
      <c r="E921" s="9"/>
      <c r="F921" s="9"/>
      <c r="G921" s="9"/>
      <c r="H921" s="9"/>
      <c r="I921" s="9"/>
      <c r="J921" s="9"/>
      <c r="K921" s="9"/>
      <c r="L921" s="9"/>
      <c r="M921" s="9"/>
      <c r="N921" s="9"/>
      <c r="O921" s="9"/>
      <c r="P921" s="15"/>
      <c r="Q921" s="15"/>
      <c r="R921" s="9"/>
      <c r="U921" s="9"/>
      <c r="V921" s="9"/>
      <c r="W921" s="9"/>
      <c r="Y921" s="2"/>
      <c r="Z921" s="2"/>
      <c r="AA921" s="14"/>
      <c r="AB921" s="9"/>
      <c r="AC921" s="14"/>
      <c r="AD921" s="2"/>
      <c r="AF921" s="2"/>
      <c r="AG921" s="2"/>
      <c r="AT921" s="5"/>
      <c r="AV921" s="5"/>
      <c r="BL921" s="5"/>
      <c r="BN921" s="5"/>
    </row>
    <row r="922" spans="1:66">
      <c r="A922" s="2"/>
      <c r="B922" s="9"/>
      <c r="C922" s="9"/>
      <c r="D922" s="9"/>
      <c r="E922" s="9"/>
      <c r="F922" s="9"/>
      <c r="G922" s="9"/>
      <c r="H922" s="9"/>
      <c r="I922" s="9"/>
      <c r="J922" s="9"/>
      <c r="K922" s="9"/>
      <c r="L922" s="9"/>
      <c r="M922" s="9"/>
      <c r="N922" s="9"/>
      <c r="O922" s="9"/>
      <c r="P922" s="15"/>
      <c r="Q922" s="15"/>
      <c r="R922" s="9"/>
      <c r="U922" s="9"/>
      <c r="V922" s="9"/>
      <c r="W922" s="9"/>
      <c r="Y922" s="2"/>
      <c r="Z922" s="2"/>
      <c r="AA922" s="14"/>
      <c r="AB922" s="9"/>
      <c r="AC922" s="14"/>
      <c r="AD922" s="2"/>
      <c r="AF922" s="2"/>
      <c r="AG922" s="2"/>
      <c r="AT922" s="5"/>
      <c r="AV922" s="5"/>
      <c r="BL922" s="5"/>
      <c r="BN922" s="5"/>
    </row>
    <row r="923" spans="1:66">
      <c r="A923" s="2"/>
      <c r="B923" s="9"/>
      <c r="C923" s="9"/>
      <c r="D923" s="9"/>
      <c r="E923" s="9"/>
      <c r="F923" s="9"/>
      <c r="G923" s="9"/>
      <c r="H923" s="9"/>
      <c r="I923" s="9"/>
      <c r="J923" s="9"/>
      <c r="K923" s="9"/>
      <c r="L923" s="9"/>
      <c r="M923" s="9"/>
      <c r="N923" s="9"/>
      <c r="O923" s="9"/>
      <c r="P923" s="15"/>
      <c r="Q923" s="15"/>
      <c r="R923" s="9"/>
      <c r="U923" s="9"/>
      <c r="V923" s="9"/>
      <c r="W923" s="9"/>
      <c r="Y923" s="2"/>
      <c r="Z923" s="2"/>
      <c r="AA923" s="14"/>
      <c r="AB923" s="9"/>
      <c r="AC923" s="14"/>
      <c r="AD923" s="2"/>
      <c r="AF923" s="2"/>
      <c r="AG923" s="2"/>
      <c r="AT923" s="5"/>
      <c r="AV923" s="5"/>
      <c r="BL923" s="5"/>
      <c r="BN923" s="5"/>
    </row>
    <row r="924" spans="1:66">
      <c r="A924" s="2"/>
      <c r="B924" s="9"/>
      <c r="C924" s="9"/>
      <c r="D924" s="9"/>
      <c r="E924" s="9"/>
      <c r="F924" s="9"/>
      <c r="G924" s="9"/>
      <c r="H924" s="9"/>
      <c r="I924" s="9"/>
      <c r="J924" s="9"/>
      <c r="K924" s="9"/>
      <c r="L924" s="9"/>
      <c r="M924" s="9"/>
      <c r="N924" s="9"/>
      <c r="O924" s="9"/>
      <c r="P924" s="15"/>
      <c r="Q924" s="15"/>
      <c r="R924" s="9"/>
      <c r="U924" s="9"/>
      <c r="V924" s="9"/>
      <c r="W924" s="9"/>
      <c r="Y924" s="2"/>
      <c r="Z924" s="2"/>
      <c r="AA924" s="14"/>
      <c r="AB924" s="9"/>
      <c r="AC924" s="14"/>
      <c r="AD924" s="2"/>
      <c r="AF924" s="2"/>
      <c r="AG924" s="2"/>
      <c r="AT924" s="5"/>
      <c r="AV924" s="5"/>
      <c r="BL924" s="5"/>
      <c r="BN924" s="5"/>
    </row>
    <row r="925" spans="1:66">
      <c r="A925" s="2"/>
      <c r="B925" s="9"/>
      <c r="C925" s="9"/>
      <c r="D925" s="9"/>
      <c r="E925" s="9"/>
      <c r="F925" s="9"/>
      <c r="G925" s="9"/>
      <c r="H925" s="9"/>
      <c r="I925" s="9"/>
      <c r="J925" s="9"/>
      <c r="K925" s="9"/>
      <c r="L925" s="9"/>
      <c r="M925" s="9"/>
      <c r="N925" s="9"/>
      <c r="O925" s="9"/>
      <c r="P925" s="15"/>
      <c r="Q925" s="15"/>
      <c r="R925" s="9"/>
      <c r="U925" s="9"/>
      <c r="V925" s="9"/>
      <c r="W925" s="9"/>
      <c r="Y925" s="2"/>
      <c r="Z925" s="2"/>
      <c r="AA925" s="14"/>
      <c r="AB925" s="9"/>
      <c r="AC925" s="14"/>
      <c r="AD925" s="2"/>
      <c r="AF925" s="2"/>
      <c r="AG925" s="2"/>
      <c r="AT925" s="5"/>
      <c r="AV925" s="5"/>
      <c r="BL925" s="5"/>
      <c r="BN925" s="5"/>
    </row>
    <row r="926" spans="1:66">
      <c r="A926" s="2"/>
      <c r="B926" s="9"/>
      <c r="C926" s="9"/>
      <c r="D926" s="9"/>
      <c r="E926" s="9"/>
      <c r="F926" s="9"/>
      <c r="G926" s="9"/>
      <c r="H926" s="9"/>
      <c r="I926" s="9"/>
      <c r="J926" s="9"/>
      <c r="K926" s="9"/>
      <c r="L926" s="9"/>
      <c r="M926" s="9"/>
      <c r="N926" s="9"/>
      <c r="O926" s="9"/>
      <c r="P926" s="15"/>
      <c r="Q926" s="15"/>
      <c r="R926" s="9"/>
      <c r="U926" s="9"/>
      <c r="V926" s="9"/>
      <c r="W926" s="9"/>
      <c r="Y926" s="2"/>
      <c r="Z926" s="2"/>
      <c r="AA926" s="14"/>
      <c r="AB926" s="9"/>
      <c r="AC926" s="14"/>
      <c r="AD926" s="2"/>
      <c r="AF926" s="2"/>
      <c r="AG926" s="2"/>
      <c r="AT926" s="5"/>
      <c r="AV926" s="5"/>
      <c r="BL926" s="5"/>
      <c r="BN926" s="5"/>
    </row>
    <row r="927" spans="1:66">
      <c r="A927" s="2"/>
      <c r="B927" s="9"/>
      <c r="C927" s="9"/>
      <c r="D927" s="9"/>
      <c r="E927" s="9"/>
      <c r="F927" s="9"/>
      <c r="G927" s="9"/>
      <c r="H927" s="9"/>
      <c r="I927" s="9"/>
      <c r="J927" s="9"/>
      <c r="K927" s="9"/>
      <c r="L927" s="9"/>
      <c r="M927" s="9"/>
      <c r="N927" s="9"/>
      <c r="O927" s="9"/>
      <c r="P927" s="15"/>
      <c r="Q927" s="15"/>
      <c r="R927" s="9"/>
      <c r="U927" s="9"/>
      <c r="V927" s="9"/>
      <c r="W927" s="9"/>
      <c r="Y927" s="2"/>
      <c r="Z927" s="2"/>
      <c r="AA927" s="14"/>
      <c r="AB927" s="9"/>
      <c r="AC927" s="14"/>
      <c r="AD927" s="2"/>
      <c r="AF927" s="2"/>
      <c r="AG927" s="2"/>
      <c r="AT927" s="5"/>
      <c r="AV927" s="5"/>
      <c r="BL927" s="5"/>
      <c r="BN927" s="5"/>
    </row>
    <row r="928" spans="1:66">
      <c r="A928" s="2"/>
      <c r="B928" s="9"/>
      <c r="C928" s="9"/>
      <c r="D928" s="9"/>
      <c r="E928" s="9"/>
      <c r="F928" s="9"/>
      <c r="G928" s="9"/>
      <c r="H928" s="9"/>
      <c r="I928" s="9"/>
      <c r="J928" s="9"/>
      <c r="K928" s="9"/>
      <c r="L928" s="9"/>
      <c r="M928" s="9"/>
      <c r="N928" s="9"/>
      <c r="O928" s="9"/>
      <c r="P928" s="15"/>
      <c r="Q928" s="15"/>
      <c r="R928" s="9"/>
      <c r="U928" s="9"/>
      <c r="V928" s="9"/>
      <c r="W928" s="9"/>
      <c r="Y928" s="2"/>
      <c r="Z928" s="2"/>
      <c r="AA928" s="14"/>
      <c r="AB928" s="9"/>
      <c r="AC928" s="14"/>
      <c r="AD928" s="2"/>
      <c r="AF928" s="2"/>
      <c r="AG928" s="2"/>
      <c r="AT928" s="5"/>
      <c r="AV928" s="5"/>
      <c r="BL928" s="5"/>
      <c r="BN928" s="5"/>
    </row>
    <row r="929" spans="1:66">
      <c r="A929" s="2"/>
      <c r="B929" s="9"/>
      <c r="C929" s="9"/>
      <c r="D929" s="9"/>
      <c r="E929" s="9"/>
      <c r="F929" s="9"/>
      <c r="G929" s="9"/>
      <c r="H929" s="9"/>
      <c r="I929" s="9"/>
      <c r="J929" s="9"/>
      <c r="K929" s="9"/>
      <c r="L929" s="9"/>
      <c r="M929" s="9"/>
      <c r="N929" s="9"/>
      <c r="O929" s="9"/>
      <c r="P929" s="15"/>
      <c r="Q929" s="15"/>
      <c r="R929" s="9"/>
      <c r="U929" s="9"/>
      <c r="V929" s="9"/>
      <c r="W929" s="9"/>
      <c r="Y929" s="2"/>
      <c r="Z929" s="2"/>
      <c r="AA929" s="14"/>
      <c r="AB929" s="9"/>
      <c r="AC929" s="14"/>
      <c r="AD929" s="2"/>
      <c r="AF929" s="2"/>
      <c r="AG929" s="2"/>
      <c r="AT929" s="5"/>
      <c r="AV929" s="5"/>
      <c r="BL929" s="5"/>
      <c r="BN929" s="5"/>
    </row>
    <row r="930" spans="1:66">
      <c r="A930" s="2"/>
      <c r="B930" s="9"/>
      <c r="C930" s="9"/>
      <c r="D930" s="9"/>
      <c r="E930" s="9"/>
      <c r="F930" s="9"/>
      <c r="G930" s="9"/>
      <c r="H930" s="9"/>
      <c r="I930" s="9"/>
      <c r="J930" s="9"/>
      <c r="K930" s="9"/>
      <c r="L930" s="9"/>
      <c r="M930" s="9"/>
      <c r="N930" s="9"/>
      <c r="O930" s="9"/>
      <c r="P930" s="15"/>
      <c r="Q930" s="15"/>
      <c r="R930" s="9"/>
      <c r="U930" s="9"/>
      <c r="V930" s="9"/>
      <c r="W930" s="9"/>
      <c r="Y930" s="2"/>
      <c r="Z930" s="2"/>
      <c r="AA930" s="14"/>
      <c r="AB930" s="9"/>
      <c r="AC930" s="14"/>
      <c r="AD930" s="2"/>
      <c r="AF930" s="2"/>
      <c r="AG930" s="2"/>
      <c r="AT930" s="5"/>
      <c r="AV930" s="5"/>
      <c r="BL930" s="5"/>
      <c r="BN930" s="5"/>
    </row>
    <row r="931" spans="1:66">
      <c r="A931" s="2"/>
      <c r="B931" s="9"/>
      <c r="C931" s="9"/>
      <c r="D931" s="9"/>
      <c r="E931" s="9"/>
      <c r="F931" s="9"/>
      <c r="G931" s="9"/>
      <c r="H931" s="9"/>
      <c r="I931" s="9"/>
      <c r="J931" s="9"/>
      <c r="K931" s="9"/>
      <c r="L931" s="9"/>
      <c r="M931" s="9"/>
      <c r="N931" s="9"/>
      <c r="O931" s="9"/>
      <c r="P931" s="15"/>
      <c r="Q931" s="15"/>
      <c r="R931" s="9"/>
      <c r="U931" s="9"/>
      <c r="V931" s="9"/>
      <c r="W931" s="9"/>
      <c r="Y931" s="2"/>
      <c r="Z931" s="2"/>
      <c r="AA931" s="14"/>
      <c r="AB931" s="9"/>
      <c r="AC931" s="14"/>
      <c r="AD931" s="2"/>
      <c r="AF931" s="2"/>
      <c r="AG931" s="2"/>
      <c r="AT931" s="5"/>
      <c r="AV931" s="5"/>
      <c r="BL931" s="5"/>
      <c r="BN931" s="5"/>
    </row>
    <row r="932" spans="1:66">
      <c r="A932" s="2"/>
      <c r="B932" s="9"/>
      <c r="C932" s="9"/>
      <c r="D932" s="9"/>
      <c r="E932" s="9"/>
      <c r="F932" s="9"/>
      <c r="G932" s="9"/>
      <c r="H932" s="9"/>
      <c r="I932" s="9"/>
      <c r="J932" s="9"/>
      <c r="K932" s="9"/>
      <c r="L932" s="9"/>
      <c r="M932" s="9"/>
      <c r="N932" s="9"/>
      <c r="O932" s="9"/>
      <c r="P932" s="15"/>
      <c r="Q932" s="15"/>
      <c r="R932" s="9"/>
      <c r="U932" s="9"/>
      <c r="V932" s="9"/>
      <c r="W932" s="9"/>
      <c r="Y932" s="2"/>
      <c r="Z932" s="2"/>
      <c r="AA932" s="14"/>
      <c r="AB932" s="9"/>
      <c r="AC932" s="14"/>
      <c r="AD932" s="2"/>
      <c r="AF932" s="2"/>
      <c r="AG932" s="2"/>
      <c r="AT932" s="5"/>
      <c r="AV932" s="5"/>
      <c r="BL932" s="5"/>
      <c r="BN932" s="5"/>
    </row>
    <row r="933" spans="1:66">
      <c r="A933" s="2"/>
      <c r="B933" s="9"/>
      <c r="C933" s="9"/>
      <c r="D933" s="9"/>
      <c r="E933" s="9"/>
      <c r="F933" s="9"/>
      <c r="G933" s="9"/>
      <c r="H933" s="9"/>
      <c r="I933" s="9"/>
      <c r="J933" s="9"/>
      <c r="K933" s="9"/>
      <c r="L933" s="9"/>
      <c r="M933" s="9"/>
      <c r="N933" s="9"/>
      <c r="O933" s="9"/>
      <c r="P933" s="15"/>
      <c r="Q933" s="15"/>
      <c r="R933" s="9"/>
      <c r="U933" s="9"/>
      <c r="V933" s="9"/>
      <c r="W933" s="9"/>
      <c r="Y933" s="2"/>
      <c r="Z933" s="2"/>
      <c r="AA933" s="14"/>
      <c r="AB933" s="9"/>
      <c r="AC933" s="14"/>
      <c r="AD933" s="2"/>
      <c r="AF933" s="2"/>
      <c r="AG933" s="2"/>
      <c r="AT933" s="5"/>
      <c r="AV933" s="5"/>
      <c r="BL933" s="5"/>
      <c r="BN933" s="5"/>
    </row>
    <row r="934" spans="1:66">
      <c r="A934" s="2"/>
      <c r="B934" s="9"/>
      <c r="C934" s="9"/>
      <c r="D934" s="9"/>
      <c r="E934" s="9"/>
      <c r="F934" s="9"/>
      <c r="G934" s="9"/>
      <c r="H934" s="9"/>
      <c r="I934" s="9"/>
      <c r="J934" s="9"/>
      <c r="K934" s="9"/>
      <c r="L934" s="9"/>
      <c r="M934" s="9"/>
      <c r="N934" s="9"/>
      <c r="O934" s="9"/>
      <c r="P934" s="15"/>
      <c r="Q934" s="15"/>
      <c r="R934" s="9"/>
      <c r="U934" s="9"/>
      <c r="V934" s="9"/>
      <c r="W934" s="9"/>
      <c r="Y934" s="2"/>
      <c r="Z934" s="2"/>
      <c r="AA934" s="14"/>
      <c r="AB934" s="9"/>
      <c r="AC934" s="14"/>
      <c r="AD934" s="2"/>
      <c r="AF934" s="2"/>
      <c r="AG934" s="2"/>
      <c r="AT934" s="5"/>
      <c r="AV934" s="5"/>
      <c r="BL934" s="5"/>
      <c r="BN934" s="5"/>
    </row>
    <row r="935" spans="1:66">
      <c r="A935" s="2"/>
      <c r="B935" s="9"/>
      <c r="C935" s="9"/>
      <c r="D935" s="9"/>
      <c r="E935" s="9"/>
      <c r="F935" s="9"/>
      <c r="G935" s="9"/>
      <c r="H935" s="9"/>
      <c r="I935" s="9"/>
      <c r="J935" s="9"/>
      <c r="K935" s="9"/>
      <c r="L935" s="9"/>
      <c r="M935" s="9"/>
      <c r="N935" s="9"/>
      <c r="O935" s="9"/>
      <c r="P935" s="15"/>
      <c r="Q935" s="15"/>
      <c r="R935" s="9"/>
      <c r="U935" s="9"/>
      <c r="V935" s="9"/>
      <c r="W935" s="9"/>
      <c r="Y935" s="2"/>
      <c r="Z935" s="2"/>
      <c r="AA935" s="14"/>
      <c r="AB935" s="9"/>
      <c r="AC935" s="14"/>
      <c r="AD935" s="2"/>
      <c r="AF935" s="2"/>
      <c r="AG935" s="2"/>
      <c r="AT935" s="5"/>
      <c r="AV935" s="5"/>
      <c r="BL935" s="5"/>
      <c r="BN935" s="5"/>
    </row>
    <row r="936" spans="1:66">
      <c r="A936" s="2"/>
      <c r="B936" s="9"/>
      <c r="C936" s="9"/>
      <c r="D936" s="9"/>
      <c r="E936" s="9"/>
      <c r="F936" s="9"/>
      <c r="G936" s="9"/>
      <c r="H936" s="9"/>
      <c r="I936" s="9"/>
      <c r="J936" s="9"/>
      <c r="K936" s="9"/>
      <c r="L936" s="9"/>
      <c r="M936" s="9"/>
      <c r="N936" s="9"/>
      <c r="O936" s="9"/>
      <c r="P936" s="15"/>
      <c r="Q936" s="15"/>
      <c r="R936" s="9"/>
      <c r="U936" s="9"/>
      <c r="V936" s="9"/>
      <c r="W936" s="9"/>
      <c r="Y936" s="2"/>
      <c r="Z936" s="2"/>
      <c r="AA936" s="14"/>
      <c r="AB936" s="9"/>
      <c r="AC936" s="14"/>
      <c r="AD936" s="2"/>
      <c r="AF936" s="2"/>
      <c r="AG936" s="2"/>
      <c r="AT936" s="5"/>
      <c r="AV936" s="5"/>
      <c r="BL936" s="5"/>
      <c r="BN936" s="5"/>
    </row>
    <row r="937" spans="1:66">
      <c r="A937" s="2"/>
      <c r="B937" s="9"/>
      <c r="C937" s="9"/>
      <c r="D937" s="9"/>
      <c r="E937" s="9"/>
      <c r="F937" s="9"/>
      <c r="G937" s="9"/>
      <c r="H937" s="9"/>
      <c r="I937" s="9"/>
      <c r="J937" s="9"/>
      <c r="K937" s="9"/>
      <c r="L937" s="9"/>
      <c r="M937" s="9"/>
      <c r="N937" s="9"/>
      <c r="O937" s="9"/>
      <c r="P937" s="15"/>
      <c r="Q937" s="15"/>
      <c r="R937" s="9"/>
      <c r="U937" s="9"/>
      <c r="V937" s="9"/>
      <c r="W937" s="9"/>
      <c r="Y937" s="2"/>
      <c r="Z937" s="2"/>
      <c r="AA937" s="14"/>
      <c r="AB937" s="9"/>
      <c r="AC937" s="14"/>
      <c r="AD937" s="2"/>
      <c r="AF937" s="2"/>
      <c r="AG937" s="2"/>
      <c r="AT937" s="5"/>
      <c r="AV937" s="5"/>
      <c r="BL937" s="5"/>
      <c r="BN937" s="5"/>
    </row>
    <row r="938" spans="1:66">
      <c r="A938" s="2"/>
      <c r="B938" s="9"/>
      <c r="C938" s="9"/>
      <c r="D938" s="9"/>
      <c r="E938" s="9"/>
      <c r="F938" s="9"/>
      <c r="G938" s="9"/>
      <c r="H938" s="9"/>
      <c r="I938" s="9"/>
      <c r="J938" s="9"/>
      <c r="K938" s="9"/>
      <c r="L938" s="9"/>
      <c r="M938" s="9"/>
      <c r="N938" s="9"/>
      <c r="O938" s="9"/>
      <c r="P938" s="15"/>
      <c r="Q938" s="15"/>
      <c r="R938" s="9"/>
      <c r="U938" s="9"/>
      <c r="V938" s="9"/>
      <c r="W938" s="9"/>
      <c r="Y938" s="2"/>
      <c r="Z938" s="2"/>
      <c r="AA938" s="14"/>
      <c r="AB938" s="9"/>
      <c r="AC938" s="14"/>
      <c r="AD938" s="2"/>
      <c r="AF938" s="2"/>
      <c r="AG938" s="2"/>
      <c r="AT938" s="5"/>
      <c r="AV938" s="5"/>
      <c r="BL938" s="5"/>
      <c r="BN938" s="5"/>
    </row>
    <row r="939" spans="1:66">
      <c r="A939" s="2"/>
      <c r="B939" s="9"/>
      <c r="C939" s="9"/>
      <c r="D939" s="9"/>
      <c r="E939" s="9"/>
      <c r="F939" s="9"/>
      <c r="G939" s="9"/>
      <c r="H939" s="9"/>
      <c r="I939" s="9"/>
      <c r="J939" s="9"/>
      <c r="K939" s="9"/>
      <c r="L939" s="9"/>
      <c r="M939" s="9"/>
      <c r="N939" s="9"/>
      <c r="O939" s="9"/>
      <c r="P939" s="15"/>
      <c r="Q939" s="15"/>
      <c r="R939" s="9"/>
      <c r="U939" s="9"/>
      <c r="V939" s="9"/>
      <c r="W939" s="9"/>
      <c r="Y939" s="2"/>
      <c r="Z939" s="2"/>
      <c r="AA939" s="14"/>
      <c r="AB939" s="9"/>
      <c r="AC939" s="14"/>
      <c r="AD939" s="2"/>
      <c r="AF939" s="2"/>
      <c r="AG939" s="2"/>
      <c r="AT939" s="5"/>
      <c r="AV939" s="5"/>
      <c r="BL939" s="5"/>
      <c r="BN939" s="5"/>
    </row>
    <row r="940" spans="1:66">
      <c r="A940" s="2"/>
      <c r="B940" s="9"/>
      <c r="C940" s="9"/>
      <c r="D940" s="9"/>
      <c r="E940" s="9"/>
      <c r="F940" s="9"/>
      <c r="G940" s="9"/>
      <c r="H940" s="9"/>
      <c r="I940" s="9"/>
      <c r="J940" s="9"/>
      <c r="K940" s="9"/>
      <c r="L940" s="9"/>
      <c r="M940" s="9"/>
      <c r="N940" s="9"/>
      <c r="O940" s="9"/>
      <c r="P940" s="15"/>
      <c r="Q940" s="15"/>
      <c r="R940" s="9"/>
      <c r="U940" s="9"/>
      <c r="V940" s="9"/>
      <c r="W940" s="9"/>
      <c r="Y940" s="2"/>
      <c r="Z940" s="2"/>
      <c r="AA940" s="14"/>
      <c r="AB940" s="9"/>
      <c r="AC940" s="14"/>
      <c r="AD940" s="2"/>
      <c r="AF940" s="2"/>
      <c r="AG940" s="2"/>
      <c r="AT940" s="5"/>
      <c r="AV940" s="5"/>
      <c r="BL940" s="5"/>
      <c r="BN940" s="5"/>
    </row>
    <row r="941" spans="1:66">
      <c r="A941" s="2"/>
      <c r="B941" s="9"/>
      <c r="C941" s="9"/>
      <c r="D941" s="9"/>
      <c r="E941" s="9"/>
      <c r="F941" s="9"/>
      <c r="G941" s="9"/>
      <c r="H941" s="9"/>
      <c r="I941" s="9"/>
      <c r="J941" s="9"/>
      <c r="K941" s="9"/>
      <c r="L941" s="9"/>
      <c r="M941" s="9"/>
      <c r="N941" s="9"/>
      <c r="O941" s="9"/>
      <c r="P941" s="15"/>
      <c r="Q941" s="15"/>
      <c r="R941" s="9"/>
      <c r="U941" s="9"/>
      <c r="V941" s="9"/>
      <c r="W941" s="9"/>
      <c r="Y941" s="2"/>
      <c r="Z941" s="2"/>
      <c r="AA941" s="14"/>
      <c r="AB941" s="9"/>
      <c r="AC941" s="14"/>
      <c r="AD941" s="2"/>
      <c r="AF941" s="2"/>
      <c r="AG941" s="2"/>
      <c r="AT941" s="5"/>
      <c r="AV941" s="5"/>
      <c r="BL941" s="5"/>
      <c r="BN941" s="5"/>
    </row>
    <row r="942" spans="1:66">
      <c r="A942" s="2"/>
      <c r="B942" s="9"/>
      <c r="C942" s="9"/>
      <c r="D942" s="9"/>
      <c r="E942" s="9"/>
      <c r="F942" s="9"/>
      <c r="G942" s="9"/>
      <c r="H942" s="9"/>
      <c r="I942" s="9"/>
      <c r="J942" s="9"/>
      <c r="K942" s="9"/>
      <c r="L942" s="9"/>
      <c r="M942" s="9"/>
      <c r="N942" s="9"/>
      <c r="O942" s="9"/>
      <c r="P942" s="15"/>
      <c r="Q942" s="15"/>
      <c r="R942" s="9"/>
      <c r="U942" s="9"/>
      <c r="V942" s="9"/>
      <c r="W942" s="9"/>
      <c r="Y942" s="2"/>
      <c r="Z942" s="2"/>
      <c r="AA942" s="14"/>
      <c r="AB942" s="9"/>
      <c r="AC942" s="14"/>
      <c r="AD942" s="2"/>
      <c r="AF942" s="2"/>
      <c r="AG942" s="2"/>
      <c r="AT942" s="5"/>
      <c r="AV942" s="5"/>
      <c r="BL942" s="5"/>
      <c r="BN942" s="5"/>
    </row>
    <row r="943" spans="1:66">
      <c r="A943" s="2"/>
      <c r="B943" s="9"/>
      <c r="C943" s="9"/>
      <c r="D943" s="9"/>
      <c r="E943" s="9"/>
      <c r="F943" s="9"/>
      <c r="G943" s="9"/>
      <c r="H943" s="9"/>
      <c r="I943" s="9"/>
      <c r="J943" s="9"/>
      <c r="K943" s="9"/>
      <c r="L943" s="9"/>
      <c r="M943" s="9"/>
      <c r="N943" s="9"/>
      <c r="O943" s="9"/>
      <c r="P943" s="15"/>
      <c r="Q943" s="15"/>
      <c r="R943" s="9"/>
      <c r="U943" s="9"/>
      <c r="V943" s="9"/>
      <c r="W943" s="9"/>
      <c r="Y943" s="2"/>
      <c r="Z943" s="2"/>
      <c r="AA943" s="14"/>
      <c r="AB943" s="9"/>
      <c r="AC943" s="14"/>
      <c r="AD943" s="2"/>
      <c r="AF943" s="2"/>
      <c r="AG943" s="2"/>
      <c r="AT943" s="5"/>
      <c r="AV943" s="5"/>
      <c r="BL943" s="5"/>
      <c r="BN943" s="5"/>
    </row>
    <row r="944" spans="1:66">
      <c r="A944" s="2"/>
      <c r="B944" s="9"/>
      <c r="C944" s="9"/>
      <c r="D944" s="9"/>
      <c r="E944" s="9"/>
      <c r="F944" s="9"/>
      <c r="G944" s="9"/>
      <c r="H944" s="9"/>
      <c r="I944" s="9"/>
      <c r="J944" s="9"/>
      <c r="K944" s="9"/>
      <c r="L944" s="9"/>
      <c r="M944" s="9"/>
      <c r="N944" s="9"/>
      <c r="O944" s="9"/>
      <c r="P944" s="15"/>
      <c r="Q944" s="15"/>
      <c r="R944" s="9"/>
      <c r="U944" s="9"/>
      <c r="V944" s="9"/>
      <c r="W944" s="9"/>
      <c r="Y944" s="2"/>
      <c r="Z944" s="2"/>
      <c r="AA944" s="14"/>
      <c r="AB944" s="9"/>
      <c r="AC944" s="14"/>
      <c r="AD944" s="2"/>
      <c r="AF944" s="2"/>
      <c r="AG944" s="2"/>
      <c r="AT944" s="5"/>
      <c r="AV944" s="5"/>
      <c r="BL944" s="5"/>
      <c r="BN944" s="5"/>
    </row>
    <row r="945" spans="1:66">
      <c r="A945" s="2"/>
      <c r="B945" s="9"/>
      <c r="C945" s="9"/>
      <c r="D945" s="9"/>
      <c r="E945" s="9"/>
      <c r="F945" s="9"/>
      <c r="G945" s="9"/>
      <c r="H945" s="9"/>
      <c r="I945" s="9"/>
      <c r="J945" s="9"/>
      <c r="K945" s="9"/>
      <c r="L945" s="9"/>
      <c r="M945" s="9"/>
      <c r="N945" s="9"/>
      <c r="O945" s="9"/>
      <c r="P945" s="15"/>
      <c r="Q945" s="15"/>
      <c r="R945" s="9"/>
      <c r="U945" s="9"/>
      <c r="V945" s="9"/>
      <c r="W945" s="9"/>
      <c r="Y945" s="2"/>
      <c r="Z945" s="2"/>
      <c r="AA945" s="14"/>
      <c r="AB945" s="9"/>
      <c r="AC945" s="14"/>
      <c r="AD945" s="2"/>
      <c r="AF945" s="2"/>
      <c r="AG945" s="2"/>
      <c r="AT945" s="5"/>
      <c r="AV945" s="5"/>
      <c r="BL945" s="5"/>
      <c r="BN945" s="5"/>
    </row>
    <row r="946" spans="1:66">
      <c r="A946" s="2"/>
      <c r="B946" s="9"/>
      <c r="C946" s="9"/>
      <c r="D946" s="9"/>
      <c r="E946" s="9"/>
      <c r="F946" s="9"/>
      <c r="G946" s="9"/>
      <c r="H946" s="9"/>
      <c r="I946" s="9"/>
      <c r="J946" s="9"/>
      <c r="K946" s="9"/>
      <c r="L946" s="9"/>
      <c r="M946" s="9"/>
      <c r="N946" s="9"/>
      <c r="O946" s="9"/>
      <c r="P946" s="15"/>
      <c r="Q946" s="15"/>
      <c r="R946" s="9"/>
      <c r="U946" s="9"/>
      <c r="V946" s="9"/>
      <c r="W946" s="9"/>
      <c r="Y946" s="2"/>
      <c r="Z946" s="2"/>
      <c r="AA946" s="14"/>
      <c r="AB946" s="9"/>
      <c r="AC946" s="14"/>
      <c r="AD946" s="2"/>
      <c r="AF946" s="2"/>
      <c r="AG946" s="2"/>
      <c r="AT946" s="5"/>
      <c r="AV946" s="5"/>
      <c r="BL946" s="5"/>
      <c r="BN946" s="5"/>
    </row>
    <row r="947" spans="1:66">
      <c r="A947" s="2"/>
      <c r="B947" s="9"/>
      <c r="C947" s="9"/>
      <c r="D947" s="9"/>
      <c r="E947" s="9"/>
      <c r="F947" s="9"/>
      <c r="G947" s="9"/>
      <c r="H947" s="9"/>
      <c r="I947" s="9"/>
      <c r="J947" s="9"/>
      <c r="K947" s="9"/>
      <c r="L947" s="9"/>
      <c r="M947" s="9"/>
      <c r="N947" s="9"/>
      <c r="O947" s="9"/>
      <c r="P947" s="15"/>
      <c r="Q947" s="15"/>
      <c r="R947" s="9"/>
      <c r="U947" s="9"/>
      <c r="V947" s="9"/>
      <c r="W947" s="9"/>
      <c r="Y947" s="2"/>
      <c r="Z947" s="2"/>
      <c r="AA947" s="14"/>
      <c r="AB947" s="9"/>
      <c r="AC947" s="14"/>
      <c r="AD947" s="2"/>
      <c r="AF947" s="2"/>
      <c r="AG947" s="2"/>
      <c r="AT947" s="5"/>
      <c r="AV947" s="5"/>
      <c r="BL947" s="5"/>
      <c r="BN947" s="5"/>
    </row>
    <row r="948" spans="1:66">
      <c r="A948" s="2"/>
      <c r="B948" s="9"/>
      <c r="C948" s="9"/>
      <c r="D948" s="9"/>
      <c r="E948" s="9"/>
      <c r="F948" s="9"/>
      <c r="G948" s="9"/>
      <c r="H948" s="9"/>
      <c r="I948" s="9"/>
      <c r="J948" s="9"/>
      <c r="K948" s="9"/>
      <c r="L948" s="9"/>
      <c r="M948" s="9"/>
      <c r="N948" s="9"/>
      <c r="O948" s="9"/>
      <c r="P948" s="15"/>
      <c r="Q948" s="15"/>
      <c r="R948" s="9"/>
      <c r="U948" s="9"/>
      <c r="V948" s="9"/>
      <c r="W948" s="9"/>
      <c r="Y948" s="2"/>
      <c r="Z948" s="2"/>
      <c r="AA948" s="14"/>
      <c r="AB948" s="9"/>
      <c r="AC948" s="14"/>
      <c r="AD948" s="2"/>
      <c r="AF948" s="2"/>
      <c r="AG948" s="2"/>
      <c r="AT948" s="5"/>
      <c r="AV948" s="5"/>
      <c r="BL948" s="5"/>
      <c r="BN948" s="5"/>
    </row>
    <row r="949" spans="1:66">
      <c r="A949" s="2"/>
      <c r="B949" s="9"/>
      <c r="C949" s="9"/>
      <c r="D949" s="9"/>
      <c r="E949" s="9"/>
      <c r="F949" s="9"/>
      <c r="G949" s="9"/>
      <c r="H949" s="9"/>
      <c r="I949" s="9"/>
      <c r="J949" s="9"/>
      <c r="K949" s="9"/>
      <c r="L949" s="9"/>
      <c r="M949" s="9"/>
      <c r="N949" s="9"/>
      <c r="O949" s="9"/>
      <c r="P949" s="15"/>
      <c r="Q949" s="15"/>
      <c r="R949" s="9"/>
      <c r="U949" s="9"/>
      <c r="V949" s="9"/>
      <c r="W949" s="9"/>
      <c r="Y949" s="2"/>
      <c r="Z949" s="2"/>
      <c r="AA949" s="14"/>
      <c r="AB949" s="9"/>
      <c r="AC949" s="14"/>
      <c r="AD949" s="2"/>
      <c r="AF949" s="2"/>
      <c r="AG949" s="2"/>
      <c r="AT949" s="5"/>
      <c r="AV949" s="5"/>
      <c r="BL949" s="5"/>
      <c r="BN949" s="5"/>
    </row>
    <row r="950" spans="1:66">
      <c r="A950" s="2"/>
      <c r="B950" s="9"/>
      <c r="C950" s="9"/>
      <c r="D950" s="9"/>
      <c r="E950" s="9"/>
      <c r="F950" s="9"/>
      <c r="G950" s="9"/>
      <c r="H950" s="9"/>
      <c r="I950" s="9"/>
      <c r="J950" s="9"/>
      <c r="K950" s="9"/>
      <c r="L950" s="9"/>
      <c r="M950" s="9"/>
      <c r="N950" s="9"/>
      <c r="O950" s="9"/>
      <c r="P950" s="15"/>
      <c r="Q950" s="15"/>
      <c r="R950" s="9"/>
      <c r="U950" s="9"/>
      <c r="V950" s="9"/>
      <c r="W950" s="9"/>
      <c r="Y950" s="2"/>
      <c r="Z950" s="2"/>
      <c r="AA950" s="14"/>
      <c r="AB950" s="9"/>
      <c r="AC950" s="14"/>
      <c r="AD950" s="2"/>
      <c r="AF950" s="2"/>
      <c r="AG950" s="2"/>
      <c r="AT950" s="5"/>
      <c r="AV950" s="5"/>
      <c r="BL950" s="5"/>
      <c r="BN950" s="5"/>
    </row>
    <row r="951" spans="1:66">
      <c r="A951" s="2"/>
      <c r="B951" s="9"/>
      <c r="C951" s="9"/>
      <c r="D951" s="9"/>
      <c r="E951" s="9"/>
      <c r="F951" s="9"/>
      <c r="G951" s="9"/>
      <c r="H951" s="9"/>
      <c r="I951" s="9"/>
      <c r="J951" s="9"/>
      <c r="K951" s="9"/>
      <c r="L951" s="9"/>
      <c r="M951" s="9"/>
      <c r="N951" s="9"/>
      <c r="O951" s="9"/>
      <c r="P951" s="15"/>
      <c r="Q951" s="15"/>
      <c r="R951" s="9"/>
      <c r="U951" s="9"/>
      <c r="V951" s="9"/>
      <c r="W951" s="9"/>
      <c r="Y951" s="2"/>
      <c r="Z951" s="2"/>
      <c r="AA951" s="14"/>
      <c r="AB951" s="9"/>
      <c r="AC951" s="14"/>
      <c r="AD951" s="2"/>
      <c r="AF951" s="2"/>
      <c r="AG951" s="2"/>
      <c r="AT951" s="5"/>
      <c r="AV951" s="5"/>
      <c r="BL951" s="5"/>
      <c r="BN951" s="5"/>
    </row>
    <row r="952" spans="1:66">
      <c r="A952" s="2"/>
      <c r="B952" s="9"/>
      <c r="C952" s="9"/>
      <c r="D952" s="9"/>
      <c r="E952" s="9"/>
      <c r="F952" s="9"/>
      <c r="G952" s="9"/>
      <c r="H952" s="9"/>
      <c r="I952" s="9"/>
      <c r="J952" s="9"/>
      <c r="K952" s="9"/>
      <c r="L952" s="9"/>
      <c r="M952" s="9"/>
      <c r="N952" s="9"/>
      <c r="O952" s="9"/>
      <c r="P952" s="15"/>
      <c r="Q952" s="15"/>
      <c r="R952" s="9"/>
      <c r="U952" s="9"/>
      <c r="V952" s="9"/>
      <c r="W952" s="9"/>
      <c r="Y952" s="2"/>
      <c r="Z952" s="2"/>
      <c r="AA952" s="14"/>
      <c r="AB952" s="9"/>
      <c r="AC952" s="14"/>
      <c r="AD952" s="2"/>
      <c r="AF952" s="2"/>
      <c r="AG952" s="2"/>
      <c r="AT952" s="5"/>
      <c r="AV952" s="5"/>
      <c r="BL952" s="5"/>
      <c r="BN952" s="5"/>
    </row>
    <row r="953" spans="1:66">
      <c r="A953" s="2"/>
      <c r="B953" s="9"/>
      <c r="C953" s="9"/>
      <c r="D953" s="9"/>
      <c r="E953" s="9"/>
      <c r="F953" s="9"/>
      <c r="G953" s="9"/>
      <c r="H953" s="9"/>
      <c r="I953" s="9"/>
      <c r="J953" s="9"/>
      <c r="K953" s="9"/>
      <c r="L953" s="9"/>
      <c r="M953" s="9"/>
      <c r="N953" s="9"/>
      <c r="O953" s="9"/>
      <c r="P953" s="15"/>
      <c r="Q953" s="15"/>
      <c r="R953" s="9"/>
      <c r="U953" s="9"/>
      <c r="V953" s="9"/>
      <c r="W953" s="9"/>
      <c r="Y953" s="2"/>
      <c r="Z953" s="2"/>
      <c r="AA953" s="14"/>
      <c r="AB953" s="9"/>
      <c r="AC953" s="14"/>
      <c r="AD953" s="2"/>
      <c r="AF953" s="2"/>
      <c r="AG953" s="2"/>
      <c r="AT953" s="5"/>
      <c r="AV953" s="5"/>
      <c r="BL953" s="5"/>
      <c r="BN953" s="5"/>
    </row>
    <row r="954" spans="1:66">
      <c r="A954" s="2"/>
      <c r="B954" s="9"/>
      <c r="C954" s="9"/>
      <c r="D954" s="9"/>
      <c r="E954" s="9"/>
      <c r="F954" s="9"/>
      <c r="G954" s="9"/>
      <c r="H954" s="9"/>
      <c r="I954" s="9"/>
      <c r="J954" s="9"/>
      <c r="K954" s="9"/>
      <c r="L954" s="9"/>
      <c r="M954" s="9"/>
      <c r="N954" s="9"/>
      <c r="O954" s="9"/>
      <c r="P954" s="15"/>
      <c r="Q954" s="15"/>
      <c r="R954" s="9"/>
      <c r="U954" s="9"/>
      <c r="V954" s="9"/>
      <c r="W954" s="9"/>
      <c r="Y954" s="2"/>
      <c r="Z954" s="2"/>
      <c r="AA954" s="14"/>
      <c r="AB954" s="9"/>
      <c r="AC954" s="14"/>
      <c r="AD954" s="2"/>
      <c r="AF954" s="2"/>
      <c r="AG954" s="2"/>
      <c r="AT954" s="5"/>
      <c r="AV954" s="5"/>
      <c r="BL954" s="5"/>
      <c r="BN954" s="5"/>
    </row>
    <row r="955" spans="1:66">
      <c r="A955" s="2"/>
      <c r="B955" s="9"/>
      <c r="C955" s="9"/>
      <c r="D955" s="9"/>
      <c r="E955" s="9"/>
      <c r="F955" s="9"/>
      <c r="G955" s="9"/>
      <c r="H955" s="9"/>
      <c r="I955" s="9"/>
      <c r="J955" s="9"/>
      <c r="K955" s="9"/>
      <c r="L955" s="9"/>
      <c r="M955" s="9"/>
      <c r="N955" s="9"/>
      <c r="O955" s="9"/>
      <c r="P955" s="15"/>
      <c r="Q955" s="15"/>
      <c r="R955" s="9"/>
      <c r="U955" s="9"/>
      <c r="V955" s="9"/>
      <c r="W955" s="9"/>
      <c r="Y955" s="2"/>
      <c r="Z955" s="2"/>
      <c r="AA955" s="14"/>
      <c r="AB955" s="9"/>
      <c r="AC955" s="14"/>
      <c r="AD955" s="2"/>
      <c r="AF955" s="2"/>
      <c r="AG955" s="2"/>
      <c r="AT955" s="5"/>
      <c r="AV955" s="5"/>
      <c r="BL955" s="5"/>
      <c r="BN955" s="5"/>
    </row>
    <row r="956" spans="1:66">
      <c r="A956" s="2"/>
      <c r="B956" s="9"/>
      <c r="C956" s="9"/>
      <c r="D956" s="9"/>
      <c r="E956" s="9"/>
      <c r="F956" s="9"/>
      <c r="G956" s="9"/>
      <c r="H956" s="9"/>
      <c r="I956" s="9"/>
      <c r="J956" s="9"/>
      <c r="K956" s="9"/>
      <c r="L956" s="9"/>
      <c r="M956" s="9"/>
      <c r="N956" s="9"/>
      <c r="O956" s="9"/>
      <c r="P956" s="15"/>
      <c r="Q956" s="15"/>
      <c r="R956" s="9"/>
      <c r="U956" s="9"/>
      <c r="V956" s="9"/>
      <c r="W956" s="9"/>
      <c r="Y956" s="2"/>
      <c r="Z956" s="2"/>
      <c r="AA956" s="14"/>
      <c r="AB956" s="9"/>
      <c r="AC956" s="14"/>
      <c r="AD956" s="2"/>
      <c r="AF956" s="2"/>
      <c r="AG956" s="2"/>
      <c r="AT956" s="5"/>
      <c r="AV956" s="5"/>
      <c r="BL956" s="5"/>
      <c r="BN956" s="5"/>
    </row>
    <row r="957" spans="1:66">
      <c r="A957" s="2"/>
      <c r="B957" s="9"/>
      <c r="C957" s="9"/>
      <c r="D957" s="9"/>
      <c r="E957" s="9"/>
      <c r="F957" s="9"/>
      <c r="G957" s="9"/>
      <c r="H957" s="9"/>
      <c r="I957" s="9"/>
      <c r="J957" s="9"/>
      <c r="K957" s="9"/>
      <c r="L957" s="9"/>
      <c r="M957" s="9"/>
      <c r="N957" s="9"/>
      <c r="O957" s="9"/>
      <c r="P957" s="15"/>
      <c r="Q957" s="15"/>
      <c r="R957" s="9"/>
      <c r="U957" s="9"/>
      <c r="V957" s="9"/>
      <c r="W957" s="9"/>
      <c r="Y957" s="2"/>
      <c r="Z957" s="2"/>
      <c r="AA957" s="14"/>
      <c r="AB957" s="9"/>
      <c r="AC957" s="14"/>
      <c r="AD957" s="2"/>
      <c r="AF957" s="2"/>
      <c r="AG957" s="2"/>
      <c r="AT957" s="5"/>
      <c r="AV957" s="5"/>
      <c r="BL957" s="5"/>
      <c r="BN957" s="5"/>
    </row>
    <row r="958" spans="1:66">
      <c r="A958" s="2"/>
      <c r="B958" s="9"/>
      <c r="C958" s="9"/>
      <c r="D958" s="9"/>
      <c r="E958" s="9"/>
      <c r="F958" s="9"/>
      <c r="G958" s="9"/>
      <c r="H958" s="9"/>
      <c r="I958" s="9"/>
      <c r="J958" s="9"/>
      <c r="K958" s="9"/>
      <c r="L958" s="9"/>
      <c r="M958" s="9"/>
      <c r="N958" s="9"/>
      <c r="O958" s="9"/>
      <c r="P958" s="15"/>
      <c r="Q958" s="15"/>
      <c r="R958" s="9"/>
      <c r="U958" s="9"/>
      <c r="V958" s="9"/>
      <c r="W958" s="9"/>
      <c r="Y958" s="2"/>
      <c r="Z958" s="2"/>
      <c r="AA958" s="14"/>
      <c r="AB958" s="9"/>
      <c r="AC958" s="14"/>
      <c r="AD958" s="2"/>
      <c r="AF958" s="2"/>
      <c r="AG958" s="2"/>
      <c r="AT958" s="5"/>
      <c r="AV958" s="5"/>
      <c r="BL958" s="5"/>
      <c r="BN958" s="5"/>
    </row>
    <row r="959" spans="1:66">
      <c r="A959" s="2"/>
      <c r="B959" s="9"/>
      <c r="C959" s="9"/>
      <c r="D959" s="9"/>
      <c r="E959" s="9"/>
      <c r="F959" s="9"/>
      <c r="G959" s="9"/>
      <c r="H959" s="9"/>
      <c r="I959" s="9"/>
      <c r="J959" s="9"/>
      <c r="K959" s="9"/>
      <c r="L959" s="9"/>
      <c r="M959" s="9"/>
      <c r="N959" s="9"/>
      <c r="O959" s="9"/>
      <c r="P959" s="15"/>
      <c r="Q959" s="15"/>
      <c r="R959" s="9"/>
      <c r="U959" s="9"/>
      <c r="V959" s="9"/>
      <c r="W959" s="9"/>
      <c r="Y959" s="2"/>
      <c r="Z959" s="2"/>
      <c r="AA959" s="14"/>
      <c r="AB959" s="9"/>
      <c r="AC959" s="14"/>
      <c r="AD959" s="2"/>
      <c r="AF959" s="2"/>
      <c r="AG959" s="2"/>
      <c r="AT959" s="5"/>
      <c r="AV959" s="5"/>
      <c r="BL959" s="5"/>
      <c r="BN959" s="5"/>
    </row>
    <row r="960" spans="1:66">
      <c r="A960" s="2"/>
      <c r="B960" s="9"/>
      <c r="C960" s="9"/>
      <c r="D960" s="9"/>
      <c r="E960" s="9"/>
      <c r="F960" s="9"/>
      <c r="G960" s="9"/>
      <c r="H960" s="9"/>
      <c r="I960" s="9"/>
      <c r="J960" s="9"/>
      <c r="K960" s="9"/>
      <c r="L960" s="9"/>
      <c r="M960" s="9"/>
      <c r="N960" s="9"/>
      <c r="O960" s="9"/>
      <c r="P960" s="15"/>
      <c r="Q960" s="15"/>
      <c r="R960" s="9"/>
      <c r="U960" s="9"/>
      <c r="V960" s="9"/>
      <c r="W960" s="9"/>
      <c r="Y960" s="2"/>
      <c r="Z960" s="2"/>
      <c r="AA960" s="14"/>
      <c r="AB960" s="9"/>
      <c r="AC960" s="14"/>
      <c r="AD960" s="2"/>
      <c r="AF960" s="2"/>
      <c r="AG960" s="2"/>
      <c r="AT960" s="5"/>
      <c r="AV960" s="5"/>
      <c r="BL960" s="5"/>
      <c r="BN960" s="5"/>
    </row>
    <row r="961" spans="1:66">
      <c r="A961" s="2"/>
      <c r="B961" s="9"/>
      <c r="C961" s="9"/>
      <c r="D961" s="9"/>
      <c r="E961" s="9"/>
      <c r="F961" s="9"/>
      <c r="G961" s="9"/>
      <c r="H961" s="9"/>
      <c r="I961" s="9"/>
      <c r="J961" s="9"/>
      <c r="K961" s="9"/>
      <c r="L961" s="9"/>
      <c r="M961" s="9"/>
      <c r="N961" s="9"/>
      <c r="O961" s="9"/>
      <c r="P961" s="15"/>
      <c r="Q961" s="15"/>
      <c r="R961" s="9"/>
      <c r="U961" s="9"/>
      <c r="V961" s="9"/>
      <c r="W961" s="9"/>
      <c r="Y961" s="2"/>
      <c r="Z961" s="2"/>
      <c r="AA961" s="14"/>
      <c r="AB961" s="9"/>
      <c r="AC961" s="14"/>
      <c r="AD961" s="2"/>
      <c r="AF961" s="2"/>
      <c r="AG961" s="2"/>
      <c r="AT961" s="5"/>
      <c r="AV961" s="5"/>
      <c r="BL961" s="5"/>
      <c r="BN961" s="5"/>
    </row>
    <row r="962" spans="1:66">
      <c r="A962" s="2"/>
      <c r="B962" s="9"/>
      <c r="C962" s="9"/>
      <c r="D962" s="9"/>
      <c r="E962" s="9"/>
      <c r="F962" s="9"/>
      <c r="G962" s="9"/>
      <c r="H962" s="9"/>
      <c r="I962" s="9"/>
      <c r="J962" s="9"/>
      <c r="K962" s="9"/>
      <c r="L962" s="9"/>
      <c r="M962" s="9"/>
      <c r="N962" s="9"/>
      <c r="O962" s="9"/>
      <c r="P962" s="15"/>
      <c r="Q962" s="15"/>
      <c r="R962" s="9"/>
      <c r="U962" s="9"/>
      <c r="V962" s="9"/>
      <c r="W962" s="9"/>
      <c r="Y962" s="2"/>
      <c r="Z962" s="2"/>
      <c r="AA962" s="14"/>
      <c r="AB962" s="9"/>
      <c r="AC962" s="14"/>
      <c r="AD962" s="2"/>
      <c r="AF962" s="2"/>
      <c r="AG962" s="2"/>
      <c r="AT962" s="5"/>
      <c r="AV962" s="5"/>
      <c r="BL962" s="5"/>
      <c r="BN962" s="5"/>
    </row>
    <row r="963" spans="1:66">
      <c r="A963" s="2"/>
      <c r="B963" s="9"/>
      <c r="C963" s="9"/>
      <c r="D963" s="9"/>
      <c r="E963" s="9"/>
      <c r="F963" s="9"/>
      <c r="G963" s="9"/>
      <c r="H963" s="9"/>
      <c r="I963" s="9"/>
      <c r="J963" s="9"/>
      <c r="K963" s="9"/>
      <c r="L963" s="9"/>
      <c r="M963" s="9"/>
      <c r="N963" s="9"/>
      <c r="O963" s="9"/>
      <c r="P963" s="15"/>
      <c r="Q963" s="15"/>
      <c r="R963" s="9"/>
      <c r="U963" s="9"/>
      <c r="V963" s="9"/>
      <c r="W963" s="9"/>
      <c r="Y963" s="2"/>
      <c r="Z963" s="2"/>
      <c r="AA963" s="14"/>
      <c r="AB963" s="9"/>
      <c r="AC963" s="14"/>
      <c r="AD963" s="2"/>
      <c r="AF963" s="2"/>
      <c r="AG963" s="2"/>
      <c r="AT963" s="5"/>
      <c r="AV963" s="5"/>
      <c r="BL963" s="5"/>
      <c r="BN963" s="5"/>
    </row>
    <row r="964" spans="1:66">
      <c r="A964" s="2"/>
      <c r="B964" s="9"/>
      <c r="C964" s="9"/>
      <c r="D964" s="9"/>
      <c r="E964" s="9"/>
      <c r="F964" s="9"/>
      <c r="G964" s="9"/>
      <c r="H964" s="9"/>
      <c r="I964" s="9"/>
      <c r="J964" s="9"/>
      <c r="K964" s="9"/>
      <c r="L964" s="9"/>
      <c r="M964" s="9"/>
      <c r="N964" s="9"/>
      <c r="O964" s="9"/>
      <c r="P964" s="15"/>
      <c r="Q964" s="15"/>
      <c r="R964" s="9"/>
      <c r="U964" s="9"/>
      <c r="V964" s="9"/>
      <c r="W964" s="9"/>
      <c r="Y964" s="2"/>
      <c r="Z964" s="2"/>
      <c r="AA964" s="14"/>
      <c r="AB964" s="9"/>
      <c r="AC964" s="14"/>
      <c r="AD964" s="2"/>
      <c r="AF964" s="2"/>
      <c r="AG964" s="2"/>
      <c r="AT964" s="5"/>
      <c r="AV964" s="5"/>
      <c r="BL964" s="5"/>
      <c r="BN964" s="5"/>
    </row>
    <row r="965" spans="1:66">
      <c r="A965" s="2"/>
      <c r="B965" s="9"/>
      <c r="C965" s="9"/>
      <c r="D965" s="9"/>
      <c r="E965" s="9"/>
      <c r="F965" s="9"/>
      <c r="G965" s="9"/>
      <c r="H965" s="9"/>
      <c r="I965" s="9"/>
      <c r="J965" s="9"/>
      <c r="K965" s="9"/>
      <c r="L965" s="9"/>
      <c r="M965" s="9"/>
      <c r="N965" s="9"/>
      <c r="O965" s="9"/>
      <c r="P965" s="15"/>
      <c r="Q965" s="15"/>
      <c r="R965" s="9"/>
      <c r="U965" s="9"/>
      <c r="V965" s="9"/>
      <c r="W965" s="9"/>
      <c r="Y965" s="2"/>
      <c r="Z965" s="2"/>
      <c r="AA965" s="14"/>
      <c r="AB965" s="9"/>
      <c r="AC965" s="14"/>
      <c r="AD965" s="2"/>
      <c r="AF965" s="2"/>
      <c r="AG965" s="2"/>
      <c r="AT965" s="5"/>
      <c r="AV965" s="5"/>
      <c r="BL965" s="5"/>
      <c r="BN965" s="5"/>
    </row>
    <row r="966" spans="1:66">
      <c r="A966" s="2"/>
      <c r="B966" s="9"/>
      <c r="C966" s="9"/>
      <c r="D966" s="9"/>
      <c r="E966" s="9"/>
      <c r="F966" s="9"/>
      <c r="G966" s="9"/>
      <c r="H966" s="9"/>
      <c r="I966" s="9"/>
      <c r="J966" s="9"/>
      <c r="K966" s="9"/>
      <c r="L966" s="9"/>
      <c r="M966" s="9"/>
      <c r="N966" s="9"/>
      <c r="O966" s="9"/>
      <c r="P966" s="15"/>
      <c r="Q966" s="15"/>
      <c r="R966" s="9"/>
      <c r="U966" s="9"/>
      <c r="V966" s="9"/>
      <c r="W966" s="9"/>
      <c r="Y966" s="2"/>
      <c r="Z966" s="2"/>
      <c r="AA966" s="14"/>
      <c r="AB966" s="9"/>
      <c r="AC966" s="14"/>
      <c r="AD966" s="2"/>
      <c r="AF966" s="2"/>
      <c r="AG966" s="2"/>
      <c r="AT966" s="5"/>
      <c r="AV966" s="5"/>
      <c r="BL966" s="5"/>
      <c r="BN966" s="5"/>
    </row>
    <row r="967" spans="1:66">
      <c r="A967" s="2"/>
      <c r="B967" s="9"/>
      <c r="C967" s="9"/>
      <c r="D967" s="9"/>
      <c r="E967" s="9"/>
      <c r="F967" s="9"/>
      <c r="G967" s="9"/>
      <c r="H967" s="9"/>
      <c r="I967" s="9"/>
      <c r="J967" s="9"/>
      <c r="K967" s="9"/>
      <c r="L967" s="9"/>
      <c r="M967" s="9"/>
      <c r="N967" s="9"/>
      <c r="O967" s="9"/>
      <c r="P967" s="15"/>
      <c r="Q967" s="15"/>
      <c r="R967" s="9"/>
      <c r="U967" s="9"/>
      <c r="V967" s="9"/>
      <c r="W967" s="9"/>
      <c r="Y967" s="2"/>
      <c r="Z967" s="2"/>
      <c r="AA967" s="14"/>
      <c r="AB967" s="9"/>
      <c r="AC967" s="14"/>
      <c r="AD967" s="2"/>
      <c r="AF967" s="2"/>
      <c r="AG967" s="2"/>
      <c r="AT967" s="5"/>
      <c r="AV967" s="5"/>
      <c r="BL967" s="5"/>
      <c r="BN967" s="5"/>
    </row>
    <row r="968" spans="1:66">
      <c r="A968" s="2"/>
      <c r="B968" s="9"/>
      <c r="C968" s="9"/>
      <c r="D968" s="9"/>
      <c r="E968" s="9"/>
      <c r="F968" s="9"/>
      <c r="G968" s="9"/>
      <c r="H968" s="9"/>
      <c r="I968" s="9"/>
      <c r="J968" s="9"/>
      <c r="K968" s="9"/>
      <c r="L968" s="9"/>
      <c r="M968" s="9"/>
      <c r="N968" s="9"/>
      <c r="O968" s="9"/>
      <c r="P968" s="15"/>
      <c r="Q968" s="15"/>
      <c r="R968" s="9"/>
      <c r="U968" s="9"/>
      <c r="V968" s="9"/>
      <c r="W968" s="9"/>
      <c r="Y968" s="2"/>
      <c r="Z968" s="2"/>
      <c r="AA968" s="14"/>
      <c r="AB968" s="9"/>
      <c r="AC968" s="14"/>
      <c r="AD968" s="2"/>
      <c r="AF968" s="2"/>
      <c r="AG968" s="2"/>
      <c r="AT968" s="5"/>
      <c r="AV968" s="5"/>
      <c r="BL968" s="5"/>
      <c r="BN968" s="5"/>
    </row>
    <row r="969" spans="1:66">
      <c r="A969" s="2"/>
      <c r="B969" s="9"/>
      <c r="C969" s="9"/>
      <c r="D969" s="9"/>
      <c r="E969" s="9"/>
      <c r="F969" s="9"/>
      <c r="G969" s="9"/>
      <c r="H969" s="9"/>
      <c r="I969" s="9"/>
      <c r="J969" s="9"/>
      <c r="K969" s="9"/>
      <c r="L969" s="9"/>
      <c r="M969" s="9"/>
      <c r="N969" s="9"/>
      <c r="O969" s="9"/>
      <c r="P969" s="15"/>
      <c r="Q969" s="15"/>
      <c r="R969" s="9"/>
      <c r="U969" s="9"/>
      <c r="V969" s="9"/>
      <c r="W969" s="9"/>
      <c r="Y969" s="2"/>
      <c r="Z969" s="2"/>
      <c r="AA969" s="14"/>
      <c r="AB969" s="9"/>
      <c r="AC969" s="14"/>
      <c r="AD969" s="2"/>
      <c r="AF969" s="2"/>
      <c r="AG969" s="2"/>
      <c r="AT969" s="5"/>
      <c r="AV969" s="5"/>
      <c r="BL969" s="5"/>
      <c r="BN969" s="5"/>
    </row>
    <row r="970" spans="1:66">
      <c r="A970" s="2"/>
      <c r="B970" s="9"/>
      <c r="C970" s="9"/>
      <c r="D970" s="9"/>
      <c r="E970" s="9"/>
      <c r="F970" s="9"/>
      <c r="G970" s="9"/>
      <c r="H970" s="9"/>
      <c r="I970" s="9"/>
      <c r="J970" s="9"/>
      <c r="K970" s="9"/>
      <c r="L970" s="9"/>
      <c r="M970" s="9"/>
      <c r="N970" s="9"/>
      <c r="O970" s="9"/>
      <c r="P970" s="15"/>
      <c r="Q970" s="15"/>
      <c r="R970" s="9"/>
      <c r="U970" s="9"/>
      <c r="V970" s="9"/>
      <c r="W970" s="9"/>
      <c r="Y970" s="2"/>
      <c r="Z970" s="2"/>
      <c r="AA970" s="14"/>
      <c r="AB970" s="9"/>
      <c r="AC970" s="14"/>
      <c r="AD970" s="2"/>
      <c r="AF970" s="2"/>
      <c r="AG970" s="2"/>
      <c r="AT970" s="5"/>
      <c r="AV970" s="5"/>
      <c r="BL970" s="5"/>
      <c r="BN970" s="5"/>
    </row>
    <row r="971" spans="1:66">
      <c r="A971" s="2"/>
      <c r="B971" s="9"/>
      <c r="C971" s="9"/>
      <c r="D971" s="9"/>
      <c r="E971" s="9"/>
      <c r="F971" s="9"/>
      <c r="G971" s="9"/>
      <c r="H971" s="9"/>
      <c r="I971" s="9"/>
      <c r="J971" s="9"/>
      <c r="K971" s="9"/>
      <c r="L971" s="9"/>
      <c r="M971" s="9"/>
      <c r="N971" s="9"/>
      <c r="O971" s="9"/>
      <c r="P971" s="15"/>
      <c r="Q971" s="15"/>
      <c r="R971" s="9"/>
      <c r="U971" s="9"/>
      <c r="V971" s="9"/>
      <c r="W971" s="9"/>
      <c r="Y971" s="2"/>
      <c r="Z971" s="2"/>
      <c r="AA971" s="14"/>
      <c r="AB971" s="9"/>
      <c r="AC971" s="14"/>
      <c r="AD971" s="2"/>
      <c r="AF971" s="2"/>
      <c r="AG971" s="2"/>
      <c r="AT971" s="5"/>
      <c r="AV971" s="5"/>
      <c r="BL971" s="5"/>
      <c r="BN971" s="5"/>
    </row>
    <row r="972" spans="1:66">
      <c r="A972" s="2"/>
      <c r="B972" s="9"/>
      <c r="C972" s="9"/>
      <c r="D972" s="9"/>
      <c r="E972" s="9"/>
      <c r="F972" s="9"/>
      <c r="G972" s="9"/>
      <c r="H972" s="9"/>
      <c r="I972" s="9"/>
      <c r="J972" s="9"/>
      <c r="K972" s="9"/>
      <c r="L972" s="9"/>
      <c r="M972" s="9"/>
      <c r="N972" s="9"/>
      <c r="O972" s="9"/>
      <c r="P972" s="15"/>
      <c r="Q972" s="15"/>
      <c r="R972" s="9"/>
      <c r="U972" s="9"/>
      <c r="V972" s="9"/>
      <c r="W972" s="9"/>
      <c r="Y972" s="2"/>
      <c r="Z972" s="2"/>
      <c r="AA972" s="2"/>
      <c r="AB972" s="9"/>
      <c r="AC972" s="14"/>
      <c r="AD972" s="2"/>
      <c r="AF972" s="2"/>
      <c r="AG972" s="2"/>
      <c r="AV972" s="5"/>
      <c r="BN972" s="5"/>
    </row>
    <row r="973" spans="1:66">
      <c r="A973" s="2"/>
      <c r="B973" s="9"/>
      <c r="C973" s="9"/>
      <c r="D973" s="9"/>
      <c r="E973" s="9"/>
      <c r="F973" s="9"/>
      <c r="G973" s="9"/>
      <c r="H973" s="9"/>
      <c r="I973" s="9"/>
      <c r="J973" s="9"/>
      <c r="K973" s="9"/>
      <c r="L973" s="9"/>
      <c r="M973" s="9"/>
      <c r="N973" s="9"/>
      <c r="O973" s="9"/>
      <c r="P973" s="15"/>
      <c r="Q973" s="15"/>
      <c r="R973" s="9"/>
      <c r="U973" s="9"/>
      <c r="V973" s="9"/>
      <c r="W973" s="9"/>
      <c r="Y973" s="2"/>
      <c r="Z973" s="2"/>
      <c r="AA973" s="2"/>
      <c r="AB973" s="9"/>
      <c r="AC973" s="14"/>
      <c r="AD973" s="2"/>
      <c r="AF973" s="2"/>
      <c r="AG973" s="2"/>
      <c r="AV973" s="5"/>
      <c r="BN973" s="5"/>
    </row>
    <row r="974" spans="1:66">
      <c r="A974" s="2"/>
      <c r="B974" s="9"/>
      <c r="C974" s="9"/>
      <c r="D974" s="9"/>
      <c r="E974" s="9"/>
      <c r="F974" s="9"/>
      <c r="G974" s="9"/>
      <c r="H974" s="9"/>
      <c r="I974" s="9"/>
      <c r="J974" s="9"/>
      <c r="K974" s="9"/>
      <c r="L974" s="9"/>
      <c r="M974" s="9"/>
      <c r="N974" s="9"/>
      <c r="O974" s="9"/>
      <c r="P974" s="15"/>
      <c r="Q974" s="15"/>
      <c r="R974" s="9"/>
      <c r="U974" s="9"/>
      <c r="V974" s="9"/>
      <c r="W974" s="9"/>
      <c r="Y974" s="2"/>
      <c r="Z974" s="2"/>
      <c r="AA974" s="2"/>
      <c r="AB974" s="9"/>
      <c r="AC974" s="14"/>
      <c r="AD974" s="2"/>
      <c r="AF974" s="2"/>
      <c r="AG974" s="2"/>
      <c r="AV974" s="5"/>
      <c r="BN974" s="5"/>
    </row>
    <row r="975" spans="1:66">
      <c r="A975" s="2"/>
      <c r="B975" s="9"/>
      <c r="C975" s="9"/>
      <c r="D975" s="9"/>
      <c r="E975" s="9"/>
      <c r="F975" s="9"/>
      <c r="G975" s="9"/>
      <c r="H975" s="9"/>
      <c r="I975" s="9"/>
      <c r="J975" s="9"/>
      <c r="K975" s="9"/>
      <c r="L975" s="9"/>
      <c r="M975" s="9"/>
      <c r="N975" s="9"/>
      <c r="O975" s="9"/>
      <c r="P975" s="15"/>
      <c r="Q975" s="15"/>
      <c r="R975" s="9"/>
      <c r="U975" s="9"/>
      <c r="V975" s="9"/>
      <c r="W975" s="9"/>
      <c r="Y975" s="2"/>
      <c r="Z975" s="2"/>
      <c r="AA975" s="2"/>
      <c r="AB975" s="9"/>
      <c r="AC975" s="14"/>
      <c r="AD975" s="2"/>
      <c r="AF975" s="2"/>
      <c r="AG975" s="2"/>
      <c r="AV975" s="5"/>
      <c r="BN975" s="5"/>
    </row>
    <row r="976" spans="1:66">
      <c r="A976" s="2"/>
      <c r="B976" s="9"/>
      <c r="C976" s="9"/>
      <c r="D976" s="9"/>
      <c r="E976" s="9"/>
      <c r="F976" s="9"/>
      <c r="G976" s="9"/>
      <c r="H976" s="9"/>
      <c r="I976" s="9"/>
      <c r="J976" s="9"/>
      <c r="K976" s="9"/>
      <c r="L976" s="9"/>
      <c r="M976" s="9"/>
      <c r="N976" s="9"/>
      <c r="O976" s="9"/>
      <c r="P976" s="15"/>
      <c r="Q976" s="15"/>
      <c r="R976" s="9"/>
      <c r="U976" s="9"/>
      <c r="V976" s="9"/>
      <c r="W976" s="9"/>
      <c r="Y976" s="2"/>
      <c r="Z976" s="2"/>
      <c r="AA976" s="2"/>
      <c r="AB976" s="9"/>
      <c r="AC976" s="14"/>
      <c r="AD976" s="2"/>
      <c r="AF976" s="2"/>
      <c r="AG976" s="2"/>
      <c r="AV976" s="5"/>
      <c r="BN976" s="5"/>
    </row>
    <row r="977" spans="1:66">
      <c r="A977" s="2"/>
      <c r="B977" s="9"/>
      <c r="C977" s="9"/>
      <c r="D977" s="9"/>
      <c r="E977" s="9"/>
      <c r="F977" s="9"/>
      <c r="G977" s="9"/>
      <c r="H977" s="9"/>
      <c r="I977" s="9"/>
      <c r="J977" s="9"/>
      <c r="K977" s="9"/>
      <c r="L977" s="9"/>
      <c r="M977" s="9"/>
      <c r="N977" s="9"/>
      <c r="O977" s="9"/>
      <c r="P977" s="15"/>
      <c r="Q977" s="15"/>
      <c r="R977" s="9"/>
      <c r="U977" s="9"/>
      <c r="V977" s="9"/>
      <c r="W977" s="9"/>
      <c r="Y977" s="2"/>
      <c r="Z977" s="2"/>
      <c r="AA977" s="2"/>
      <c r="AB977" s="9"/>
      <c r="AC977" s="14"/>
      <c r="AD977" s="2"/>
      <c r="AF977" s="2"/>
      <c r="AG977" s="2"/>
      <c r="AV977" s="5"/>
      <c r="BN977" s="5"/>
    </row>
    <row r="978" spans="1:66">
      <c r="A978" s="2"/>
      <c r="B978" s="9"/>
      <c r="C978" s="9"/>
      <c r="D978" s="9"/>
      <c r="E978" s="9"/>
      <c r="F978" s="9"/>
      <c r="G978" s="9"/>
      <c r="H978" s="9"/>
      <c r="I978" s="9"/>
      <c r="J978" s="9"/>
      <c r="K978" s="9"/>
      <c r="L978" s="9"/>
      <c r="M978" s="9"/>
      <c r="N978" s="9"/>
      <c r="O978" s="9"/>
      <c r="P978" s="15"/>
      <c r="Q978" s="15"/>
      <c r="R978" s="9"/>
      <c r="U978" s="9"/>
      <c r="V978" s="9"/>
      <c r="W978" s="9"/>
      <c r="Y978" s="2"/>
      <c r="Z978" s="2"/>
      <c r="AA978" s="2"/>
      <c r="AB978" s="9"/>
      <c r="AC978" s="14"/>
      <c r="AD978" s="2"/>
      <c r="AF978" s="2"/>
      <c r="AG978" s="2"/>
      <c r="AV978" s="5"/>
      <c r="BN978" s="5"/>
    </row>
    <row r="979" spans="1:66">
      <c r="A979" s="2"/>
      <c r="B979" s="9"/>
      <c r="C979" s="9"/>
      <c r="D979" s="9"/>
      <c r="E979" s="9"/>
      <c r="F979" s="9"/>
      <c r="G979" s="9"/>
      <c r="H979" s="9"/>
      <c r="I979" s="9"/>
      <c r="J979" s="9"/>
      <c r="K979" s="9"/>
      <c r="L979" s="9"/>
      <c r="M979" s="9"/>
      <c r="N979" s="9"/>
      <c r="O979" s="9"/>
      <c r="P979" s="15"/>
      <c r="Q979" s="15"/>
      <c r="R979" s="9"/>
      <c r="U979" s="9"/>
      <c r="V979" s="9"/>
      <c r="W979" s="9"/>
      <c r="Y979" s="2"/>
      <c r="Z979" s="14"/>
      <c r="AA979" s="2"/>
      <c r="AB979" s="9"/>
      <c r="AC979" s="14"/>
      <c r="AD979" s="2"/>
      <c r="AF979" s="2"/>
      <c r="AG979" s="2"/>
      <c r="AV979" s="5"/>
      <c r="BN979" s="5"/>
    </row>
    <row r="980" spans="1:66">
      <c r="A980" s="2"/>
      <c r="B980" s="9"/>
      <c r="C980" s="9"/>
      <c r="D980" s="9"/>
      <c r="E980" s="9"/>
      <c r="F980" s="9"/>
      <c r="G980" s="9"/>
      <c r="H980" s="9"/>
      <c r="I980" s="9"/>
      <c r="J980" s="9"/>
      <c r="K980" s="9"/>
      <c r="L980" s="9"/>
      <c r="M980" s="9"/>
      <c r="N980" s="9"/>
      <c r="O980" s="9"/>
      <c r="P980" s="15"/>
      <c r="Q980" s="15"/>
      <c r="R980" s="9"/>
      <c r="U980" s="9"/>
      <c r="V980" s="9"/>
      <c r="W980" s="9"/>
      <c r="Y980" s="2"/>
      <c r="Z980" s="14"/>
      <c r="AA980" s="2"/>
      <c r="AB980" s="9"/>
      <c r="AC980" s="14"/>
      <c r="AD980" s="2"/>
      <c r="AF980" s="2"/>
      <c r="AG980" s="2"/>
      <c r="AV980" s="5"/>
      <c r="BN980" s="5"/>
    </row>
    <row r="981" spans="1:66">
      <c r="A981" s="2"/>
      <c r="B981" s="9"/>
      <c r="C981" s="9"/>
      <c r="D981" s="9"/>
      <c r="E981" s="9"/>
      <c r="F981" s="9"/>
      <c r="G981" s="9"/>
      <c r="H981" s="9"/>
      <c r="I981" s="9"/>
      <c r="J981" s="9"/>
      <c r="K981" s="9"/>
      <c r="L981" s="9"/>
      <c r="M981" s="9"/>
      <c r="N981" s="9"/>
      <c r="O981" s="9"/>
      <c r="P981" s="15"/>
      <c r="Q981" s="15"/>
      <c r="R981" s="9"/>
      <c r="U981" s="9"/>
      <c r="V981" s="9"/>
      <c r="W981" s="9"/>
      <c r="Y981" s="2"/>
      <c r="Z981" s="14"/>
      <c r="AA981" s="2"/>
      <c r="AB981" s="9"/>
      <c r="AC981" s="14"/>
      <c r="AD981" s="2"/>
      <c r="AF981" s="2"/>
      <c r="AG981" s="2"/>
      <c r="AV981" s="5"/>
      <c r="BN981" s="5"/>
    </row>
    <row r="982" spans="1:66">
      <c r="A982" s="2"/>
      <c r="B982" s="9"/>
      <c r="C982" s="9"/>
      <c r="D982" s="9"/>
      <c r="E982" s="9"/>
      <c r="F982" s="9"/>
      <c r="G982" s="9"/>
      <c r="H982" s="9"/>
      <c r="I982" s="9"/>
      <c r="J982" s="9"/>
      <c r="K982" s="9"/>
      <c r="L982" s="9"/>
      <c r="M982" s="9"/>
      <c r="N982" s="9"/>
      <c r="O982" s="9"/>
      <c r="P982" s="15"/>
      <c r="Q982" s="15"/>
      <c r="R982" s="9"/>
      <c r="U982" s="9"/>
      <c r="V982" s="9"/>
      <c r="W982" s="9"/>
      <c r="Y982" s="2"/>
      <c r="Z982" s="14"/>
      <c r="AA982" s="2"/>
      <c r="AB982" s="9"/>
      <c r="AC982" s="14"/>
      <c r="AD982" s="2"/>
      <c r="AF982" s="2"/>
      <c r="AG982" s="2"/>
      <c r="AV982" s="5"/>
      <c r="BN982" s="5"/>
    </row>
    <row r="983" spans="1:66">
      <c r="A983" s="2"/>
      <c r="B983" s="9"/>
      <c r="C983" s="9"/>
      <c r="D983" s="9"/>
      <c r="E983" s="9"/>
      <c r="F983" s="9"/>
      <c r="G983" s="9"/>
      <c r="H983" s="9"/>
      <c r="I983" s="9"/>
      <c r="J983" s="9"/>
      <c r="K983" s="9"/>
      <c r="L983" s="9"/>
      <c r="M983" s="9"/>
      <c r="N983" s="9"/>
      <c r="O983" s="9"/>
      <c r="P983" s="15"/>
      <c r="Q983" s="15"/>
      <c r="R983" s="9"/>
      <c r="U983" s="9"/>
      <c r="V983" s="9"/>
      <c r="W983" s="9"/>
      <c r="Y983" s="2"/>
      <c r="Z983" s="14"/>
      <c r="AA983" s="2"/>
      <c r="AB983" s="9"/>
      <c r="AC983" s="14"/>
      <c r="AD983" s="2"/>
      <c r="AF983" s="2"/>
      <c r="AG983" s="2"/>
      <c r="AV983" s="5"/>
      <c r="BN983" s="5"/>
    </row>
    <row r="984" spans="1:66">
      <c r="A984" s="2"/>
      <c r="B984" s="9"/>
      <c r="C984" s="9"/>
      <c r="D984" s="9"/>
      <c r="E984" s="9"/>
      <c r="F984" s="9"/>
      <c r="G984" s="9"/>
      <c r="H984" s="9"/>
      <c r="I984" s="9"/>
      <c r="J984" s="9"/>
      <c r="K984" s="9"/>
      <c r="L984" s="9"/>
      <c r="M984" s="9"/>
      <c r="N984" s="9"/>
      <c r="O984" s="9"/>
      <c r="P984" s="15"/>
      <c r="Q984" s="15"/>
      <c r="R984" s="9"/>
      <c r="U984" s="9"/>
      <c r="V984" s="9"/>
      <c r="W984" s="9"/>
      <c r="Y984" s="2"/>
      <c r="Z984" s="14"/>
      <c r="AA984" s="2"/>
      <c r="AB984" s="9"/>
      <c r="AC984" s="14"/>
      <c r="AD984" s="2"/>
      <c r="AF984" s="2"/>
      <c r="AG984" s="2"/>
      <c r="AV984" s="5"/>
      <c r="BN984" s="5"/>
    </row>
    <row r="985" spans="1:66">
      <c r="A985" s="2"/>
      <c r="B985" s="9"/>
      <c r="C985" s="9"/>
      <c r="D985" s="9"/>
      <c r="E985" s="9"/>
      <c r="F985" s="9"/>
      <c r="G985" s="9"/>
      <c r="H985" s="9"/>
      <c r="I985" s="9"/>
      <c r="J985" s="9"/>
      <c r="K985" s="9"/>
      <c r="L985" s="9"/>
      <c r="M985" s="9"/>
      <c r="N985" s="9"/>
      <c r="O985" s="9"/>
      <c r="P985" s="15"/>
      <c r="Q985" s="15"/>
      <c r="R985" s="9"/>
      <c r="U985" s="9"/>
      <c r="V985" s="9"/>
      <c r="W985" s="9"/>
      <c r="Y985" s="2"/>
      <c r="Z985" s="14"/>
      <c r="AA985" s="2"/>
      <c r="AB985" s="9"/>
      <c r="AC985" s="14"/>
      <c r="AD985" s="2"/>
      <c r="AF985" s="2"/>
      <c r="AG985" s="2"/>
      <c r="AV985" s="5"/>
      <c r="BN985" s="5"/>
    </row>
    <row r="986" spans="1:66">
      <c r="A986" s="2"/>
      <c r="B986" s="9"/>
      <c r="C986" s="9"/>
      <c r="D986" s="9"/>
      <c r="E986" s="9"/>
      <c r="F986" s="9"/>
      <c r="G986" s="9"/>
      <c r="H986" s="9"/>
      <c r="I986" s="9"/>
      <c r="J986" s="9"/>
      <c r="K986" s="9"/>
      <c r="L986" s="9"/>
      <c r="M986" s="9"/>
      <c r="N986" s="9"/>
      <c r="O986" s="9"/>
      <c r="P986" s="15"/>
      <c r="Q986" s="15"/>
      <c r="R986" s="9"/>
      <c r="U986" s="9"/>
      <c r="V986" s="9"/>
      <c r="W986" s="9"/>
      <c r="Y986" s="2"/>
      <c r="Z986" s="14"/>
      <c r="AA986" s="2"/>
      <c r="AB986" s="9"/>
      <c r="AC986" s="14"/>
      <c r="AD986" s="2"/>
      <c r="AF986" s="2"/>
      <c r="AG986" s="2"/>
      <c r="AV986" s="5"/>
      <c r="BN986" s="5"/>
    </row>
    <row r="987" spans="1:66">
      <c r="A987" s="2"/>
      <c r="B987" s="9"/>
      <c r="C987" s="9"/>
      <c r="D987" s="9"/>
      <c r="E987" s="9"/>
      <c r="F987" s="9"/>
      <c r="G987" s="9"/>
      <c r="H987" s="9"/>
      <c r="I987" s="9"/>
      <c r="J987" s="9"/>
      <c r="K987" s="9"/>
      <c r="L987" s="9"/>
      <c r="M987" s="9"/>
      <c r="N987" s="9"/>
      <c r="O987" s="9"/>
      <c r="P987" s="15"/>
      <c r="Q987" s="15"/>
      <c r="R987" s="9"/>
      <c r="U987" s="9"/>
      <c r="V987" s="9"/>
      <c r="W987" s="9"/>
      <c r="Y987" s="2"/>
      <c r="Z987" s="14"/>
      <c r="AA987" s="2"/>
      <c r="AB987" s="9"/>
      <c r="AC987" s="14"/>
      <c r="AD987" s="2"/>
      <c r="AF987" s="2"/>
      <c r="AG987" s="2"/>
      <c r="AV987" s="5"/>
      <c r="BN987" s="5"/>
    </row>
    <row r="988" spans="1:66">
      <c r="A988" s="2"/>
      <c r="B988" s="9"/>
      <c r="C988" s="9"/>
      <c r="D988" s="9"/>
      <c r="E988" s="9"/>
      <c r="F988" s="9"/>
      <c r="G988" s="9"/>
      <c r="H988" s="9"/>
      <c r="I988" s="9"/>
      <c r="J988" s="9"/>
      <c r="K988" s="9"/>
      <c r="L988" s="9"/>
      <c r="M988" s="9"/>
      <c r="N988" s="9"/>
      <c r="O988" s="9"/>
      <c r="P988" s="15"/>
      <c r="Q988" s="15"/>
      <c r="R988" s="9"/>
      <c r="U988" s="9"/>
      <c r="V988" s="9"/>
      <c r="W988" s="9"/>
      <c r="Y988" s="2"/>
      <c r="Z988" s="14"/>
      <c r="AA988" s="2"/>
      <c r="AB988" s="9"/>
      <c r="AC988" s="14"/>
      <c r="AD988" s="2"/>
      <c r="AF988" s="2"/>
      <c r="AG988" s="2"/>
      <c r="AV988" s="5"/>
      <c r="BN988" s="5"/>
    </row>
    <row r="989" spans="1:66">
      <c r="A989" s="2"/>
      <c r="B989" s="9"/>
      <c r="C989" s="9"/>
      <c r="D989" s="9"/>
      <c r="E989" s="9"/>
      <c r="F989" s="9"/>
      <c r="G989" s="9"/>
      <c r="H989" s="9"/>
      <c r="I989" s="9"/>
      <c r="J989" s="9"/>
      <c r="K989" s="9"/>
      <c r="L989" s="9"/>
      <c r="M989" s="9"/>
      <c r="N989" s="9"/>
      <c r="O989" s="9"/>
      <c r="P989" s="15"/>
      <c r="Q989" s="15"/>
      <c r="R989" s="9"/>
      <c r="U989" s="9"/>
      <c r="V989" s="9"/>
      <c r="W989" s="9"/>
      <c r="Y989" s="2"/>
      <c r="Z989" s="14"/>
      <c r="AA989" s="2"/>
      <c r="AB989" s="9"/>
      <c r="AC989" s="14"/>
      <c r="AD989" s="2"/>
      <c r="AF989" s="2"/>
      <c r="AG989" s="2"/>
      <c r="AV989" s="5"/>
      <c r="BN989" s="5"/>
    </row>
    <row r="990" spans="1:66">
      <c r="A990" s="2"/>
      <c r="B990" s="9"/>
      <c r="C990" s="9"/>
      <c r="D990" s="9"/>
      <c r="E990" s="9"/>
      <c r="F990" s="9"/>
      <c r="G990" s="9"/>
      <c r="H990" s="9"/>
      <c r="I990" s="9"/>
      <c r="J990" s="9"/>
      <c r="K990" s="9"/>
      <c r="L990" s="9"/>
      <c r="M990" s="9"/>
      <c r="N990" s="9"/>
      <c r="O990" s="9"/>
      <c r="P990" s="15"/>
      <c r="Q990" s="15"/>
      <c r="R990" s="9"/>
      <c r="U990" s="9"/>
      <c r="V990" s="9"/>
      <c r="W990" s="9"/>
      <c r="Y990" s="2"/>
      <c r="Z990" s="14"/>
      <c r="AA990" s="2"/>
      <c r="AB990" s="9"/>
      <c r="AC990" s="14"/>
      <c r="AD990" s="2"/>
      <c r="AF990" s="2"/>
      <c r="AG990" s="2"/>
      <c r="AV990" s="5"/>
      <c r="BN990" s="5"/>
    </row>
    <row r="991" spans="1:66">
      <c r="A991" s="2"/>
      <c r="B991" s="9"/>
      <c r="C991" s="9"/>
      <c r="D991" s="9"/>
      <c r="E991" s="9"/>
      <c r="F991" s="9"/>
      <c r="G991" s="9"/>
      <c r="H991" s="9"/>
      <c r="I991" s="9"/>
      <c r="J991" s="9"/>
      <c r="K991" s="9"/>
      <c r="L991" s="9"/>
      <c r="M991" s="9"/>
      <c r="N991" s="9"/>
      <c r="O991" s="9"/>
      <c r="P991" s="15"/>
      <c r="Q991" s="15"/>
      <c r="R991" s="9"/>
      <c r="U991" s="9"/>
      <c r="V991" s="9"/>
      <c r="W991" s="9"/>
      <c r="Y991" s="2"/>
      <c r="Z991" s="14"/>
      <c r="AA991" s="2"/>
      <c r="AB991" s="9"/>
      <c r="AC991" s="14"/>
      <c r="AD991" s="2"/>
      <c r="AF991" s="2"/>
      <c r="AG991" s="2"/>
      <c r="AV991" s="5"/>
      <c r="BN991" s="5"/>
    </row>
    <row r="992" spans="1:66">
      <c r="A992" s="2"/>
      <c r="B992" s="9"/>
      <c r="C992" s="9"/>
      <c r="D992" s="9"/>
      <c r="E992" s="9"/>
      <c r="F992" s="9"/>
      <c r="G992" s="9"/>
      <c r="H992" s="9"/>
      <c r="I992" s="9"/>
      <c r="J992" s="9"/>
      <c r="K992" s="9"/>
      <c r="L992" s="9"/>
      <c r="M992" s="9"/>
      <c r="N992" s="9"/>
      <c r="O992" s="9"/>
      <c r="P992" s="15"/>
      <c r="Q992" s="15"/>
      <c r="R992" s="9"/>
      <c r="U992" s="9"/>
      <c r="V992" s="9"/>
      <c r="W992" s="9"/>
      <c r="Y992" s="2"/>
      <c r="Z992" s="2"/>
      <c r="AA992" s="2"/>
      <c r="AB992" s="9"/>
      <c r="AC992" s="14"/>
      <c r="AD992" s="2"/>
      <c r="AF992" s="2"/>
      <c r="AG992" s="2"/>
      <c r="AV992" s="5"/>
      <c r="BN992" s="5"/>
    </row>
    <row r="993" spans="1:66">
      <c r="A993" s="2"/>
      <c r="B993" s="9"/>
      <c r="C993" s="9"/>
      <c r="D993" s="9"/>
      <c r="E993" s="9"/>
      <c r="F993" s="9"/>
      <c r="G993" s="9"/>
      <c r="H993" s="9"/>
      <c r="I993" s="9"/>
      <c r="J993" s="9"/>
      <c r="K993" s="9"/>
      <c r="L993" s="9"/>
      <c r="M993" s="9"/>
      <c r="N993" s="9"/>
      <c r="O993" s="9"/>
      <c r="P993" s="15"/>
      <c r="Q993" s="15"/>
      <c r="R993" s="9"/>
      <c r="U993" s="9"/>
      <c r="V993" s="9"/>
      <c r="W993" s="9"/>
      <c r="Y993" s="2"/>
      <c r="Z993" s="2"/>
      <c r="AA993" s="2"/>
      <c r="AB993" s="9"/>
      <c r="AC993" s="14"/>
      <c r="AD993" s="2"/>
      <c r="AF993" s="2"/>
      <c r="AG993" s="2"/>
      <c r="AV993" s="5"/>
      <c r="BN993" s="5"/>
    </row>
    <row r="994" spans="1:66">
      <c r="A994" s="2"/>
      <c r="B994" s="9"/>
      <c r="C994" s="9"/>
      <c r="D994" s="9"/>
      <c r="E994" s="9"/>
      <c r="F994" s="9"/>
      <c r="G994" s="9"/>
      <c r="H994" s="9"/>
      <c r="I994" s="9"/>
      <c r="J994" s="9"/>
      <c r="K994" s="9"/>
      <c r="L994" s="9"/>
      <c r="M994" s="9"/>
      <c r="N994" s="9"/>
      <c r="O994" s="9"/>
      <c r="P994" s="15"/>
      <c r="Q994" s="15"/>
      <c r="R994" s="9"/>
      <c r="U994" s="9"/>
      <c r="V994" s="9"/>
      <c r="W994" s="9"/>
      <c r="Y994" s="2"/>
      <c r="Z994" s="2"/>
      <c r="AA994" s="2"/>
      <c r="AB994" s="9"/>
      <c r="AC994" s="14"/>
      <c r="AD994" s="2"/>
      <c r="AF994" s="2"/>
      <c r="AG994" s="2"/>
      <c r="AV994" s="5"/>
      <c r="BN994" s="5"/>
    </row>
    <row r="995" spans="1:66">
      <c r="A995" s="2"/>
      <c r="B995" s="9"/>
      <c r="C995" s="9"/>
      <c r="D995" s="9"/>
      <c r="E995" s="9"/>
      <c r="F995" s="9"/>
      <c r="G995" s="9"/>
      <c r="H995" s="9"/>
      <c r="I995" s="9"/>
      <c r="J995" s="9"/>
      <c r="K995" s="9"/>
      <c r="L995" s="9"/>
      <c r="M995" s="9"/>
      <c r="N995" s="9"/>
      <c r="O995" s="9"/>
      <c r="P995" s="15"/>
      <c r="Q995" s="15"/>
      <c r="R995" s="9"/>
      <c r="U995" s="9"/>
      <c r="V995" s="9"/>
      <c r="W995" s="9"/>
      <c r="Y995" s="2"/>
      <c r="Z995" s="2"/>
      <c r="AA995" s="2"/>
      <c r="AB995" s="9"/>
      <c r="AC995" s="14"/>
      <c r="AD995" s="2"/>
      <c r="AF995" s="2"/>
      <c r="AG995" s="2"/>
      <c r="AV995" s="5"/>
      <c r="BN995" s="5"/>
    </row>
    <row r="996" spans="1:66">
      <c r="A996" s="2"/>
      <c r="B996" s="9"/>
      <c r="C996" s="9"/>
      <c r="D996" s="9"/>
      <c r="E996" s="9"/>
      <c r="F996" s="9"/>
      <c r="G996" s="9"/>
      <c r="H996" s="9"/>
      <c r="I996" s="9"/>
      <c r="J996" s="9"/>
      <c r="K996" s="9"/>
      <c r="L996" s="9"/>
      <c r="M996" s="9"/>
      <c r="N996" s="9"/>
      <c r="O996" s="9"/>
      <c r="P996" s="15"/>
      <c r="Q996" s="15"/>
      <c r="R996" s="9"/>
      <c r="U996" s="9"/>
      <c r="V996" s="9"/>
      <c r="W996" s="9"/>
      <c r="Y996" s="2"/>
      <c r="Z996" s="2"/>
      <c r="AA996" s="2"/>
      <c r="AB996" s="9"/>
      <c r="AC996" s="14"/>
      <c r="AD996" s="2"/>
      <c r="AF996" s="2"/>
      <c r="AG996" s="2"/>
      <c r="AV996" s="5"/>
      <c r="BN996" s="5"/>
    </row>
    <row r="997" spans="1:66">
      <c r="A997" s="2"/>
      <c r="B997" s="9"/>
      <c r="C997" s="9"/>
      <c r="D997" s="9"/>
      <c r="E997" s="9"/>
      <c r="F997" s="9"/>
      <c r="G997" s="9"/>
      <c r="H997" s="9"/>
      <c r="I997" s="9"/>
      <c r="J997" s="9"/>
      <c r="K997" s="9"/>
      <c r="L997" s="9"/>
      <c r="M997" s="9"/>
      <c r="N997" s="9"/>
      <c r="O997" s="9"/>
      <c r="P997" s="15"/>
      <c r="Q997" s="15"/>
      <c r="R997" s="9"/>
      <c r="U997" s="9"/>
      <c r="V997" s="9"/>
      <c r="W997" s="9"/>
      <c r="Y997" s="2"/>
      <c r="Z997" s="2"/>
      <c r="AA997" s="2"/>
      <c r="AB997" s="9"/>
      <c r="AC997" s="14"/>
      <c r="AD997" s="2"/>
      <c r="AF997" s="2"/>
      <c r="AG997" s="2"/>
      <c r="AV997" s="5"/>
      <c r="BN997" s="5"/>
    </row>
    <row r="998" spans="1:66">
      <c r="A998" s="2"/>
      <c r="B998" s="9"/>
      <c r="C998" s="9"/>
      <c r="D998" s="9"/>
      <c r="E998" s="9"/>
      <c r="F998" s="9"/>
      <c r="G998" s="9"/>
      <c r="H998" s="9"/>
      <c r="I998" s="9"/>
      <c r="J998" s="9"/>
      <c r="K998" s="9"/>
      <c r="L998" s="9"/>
      <c r="M998" s="9"/>
      <c r="N998" s="9"/>
      <c r="O998" s="9"/>
      <c r="P998" s="15"/>
      <c r="Q998" s="15"/>
      <c r="R998" s="9"/>
      <c r="U998" s="9"/>
      <c r="V998" s="9"/>
      <c r="W998" s="9"/>
      <c r="Y998" s="2"/>
      <c r="Z998" s="2"/>
      <c r="AA998" s="2"/>
      <c r="AB998" s="9"/>
      <c r="AC998" s="14"/>
      <c r="AD998" s="2"/>
      <c r="AF998" s="2"/>
      <c r="AG998" s="2"/>
      <c r="AV998" s="5"/>
      <c r="BN998" s="5"/>
    </row>
    <row r="999" spans="1:66">
      <c r="A999" s="2"/>
      <c r="B999" s="9"/>
      <c r="C999" s="9"/>
      <c r="D999" s="9"/>
      <c r="E999" s="9"/>
      <c r="F999" s="9"/>
      <c r="G999" s="9"/>
      <c r="H999" s="9"/>
      <c r="I999" s="9"/>
      <c r="J999" s="9"/>
      <c r="K999" s="9"/>
      <c r="L999" s="9"/>
      <c r="M999" s="9"/>
      <c r="N999" s="9"/>
      <c r="O999" s="9"/>
      <c r="P999" s="15"/>
      <c r="Q999" s="15"/>
      <c r="R999" s="9"/>
      <c r="U999" s="9"/>
      <c r="V999" s="9"/>
      <c r="W999" s="9"/>
      <c r="Y999" s="2"/>
      <c r="Z999" s="2"/>
      <c r="AA999" s="2"/>
      <c r="AB999" s="9"/>
      <c r="AC999" s="14"/>
      <c r="AD999" s="2"/>
      <c r="AF999" s="2"/>
      <c r="AG999" s="2"/>
      <c r="AV999" s="5"/>
      <c r="BN999" s="5"/>
    </row>
    <row r="1000" spans="1:66">
      <c r="A1000" s="2"/>
      <c r="B1000" s="9"/>
      <c r="C1000" s="9"/>
      <c r="D1000" s="9"/>
      <c r="E1000" s="9"/>
      <c r="F1000" s="9"/>
      <c r="G1000" s="9"/>
      <c r="H1000" s="9"/>
      <c r="I1000" s="9"/>
      <c r="J1000" s="9"/>
      <c r="K1000" s="9"/>
      <c r="L1000" s="9"/>
      <c r="M1000" s="9"/>
      <c r="N1000" s="9"/>
      <c r="O1000" s="9"/>
      <c r="P1000" s="15"/>
      <c r="Q1000" s="15"/>
      <c r="R1000" s="9"/>
      <c r="U1000" s="9"/>
      <c r="V1000" s="9"/>
      <c r="W1000" s="9"/>
      <c r="Y1000" s="2"/>
      <c r="Z1000" s="2"/>
      <c r="AA1000" s="2"/>
      <c r="AB1000" s="9"/>
      <c r="AC1000" s="14"/>
      <c r="AD1000" s="2"/>
      <c r="AF1000" s="2"/>
      <c r="AG1000" s="2"/>
      <c r="AV1000" s="5"/>
      <c r="BN1000" s="5"/>
    </row>
    <row r="1001" spans="1:66">
      <c r="A1001" s="2"/>
      <c r="B1001" s="9"/>
      <c r="C1001" s="9"/>
      <c r="D1001" s="9"/>
      <c r="E1001" s="9"/>
      <c r="F1001" s="9"/>
      <c r="G1001" s="9"/>
      <c r="H1001" s="9"/>
      <c r="I1001" s="9"/>
      <c r="J1001" s="9"/>
      <c r="K1001" s="9"/>
      <c r="L1001" s="9"/>
      <c r="M1001" s="9"/>
      <c r="N1001" s="9"/>
      <c r="O1001" s="9"/>
      <c r="P1001" s="15"/>
      <c r="Q1001" s="15"/>
      <c r="R1001" s="9"/>
      <c r="U1001" s="9"/>
      <c r="V1001" s="9"/>
      <c r="W1001" s="9"/>
      <c r="Y1001" s="2"/>
      <c r="Z1001" s="2"/>
      <c r="AA1001" s="2"/>
      <c r="AB1001" s="9"/>
      <c r="AC1001" s="14"/>
      <c r="AD1001" s="2"/>
      <c r="AF1001" s="2"/>
      <c r="AG1001" s="2"/>
      <c r="AV1001" s="5"/>
      <c r="BN1001" s="5"/>
    </row>
    <row r="1002" spans="1:66">
      <c r="A1002" s="2"/>
      <c r="B1002" s="9"/>
      <c r="C1002" s="9"/>
      <c r="D1002" s="9"/>
      <c r="E1002" s="9"/>
      <c r="F1002" s="9"/>
      <c r="G1002" s="9"/>
      <c r="H1002" s="9"/>
      <c r="I1002" s="9"/>
      <c r="J1002" s="9"/>
      <c r="K1002" s="9"/>
      <c r="L1002" s="9"/>
      <c r="M1002" s="9"/>
      <c r="N1002" s="9"/>
      <c r="O1002" s="9"/>
      <c r="P1002" s="15"/>
      <c r="Q1002" s="15"/>
      <c r="R1002" s="9"/>
      <c r="U1002" s="9"/>
      <c r="V1002" s="9"/>
      <c r="W1002" s="9"/>
      <c r="Y1002" s="2"/>
      <c r="Z1002" s="14"/>
      <c r="AA1002" s="2"/>
      <c r="AB1002" s="9"/>
      <c r="AC1002" s="14"/>
      <c r="AD1002" s="2"/>
      <c r="AF1002" s="2"/>
      <c r="AG1002" s="2"/>
      <c r="AV1002" s="5"/>
      <c r="BN1002" s="5"/>
    </row>
    <row r="1003" spans="1:66">
      <c r="A1003" s="2"/>
      <c r="B1003" s="9"/>
      <c r="C1003" s="9"/>
      <c r="D1003" s="9"/>
      <c r="E1003" s="9"/>
      <c r="F1003" s="9"/>
      <c r="G1003" s="9"/>
      <c r="H1003" s="9"/>
      <c r="I1003" s="9"/>
      <c r="J1003" s="9"/>
      <c r="K1003" s="9"/>
      <c r="L1003" s="9"/>
      <c r="M1003" s="9"/>
      <c r="N1003" s="9"/>
      <c r="O1003" s="9"/>
      <c r="P1003" s="15"/>
      <c r="Q1003" s="15"/>
      <c r="R1003" s="9"/>
      <c r="U1003" s="9"/>
      <c r="V1003" s="9"/>
      <c r="W1003" s="9"/>
      <c r="Y1003" s="2"/>
      <c r="Z1003" s="14"/>
      <c r="AA1003" s="2"/>
      <c r="AB1003" s="9"/>
      <c r="AC1003" s="14"/>
      <c r="AD1003" s="2"/>
      <c r="AF1003" s="2"/>
      <c r="AG1003" s="2"/>
      <c r="AV1003" s="5"/>
      <c r="BN1003" s="5"/>
    </row>
    <row r="1004" spans="1:66">
      <c r="A1004" s="2"/>
      <c r="B1004" s="9"/>
      <c r="C1004" s="9"/>
      <c r="D1004" s="9"/>
      <c r="E1004" s="9"/>
      <c r="F1004" s="9"/>
      <c r="G1004" s="9"/>
      <c r="H1004" s="9"/>
      <c r="I1004" s="9"/>
      <c r="J1004" s="9"/>
      <c r="K1004" s="9"/>
      <c r="L1004" s="9"/>
      <c r="M1004" s="9"/>
      <c r="N1004" s="9"/>
      <c r="O1004" s="9"/>
      <c r="P1004" s="15"/>
      <c r="Q1004" s="15"/>
      <c r="R1004" s="9"/>
      <c r="U1004" s="9"/>
      <c r="V1004" s="9"/>
      <c r="W1004" s="9"/>
      <c r="Y1004" s="2"/>
      <c r="Z1004" s="14"/>
      <c r="AA1004" s="2"/>
      <c r="AB1004" s="9"/>
      <c r="AC1004" s="14"/>
      <c r="AD1004" s="2"/>
      <c r="AF1004" s="2"/>
      <c r="AG1004" s="2"/>
      <c r="AV1004" s="5"/>
      <c r="BN1004" s="5"/>
    </row>
    <row r="1005" spans="1:66">
      <c r="A1005" s="2"/>
      <c r="B1005" s="9"/>
      <c r="C1005" s="9"/>
      <c r="D1005" s="9"/>
      <c r="E1005" s="9"/>
      <c r="F1005" s="9"/>
      <c r="G1005" s="9"/>
      <c r="H1005" s="9"/>
      <c r="I1005" s="9"/>
      <c r="J1005" s="9"/>
      <c r="K1005" s="9"/>
      <c r="L1005" s="9"/>
      <c r="M1005" s="9"/>
      <c r="N1005" s="9"/>
      <c r="O1005" s="9"/>
      <c r="P1005" s="15"/>
      <c r="Q1005" s="15"/>
      <c r="R1005" s="9"/>
      <c r="U1005" s="9"/>
      <c r="V1005" s="9"/>
      <c r="W1005" s="9"/>
      <c r="Y1005" s="2"/>
      <c r="Z1005" s="14"/>
      <c r="AA1005" s="2"/>
      <c r="AB1005" s="9"/>
      <c r="AC1005" s="14"/>
      <c r="AD1005" s="2"/>
      <c r="AF1005" s="2"/>
      <c r="AG1005" s="2"/>
      <c r="AV1005" s="5"/>
      <c r="BN1005" s="5"/>
    </row>
    <row r="1006" spans="1:66">
      <c r="A1006" s="2"/>
      <c r="B1006" s="9"/>
      <c r="C1006" s="9"/>
      <c r="D1006" s="9"/>
      <c r="E1006" s="9"/>
      <c r="F1006" s="9"/>
      <c r="G1006" s="9"/>
      <c r="H1006" s="9"/>
      <c r="I1006" s="9"/>
      <c r="J1006" s="9"/>
      <c r="K1006" s="9"/>
      <c r="L1006" s="9"/>
      <c r="M1006" s="9"/>
      <c r="N1006" s="9"/>
      <c r="O1006" s="9"/>
      <c r="P1006" s="15"/>
      <c r="Q1006" s="15"/>
      <c r="R1006" s="9"/>
      <c r="U1006" s="9"/>
      <c r="V1006" s="9"/>
      <c r="W1006" s="9"/>
      <c r="Y1006" s="2"/>
      <c r="Z1006" s="14"/>
      <c r="AA1006" s="2"/>
      <c r="AB1006" s="9"/>
      <c r="AC1006" s="14"/>
      <c r="AD1006" s="2"/>
      <c r="AF1006" s="2"/>
      <c r="AG1006" s="2"/>
      <c r="AV1006" s="5"/>
      <c r="BN1006" s="5"/>
    </row>
    <row r="1007" spans="1:66">
      <c r="A1007" s="2"/>
      <c r="B1007" s="9"/>
      <c r="C1007" s="9"/>
      <c r="D1007" s="9"/>
      <c r="E1007" s="9"/>
      <c r="F1007" s="9"/>
      <c r="G1007" s="9"/>
      <c r="H1007" s="9"/>
      <c r="I1007" s="9"/>
      <c r="J1007" s="9"/>
      <c r="K1007" s="9"/>
      <c r="L1007" s="9"/>
      <c r="M1007" s="9"/>
      <c r="N1007" s="9"/>
      <c r="O1007" s="9"/>
      <c r="P1007" s="15"/>
      <c r="Q1007" s="15"/>
      <c r="R1007" s="9"/>
      <c r="U1007" s="9"/>
      <c r="V1007" s="9"/>
      <c r="W1007" s="9"/>
      <c r="Y1007" s="2"/>
      <c r="Z1007" s="14"/>
      <c r="AA1007" s="2"/>
      <c r="AB1007" s="9"/>
      <c r="AC1007" s="14"/>
      <c r="AD1007" s="2"/>
      <c r="AF1007" s="2"/>
      <c r="AG1007" s="2"/>
      <c r="AV1007" s="5"/>
      <c r="BN1007" s="5"/>
    </row>
    <row r="1008" spans="1:66">
      <c r="A1008" s="2"/>
      <c r="B1008" s="9"/>
      <c r="C1008" s="9"/>
      <c r="D1008" s="9"/>
      <c r="E1008" s="9"/>
      <c r="F1008" s="9"/>
      <c r="G1008" s="9"/>
      <c r="H1008" s="9"/>
      <c r="I1008" s="9"/>
      <c r="J1008" s="9"/>
      <c r="K1008" s="9"/>
      <c r="L1008" s="9"/>
      <c r="M1008" s="9"/>
      <c r="N1008" s="9"/>
      <c r="O1008" s="9"/>
      <c r="P1008" s="15"/>
      <c r="Q1008" s="15"/>
      <c r="R1008" s="9"/>
      <c r="U1008" s="9"/>
      <c r="V1008" s="9"/>
      <c r="W1008" s="9"/>
      <c r="Y1008" s="2"/>
      <c r="Z1008" s="14"/>
      <c r="AA1008" s="2"/>
      <c r="AB1008" s="9"/>
      <c r="AC1008" s="14"/>
      <c r="AD1008" s="2"/>
      <c r="AF1008" s="2"/>
      <c r="AG1008" s="2"/>
      <c r="AV1008" s="5"/>
      <c r="BN1008" s="5"/>
    </row>
    <row r="1009" spans="1:66">
      <c r="A1009" s="2"/>
      <c r="B1009" s="9"/>
      <c r="C1009" s="9"/>
      <c r="D1009" s="9"/>
      <c r="E1009" s="9"/>
      <c r="F1009" s="9"/>
      <c r="G1009" s="9"/>
      <c r="H1009" s="9"/>
      <c r="I1009" s="9"/>
      <c r="J1009" s="9"/>
      <c r="K1009" s="9"/>
      <c r="L1009" s="9"/>
      <c r="M1009" s="9"/>
      <c r="N1009" s="9"/>
      <c r="O1009" s="9"/>
      <c r="P1009" s="15"/>
      <c r="Q1009" s="15"/>
      <c r="R1009" s="9"/>
      <c r="U1009" s="9"/>
      <c r="V1009" s="9"/>
      <c r="W1009" s="9"/>
      <c r="Y1009" s="2"/>
      <c r="Z1009" s="2"/>
      <c r="AA1009" s="2"/>
      <c r="AB1009" s="9"/>
      <c r="AC1009" s="14"/>
      <c r="AD1009" s="2"/>
      <c r="AF1009" s="2"/>
      <c r="AG1009" s="2"/>
      <c r="AV1009" s="5"/>
      <c r="BN1009" s="5"/>
    </row>
    <row r="1010" spans="1:66">
      <c r="A1010" s="2"/>
      <c r="B1010" s="9"/>
      <c r="C1010" s="9"/>
      <c r="D1010" s="9"/>
      <c r="E1010" s="9"/>
      <c r="F1010" s="9"/>
      <c r="G1010" s="9"/>
      <c r="H1010" s="9"/>
      <c r="I1010" s="9"/>
      <c r="J1010" s="9"/>
      <c r="K1010" s="9"/>
      <c r="L1010" s="9"/>
      <c r="M1010" s="9"/>
      <c r="N1010" s="9"/>
      <c r="O1010" s="9"/>
      <c r="P1010" s="15"/>
      <c r="Q1010" s="15"/>
      <c r="R1010" s="9"/>
      <c r="U1010" s="9"/>
      <c r="V1010" s="9"/>
      <c r="W1010" s="9"/>
      <c r="Y1010" s="2"/>
      <c r="Z1010" s="2"/>
      <c r="AA1010" s="2"/>
      <c r="AB1010" s="9"/>
      <c r="AC1010" s="14"/>
      <c r="AD1010" s="2"/>
      <c r="AF1010" s="2"/>
      <c r="AG1010" s="2"/>
      <c r="AV1010" s="5"/>
      <c r="BN1010" s="5"/>
    </row>
    <row r="1011" spans="1:66">
      <c r="A1011" s="2"/>
      <c r="B1011" s="9"/>
      <c r="C1011" s="9"/>
      <c r="D1011" s="9"/>
      <c r="E1011" s="9"/>
      <c r="F1011" s="9"/>
      <c r="G1011" s="9"/>
      <c r="H1011" s="9"/>
      <c r="I1011" s="9"/>
      <c r="J1011" s="9"/>
      <c r="K1011" s="9"/>
      <c r="L1011" s="9"/>
      <c r="M1011" s="9"/>
      <c r="N1011" s="9"/>
      <c r="O1011" s="9"/>
      <c r="P1011" s="15"/>
      <c r="Q1011" s="15"/>
      <c r="R1011" s="9"/>
      <c r="U1011" s="9"/>
      <c r="V1011" s="9"/>
      <c r="W1011" s="9"/>
      <c r="Y1011" s="2"/>
      <c r="Z1011" s="2"/>
      <c r="AA1011" s="14"/>
      <c r="AB1011" s="9"/>
      <c r="AC1011" s="14"/>
      <c r="AD1011" s="2"/>
      <c r="AF1011" s="2"/>
      <c r="AG1011" s="2"/>
      <c r="AT1011" s="5"/>
      <c r="AV1011" s="5"/>
      <c r="BL1011" s="5"/>
      <c r="BN1011" s="5"/>
    </row>
    <row r="1012" spans="1:66">
      <c r="A1012" s="2"/>
      <c r="B1012" s="9"/>
      <c r="C1012" s="9"/>
      <c r="D1012" s="9"/>
      <c r="E1012" s="9"/>
      <c r="F1012" s="9"/>
      <c r="G1012" s="9"/>
      <c r="H1012" s="9"/>
      <c r="I1012" s="9"/>
      <c r="J1012" s="9"/>
      <c r="K1012" s="9"/>
      <c r="L1012" s="9"/>
      <c r="M1012" s="9"/>
      <c r="N1012" s="9"/>
      <c r="O1012" s="9"/>
      <c r="P1012" s="15"/>
      <c r="Q1012" s="15"/>
      <c r="R1012" s="9"/>
      <c r="U1012" s="9"/>
      <c r="V1012" s="9"/>
      <c r="W1012" s="9"/>
      <c r="Y1012" s="2"/>
      <c r="Z1012" s="2"/>
      <c r="AA1012" s="14"/>
      <c r="AB1012" s="9"/>
      <c r="AC1012" s="14"/>
      <c r="AD1012" s="2"/>
      <c r="AF1012" s="2"/>
      <c r="AG1012" s="2"/>
      <c r="AT1012" s="5"/>
      <c r="AV1012" s="5"/>
      <c r="BL1012" s="5"/>
      <c r="BN1012" s="5"/>
    </row>
    <row r="1013" spans="1:66">
      <c r="A1013" s="2"/>
      <c r="B1013" s="9"/>
      <c r="C1013" s="9"/>
      <c r="D1013" s="9"/>
      <c r="E1013" s="9"/>
      <c r="F1013" s="9"/>
      <c r="G1013" s="9"/>
      <c r="H1013" s="9"/>
      <c r="I1013" s="9"/>
      <c r="J1013" s="9"/>
      <c r="K1013" s="9"/>
      <c r="L1013" s="9"/>
      <c r="M1013" s="9"/>
      <c r="N1013" s="9"/>
      <c r="O1013" s="9"/>
      <c r="P1013" s="15"/>
      <c r="Q1013" s="15"/>
      <c r="R1013" s="9"/>
      <c r="U1013" s="9"/>
      <c r="V1013" s="9"/>
      <c r="W1013" s="9"/>
      <c r="Y1013" s="2"/>
      <c r="Z1013" s="2"/>
      <c r="AA1013" s="14"/>
      <c r="AB1013" s="9"/>
      <c r="AC1013" s="14"/>
      <c r="AD1013" s="2"/>
      <c r="AF1013" s="2"/>
      <c r="AG1013" s="2"/>
      <c r="AT1013" s="5"/>
      <c r="AV1013" s="5"/>
      <c r="BL1013" s="5"/>
      <c r="BN1013" s="5"/>
    </row>
    <row r="1014" spans="1:66">
      <c r="A1014" s="2"/>
      <c r="B1014" s="9"/>
      <c r="C1014" s="9"/>
      <c r="D1014" s="9"/>
      <c r="E1014" s="9"/>
      <c r="F1014" s="9"/>
      <c r="G1014" s="9"/>
      <c r="H1014" s="9"/>
      <c r="I1014" s="9"/>
      <c r="J1014" s="9"/>
      <c r="K1014" s="9"/>
      <c r="L1014" s="9"/>
      <c r="M1014" s="9"/>
      <c r="N1014" s="9"/>
      <c r="O1014" s="9"/>
      <c r="P1014" s="15"/>
      <c r="Q1014" s="15"/>
      <c r="R1014" s="9"/>
      <c r="U1014" s="9"/>
      <c r="V1014" s="9"/>
      <c r="W1014" s="9"/>
      <c r="Y1014" s="2"/>
      <c r="Z1014" s="2"/>
      <c r="AA1014" s="14"/>
      <c r="AB1014" s="9"/>
      <c r="AC1014" s="14"/>
      <c r="AD1014" s="2"/>
      <c r="AF1014" s="2"/>
      <c r="AG1014" s="2"/>
      <c r="AT1014" s="5"/>
      <c r="AV1014" s="5"/>
      <c r="BL1014" s="5"/>
      <c r="BN1014" s="5"/>
    </row>
    <row r="1015" spans="1:66">
      <c r="A1015" s="2"/>
      <c r="B1015" s="9"/>
      <c r="C1015" s="9"/>
      <c r="D1015" s="9"/>
      <c r="E1015" s="9"/>
      <c r="F1015" s="9"/>
      <c r="G1015" s="9"/>
      <c r="H1015" s="9"/>
      <c r="I1015" s="9"/>
      <c r="J1015" s="9"/>
      <c r="K1015" s="9"/>
      <c r="L1015" s="9"/>
      <c r="M1015" s="9"/>
      <c r="N1015" s="9"/>
      <c r="O1015" s="9"/>
      <c r="P1015" s="15"/>
      <c r="Q1015" s="15"/>
      <c r="R1015" s="9"/>
      <c r="U1015" s="9"/>
      <c r="V1015" s="9"/>
      <c r="W1015" s="9"/>
      <c r="Y1015" s="2"/>
      <c r="Z1015" s="2"/>
      <c r="AA1015" s="2"/>
      <c r="AB1015" s="9"/>
      <c r="AC1015" s="14"/>
      <c r="AD1015" s="2"/>
      <c r="AF1015" s="2"/>
      <c r="AG1015" s="2"/>
      <c r="AV1015" s="5"/>
      <c r="BN1015" s="5"/>
    </row>
    <row r="1016" spans="1:66">
      <c r="A1016" s="2"/>
      <c r="B1016" s="9"/>
      <c r="C1016" s="9"/>
      <c r="D1016" s="9"/>
      <c r="E1016" s="9"/>
      <c r="F1016" s="9"/>
      <c r="G1016" s="9"/>
      <c r="H1016" s="9"/>
      <c r="I1016" s="9"/>
      <c r="J1016" s="9"/>
      <c r="K1016" s="9"/>
      <c r="L1016" s="9"/>
      <c r="M1016" s="9"/>
      <c r="N1016" s="9"/>
      <c r="O1016" s="9"/>
      <c r="P1016" s="15"/>
      <c r="Q1016" s="15"/>
      <c r="R1016" s="9"/>
      <c r="U1016" s="9"/>
      <c r="V1016" s="9"/>
      <c r="W1016" s="9"/>
      <c r="Y1016" s="2"/>
      <c r="Z1016" s="2"/>
      <c r="AA1016" s="2"/>
      <c r="AB1016" s="9"/>
      <c r="AC1016" s="14"/>
      <c r="AD1016" s="2"/>
      <c r="AF1016" s="2"/>
      <c r="AG1016" s="2"/>
      <c r="AV1016" s="5"/>
      <c r="BN1016" s="5"/>
    </row>
    <row r="1017" spans="1:66">
      <c r="A1017" s="2"/>
      <c r="B1017" s="9"/>
      <c r="C1017" s="9"/>
      <c r="D1017" s="9"/>
      <c r="E1017" s="9"/>
      <c r="F1017" s="9"/>
      <c r="G1017" s="9"/>
      <c r="H1017" s="9"/>
      <c r="I1017" s="9"/>
      <c r="J1017" s="9"/>
      <c r="K1017" s="9"/>
      <c r="L1017" s="9"/>
      <c r="M1017" s="9"/>
      <c r="N1017" s="9"/>
      <c r="O1017" s="9"/>
      <c r="P1017" s="15"/>
      <c r="Q1017" s="15"/>
      <c r="R1017" s="9"/>
      <c r="U1017" s="9"/>
      <c r="V1017" s="9"/>
      <c r="W1017" s="9"/>
      <c r="Y1017" s="2"/>
      <c r="Z1017" s="2"/>
      <c r="AA1017" s="2"/>
      <c r="AB1017" s="9"/>
      <c r="AC1017" s="14"/>
      <c r="AD1017" s="2"/>
      <c r="AF1017" s="2"/>
      <c r="AG1017" s="2"/>
      <c r="AV1017" s="5"/>
      <c r="BN1017" s="5"/>
    </row>
    <row r="1018" spans="1:66">
      <c r="A1018" s="2"/>
      <c r="B1018" s="9"/>
      <c r="C1018" s="9"/>
      <c r="D1018" s="9"/>
      <c r="E1018" s="9"/>
      <c r="F1018" s="9"/>
      <c r="G1018" s="9"/>
      <c r="H1018" s="9"/>
      <c r="I1018" s="9"/>
      <c r="J1018" s="9"/>
      <c r="K1018" s="9"/>
      <c r="L1018" s="9"/>
      <c r="M1018" s="9"/>
      <c r="N1018" s="9"/>
      <c r="O1018" s="9"/>
      <c r="P1018" s="15"/>
      <c r="Q1018" s="15"/>
      <c r="R1018" s="9"/>
      <c r="U1018" s="9"/>
      <c r="V1018" s="9"/>
      <c r="W1018" s="9"/>
      <c r="Y1018" s="2"/>
      <c r="Z1018" s="2"/>
      <c r="AA1018" s="2"/>
      <c r="AB1018" s="9"/>
      <c r="AC1018" s="14"/>
      <c r="AD1018" s="2"/>
      <c r="AF1018" s="2"/>
      <c r="AG1018" s="2"/>
      <c r="AV1018" s="5"/>
      <c r="BN1018" s="5"/>
    </row>
    <row r="1019" spans="1:66">
      <c r="A1019" s="2"/>
      <c r="B1019" s="9"/>
      <c r="C1019" s="9"/>
      <c r="D1019" s="9"/>
      <c r="E1019" s="9"/>
      <c r="F1019" s="9"/>
      <c r="G1019" s="9"/>
      <c r="H1019" s="9"/>
      <c r="I1019" s="9"/>
      <c r="J1019" s="9"/>
      <c r="K1019" s="9"/>
      <c r="L1019" s="9"/>
      <c r="M1019" s="9"/>
      <c r="N1019" s="9"/>
      <c r="O1019" s="9"/>
      <c r="P1019" s="15"/>
      <c r="Q1019" s="15"/>
      <c r="R1019" s="9"/>
      <c r="U1019" s="9"/>
      <c r="V1019" s="9"/>
      <c r="W1019" s="9"/>
      <c r="Y1019" s="2"/>
      <c r="Z1019" s="2"/>
      <c r="AA1019" s="2"/>
      <c r="AB1019" s="9"/>
      <c r="AC1019" s="14"/>
      <c r="AD1019" s="2"/>
      <c r="AF1019" s="2"/>
      <c r="AG1019" s="2"/>
      <c r="AV1019" s="5"/>
      <c r="BN1019" s="5"/>
    </row>
    <row r="1020" spans="1:66">
      <c r="A1020" s="2"/>
      <c r="B1020" s="9"/>
      <c r="C1020" s="9"/>
      <c r="D1020" s="9"/>
      <c r="E1020" s="9"/>
      <c r="F1020" s="9"/>
      <c r="G1020" s="9"/>
      <c r="H1020" s="9"/>
      <c r="I1020" s="9"/>
      <c r="J1020" s="9"/>
      <c r="K1020" s="9"/>
      <c r="L1020" s="9"/>
      <c r="M1020" s="9"/>
      <c r="N1020" s="9"/>
      <c r="O1020" s="9"/>
      <c r="P1020" s="15"/>
      <c r="Q1020" s="15"/>
      <c r="R1020" s="9"/>
      <c r="U1020" s="9"/>
      <c r="V1020" s="9"/>
      <c r="W1020" s="9"/>
      <c r="Y1020" s="2"/>
      <c r="Z1020" s="2"/>
      <c r="AA1020" s="2"/>
      <c r="AB1020" s="9"/>
      <c r="AC1020" s="14"/>
      <c r="AD1020" s="2"/>
      <c r="AF1020" s="2"/>
      <c r="AG1020" s="2"/>
      <c r="AV1020" s="5"/>
      <c r="BN1020" s="5"/>
    </row>
    <row r="1021" spans="1:66">
      <c r="A1021" s="2"/>
      <c r="B1021" s="9"/>
      <c r="C1021" s="9"/>
      <c r="D1021" s="9"/>
      <c r="E1021" s="9"/>
      <c r="F1021" s="9"/>
      <c r="G1021" s="9"/>
      <c r="H1021" s="9"/>
      <c r="I1021" s="9"/>
      <c r="J1021" s="9"/>
      <c r="K1021" s="9"/>
      <c r="L1021" s="9"/>
      <c r="M1021" s="9"/>
      <c r="N1021" s="9"/>
      <c r="O1021" s="9"/>
      <c r="P1021" s="15"/>
      <c r="Q1021" s="15"/>
      <c r="R1021" s="9"/>
      <c r="U1021" s="9"/>
      <c r="V1021" s="9"/>
      <c r="W1021" s="9"/>
      <c r="Y1021" s="2"/>
      <c r="Z1021" s="14"/>
      <c r="AA1021" s="2"/>
      <c r="AB1021" s="9"/>
      <c r="AC1021" s="14"/>
      <c r="AD1021" s="2"/>
      <c r="AF1021" s="2"/>
      <c r="AG1021" s="2"/>
      <c r="AV1021" s="5"/>
      <c r="BN1021" s="5"/>
    </row>
    <row r="1022" spans="1:66">
      <c r="A1022" s="2"/>
      <c r="B1022" s="9"/>
      <c r="C1022" s="9"/>
      <c r="D1022" s="9"/>
      <c r="E1022" s="9"/>
      <c r="F1022" s="9"/>
      <c r="G1022" s="9"/>
      <c r="H1022" s="9"/>
      <c r="I1022" s="9"/>
      <c r="J1022" s="9"/>
      <c r="K1022" s="9"/>
      <c r="L1022" s="9"/>
      <c r="M1022" s="9"/>
      <c r="N1022" s="9"/>
      <c r="O1022" s="9"/>
      <c r="P1022" s="15"/>
      <c r="Q1022" s="15"/>
      <c r="R1022" s="9"/>
      <c r="U1022" s="9"/>
      <c r="V1022" s="9"/>
      <c r="W1022" s="9"/>
      <c r="Y1022" s="2"/>
      <c r="Z1022" s="14"/>
      <c r="AA1022" s="2"/>
      <c r="AB1022" s="9"/>
      <c r="AC1022" s="14"/>
      <c r="AD1022" s="2"/>
      <c r="AF1022" s="2"/>
      <c r="AG1022" s="2"/>
      <c r="AV1022" s="5"/>
      <c r="BN1022" s="5"/>
    </row>
    <row r="1023" spans="1:66">
      <c r="A1023" s="2"/>
      <c r="B1023" s="9"/>
      <c r="C1023" s="9"/>
      <c r="D1023" s="9"/>
      <c r="E1023" s="9"/>
      <c r="F1023" s="9"/>
      <c r="G1023" s="9"/>
      <c r="H1023" s="9"/>
      <c r="I1023" s="9"/>
      <c r="J1023" s="9"/>
      <c r="K1023" s="9"/>
      <c r="L1023" s="9"/>
      <c r="M1023" s="9"/>
      <c r="N1023" s="9"/>
      <c r="O1023" s="9"/>
      <c r="P1023" s="15"/>
      <c r="Q1023" s="15"/>
      <c r="R1023" s="9"/>
      <c r="U1023" s="9"/>
      <c r="V1023" s="9"/>
      <c r="W1023" s="9"/>
      <c r="Y1023" s="2"/>
      <c r="Z1023" s="14"/>
      <c r="AA1023" s="2"/>
      <c r="AB1023" s="9"/>
      <c r="AC1023" s="14"/>
      <c r="AD1023" s="2"/>
      <c r="AF1023" s="2"/>
      <c r="AG1023" s="2"/>
      <c r="AV1023" s="5"/>
      <c r="BN1023" s="5"/>
    </row>
    <row r="1024" spans="1:66">
      <c r="A1024" s="2"/>
      <c r="B1024" s="9"/>
      <c r="C1024" s="9"/>
      <c r="D1024" s="9"/>
      <c r="E1024" s="9"/>
      <c r="F1024" s="9"/>
      <c r="G1024" s="9"/>
      <c r="H1024" s="9"/>
      <c r="I1024" s="9"/>
      <c r="J1024" s="9"/>
      <c r="K1024" s="9"/>
      <c r="L1024" s="9"/>
      <c r="M1024" s="9"/>
      <c r="N1024" s="9"/>
      <c r="O1024" s="9"/>
      <c r="P1024" s="15"/>
      <c r="Q1024" s="15"/>
      <c r="R1024" s="9"/>
      <c r="U1024" s="9"/>
      <c r="V1024" s="9"/>
      <c r="W1024" s="9"/>
      <c r="Y1024" s="2"/>
      <c r="Z1024" s="14"/>
      <c r="AA1024" s="2"/>
      <c r="AB1024" s="9"/>
      <c r="AC1024" s="14"/>
      <c r="AD1024" s="2"/>
      <c r="AF1024" s="2"/>
      <c r="AG1024" s="2"/>
      <c r="AV1024" s="5"/>
      <c r="BN1024" s="5"/>
    </row>
    <row r="1025" spans="1:66">
      <c r="A1025" s="2"/>
      <c r="B1025" s="9"/>
      <c r="C1025" s="9"/>
      <c r="D1025" s="9"/>
      <c r="E1025" s="9"/>
      <c r="F1025" s="9"/>
      <c r="G1025" s="9"/>
      <c r="H1025" s="9"/>
      <c r="I1025" s="9"/>
      <c r="J1025" s="9"/>
      <c r="K1025" s="9"/>
      <c r="L1025" s="9"/>
      <c r="M1025" s="9"/>
      <c r="N1025" s="9"/>
      <c r="O1025" s="9"/>
      <c r="P1025" s="15"/>
      <c r="Q1025" s="15"/>
      <c r="R1025" s="9"/>
      <c r="U1025" s="9"/>
      <c r="V1025" s="9"/>
      <c r="W1025" s="9"/>
      <c r="Y1025" s="2"/>
      <c r="Z1025" s="14"/>
      <c r="AA1025" s="2"/>
      <c r="AB1025" s="9"/>
      <c r="AC1025" s="14"/>
      <c r="AD1025" s="2"/>
      <c r="AF1025" s="2"/>
      <c r="AG1025" s="2"/>
      <c r="AV1025" s="5"/>
      <c r="BN1025" s="5"/>
    </row>
    <row r="1026" spans="1:66">
      <c r="A1026" s="2"/>
      <c r="B1026" s="9"/>
      <c r="C1026" s="9"/>
      <c r="D1026" s="9"/>
      <c r="E1026" s="9"/>
      <c r="F1026" s="9"/>
      <c r="G1026" s="9"/>
      <c r="H1026" s="9"/>
      <c r="I1026" s="9"/>
      <c r="J1026" s="9"/>
      <c r="K1026" s="9"/>
      <c r="L1026" s="9"/>
      <c r="M1026" s="9"/>
      <c r="N1026" s="9"/>
      <c r="O1026" s="9"/>
      <c r="P1026" s="15"/>
      <c r="Q1026" s="15"/>
      <c r="R1026" s="9"/>
      <c r="U1026" s="9"/>
      <c r="V1026" s="9"/>
      <c r="W1026" s="9"/>
      <c r="Y1026" s="2"/>
      <c r="Z1026" s="14"/>
      <c r="AA1026" s="2"/>
      <c r="AB1026" s="9"/>
      <c r="AC1026" s="14"/>
      <c r="AD1026" s="2"/>
      <c r="AF1026" s="2"/>
      <c r="AG1026" s="2"/>
      <c r="AV1026" s="5"/>
      <c r="BN1026" s="5"/>
    </row>
    <row r="1027" spans="1:66">
      <c r="A1027" s="2"/>
      <c r="B1027" s="9"/>
      <c r="C1027" s="9"/>
      <c r="D1027" s="9"/>
      <c r="E1027" s="9"/>
      <c r="F1027" s="9"/>
      <c r="G1027" s="9"/>
      <c r="H1027" s="9"/>
      <c r="I1027" s="9"/>
      <c r="J1027" s="9"/>
      <c r="K1027" s="9"/>
      <c r="L1027" s="9"/>
      <c r="M1027" s="9"/>
      <c r="N1027" s="9"/>
      <c r="O1027" s="9"/>
      <c r="P1027" s="15"/>
      <c r="Q1027" s="15"/>
      <c r="R1027" s="9"/>
      <c r="U1027" s="9"/>
      <c r="V1027" s="9"/>
      <c r="W1027" s="9"/>
      <c r="Y1027" s="2"/>
      <c r="Z1027" s="14"/>
      <c r="AA1027" s="2"/>
      <c r="AB1027" s="9"/>
      <c r="AC1027" s="14"/>
      <c r="AD1027" s="2"/>
      <c r="AF1027" s="2"/>
      <c r="AG1027" s="2"/>
      <c r="AV1027" s="5"/>
      <c r="BN1027" s="5"/>
    </row>
    <row r="1028" spans="1:66">
      <c r="A1028" s="2"/>
      <c r="B1028" s="9"/>
      <c r="C1028" s="9"/>
      <c r="D1028" s="9"/>
      <c r="E1028" s="9"/>
      <c r="F1028" s="9"/>
      <c r="G1028" s="9"/>
      <c r="H1028" s="9"/>
      <c r="I1028" s="9"/>
      <c r="J1028" s="9"/>
      <c r="K1028" s="9"/>
      <c r="L1028" s="9"/>
      <c r="M1028" s="9"/>
      <c r="N1028" s="9"/>
      <c r="O1028" s="9"/>
      <c r="P1028" s="15"/>
      <c r="Q1028" s="15"/>
      <c r="R1028" s="9"/>
      <c r="U1028" s="9"/>
      <c r="V1028" s="9"/>
      <c r="W1028" s="9"/>
      <c r="Y1028" s="2"/>
      <c r="Z1028" s="14"/>
      <c r="AA1028" s="2"/>
      <c r="AB1028" s="9"/>
      <c r="AC1028" s="14"/>
      <c r="AD1028" s="2"/>
      <c r="AF1028" s="2"/>
      <c r="AG1028" s="2"/>
      <c r="AV1028" s="5"/>
      <c r="BN1028" s="5"/>
    </row>
    <row r="1029" spans="1:66">
      <c r="A1029" s="2"/>
      <c r="B1029" s="9"/>
      <c r="C1029" s="9"/>
      <c r="D1029" s="9"/>
      <c r="E1029" s="9"/>
      <c r="F1029" s="9"/>
      <c r="G1029" s="9"/>
      <c r="H1029" s="9"/>
      <c r="I1029" s="9"/>
      <c r="J1029" s="9"/>
      <c r="K1029" s="9"/>
      <c r="L1029" s="9"/>
      <c r="M1029" s="9"/>
      <c r="N1029" s="9"/>
      <c r="O1029" s="9"/>
      <c r="P1029" s="15"/>
      <c r="Q1029" s="15"/>
      <c r="R1029" s="9"/>
      <c r="U1029" s="9"/>
      <c r="V1029" s="9"/>
      <c r="W1029" s="9"/>
      <c r="Y1029" s="2"/>
      <c r="Z1029" s="14"/>
      <c r="AA1029" s="2"/>
      <c r="AB1029" s="9"/>
      <c r="AC1029" s="14"/>
      <c r="AD1029" s="2"/>
      <c r="AF1029" s="2"/>
      <c r="AG1029" s="2"/>
      <c r="AV1029" s="5"/>
      <c r="BN1029" s="5"/>
    </row>
    <row r="1030" spans="1:66">
      <c r="A1030" s="2"/>
      <c r="B1030" s="9"/>
      <c r="C1030" s="9"/>
      <c r="D1030" s="9"/>
      <c r="E1030" s="9"/>
      <c r="F1030" s="9"/>
      <c r="G1030" s="9"/>
      <c r="H1030" s="9"/>
      <c r="I1030" s="9"/>
      <c r="J1030" s="9"/>
      <c r="K1030" s="9"/>
      <c r="L1030" s="9"/>
      <c r="M1030" s="9"/>
      <c r="N1030" s="9"/>
      <c r="O1030" s="9"/>
      <c r="P1030" s="15"/>
      <c r="Q1030" s="15"/>
      <c r="R1030" s="9"/>
      <c r="U1030" s="9"/>
      <c r="V1030" s="9"/>
      <c r="W1030" s="9"/>
      <c r="Y1030" s="2"/>
      <c r="Z1030" s="14"/>
      <c r="AA1030" s="2"/>
      <c r="AB1030" s="9"/>
      <c r="AC1030" s="14"/>
      <c r="AD1030" s="2"/>
      <c r="AF1030" s="2"/>
      <c r="AG1030" s="2"/>
      <c r="AV1030" s="5"/>
      <c r="BN1030" s="5"/>
    </row>
    <row r="1031" spans="1:66">
      <c r="A1031" s="2"/>
      <c r="B1031" s="9"/>
      <c r="C1031" s="9"/>
      <c r="D1031" s="9"/>
      <c r="E1031" s="9"/>
      <c r="F1031" s="9"/>
      <c r="G1031" s="9"/>
      <c r="H1031" s="9"/>
      <c r="I1031" s="9"/>
      <c r="J1031" s="9"/>
      <c r="K1031" s="9"/>
      <c r="L1031" s="9"/>
      <c r="M1031" s="9"/>
      <c r="N1031" s="9"/>
      <c r="O1031" s="9"/>
      <c r="P1031" s="15"/>
      <c r="Q1031" s="15"/>
      <c r="R1031" s="9"/>
      <c r="U1031" s="9"/>
      <c r="V1031" s="9"/>
      <c r="W1031" s="9"/>
      <c r="Y1031" s="2"/>
      <c r="Z1031" s="14"/>
      <c r="AA1031" s="2"/>
      <c r="AB1031" s="9"/>
      <c r="AC1031" s="14"/>
      <c r="AD1031" s="2"/>
      <c r="AF1031" s="2"/>
      <c r="AG1031" s="2"/>
      <c r="AV1031" s="5"/>
      <c r="BN1031" s="5"/>
    </row>
    <row r="1032" spans="1:66">
      <c r="A1032" s="2"/>
      <c r="B1032" s="9"/>
      <c r="C1032" s="9"/>
      <c r="D1032" s="9"/>
      <c r="E1032" s="9"/>
      <c r="F1032" s="9"/>
      <c r="G1032" s="9"/>
      <c r="H1032" s="9"/>
      <c r="I1032" s="9"/>
      <c r="J1032" s="9"/>
      <c r="K1032" s="9"/>
      <c r="L1032" s="9"/>
      <c r="M1032" s="9"/>
      <c r="N1032" s="9"/>
      <c r="O1032" s="9"/>
      <c r="P1032" s="15"/>
      <c r="Q1032" s="15"/>
      <c r="R1032" s="9"/>
      <c r="U1032" s="9"/>
      <c r="V1032" s="9"/>
      <c r="W1032" s="9"/>
      <c r="Y1032" s="2"/>
      <c r="Z1032" s="14"/>
      <c r="AA1032" s="2"/>
      <c r="AB1032" s="9"/>
      <c r="AC1032" s="14"/>
      <c r="AD1032" s="2"/>
      <c r="AF1032" s="2"/>
      <c r="AG1032" s="2"/>
      <c r="AV1032" s="5"/>
      <c r="BN1032" s="5"/>
    </row>
    <row r="1033" spans="1:66">
      <c r="A1033" s="2"/>
      <c r="B1033" s="9"/>
      <c r="C1033" s="9"/>
      <c r="D1033" s="9"/>
      <c r="E1033" s="9"/>
      <c r="F1033" s="9"/>
      <c r="G1033" s="9"/>
      <c r="H1033" s="9"/>
      <c r="I1033" s="9"/>
      <c r="J1033" s="9"/>
      <c r="K1033" s="9"/>
      <c r="L1033" s="9"/>
      <c r="M1033" s="9"/>
      <c r="N1033" s="9"/>
      <c r="O1033" s="9"/>
      <c r="P1033" s="15"/>
      <c r="Q1033" s="15"/>
      <c r="R1033" s="9"/>
      <c r="U1033" s="9"/>
      <c r="V1033" s="9"/>
      <c r="W1033" s="9"/>
      <c r="Y1033" s="2"/>
      <c r="Z1033" s="14"/>
      <c r="AA1033" s="2"/>
      <c r="AB1033" s="9"/>
      <c r="AC1033" s="14"/>
      <c r="AD1033" s="2"/>
      <c r="AF1033" s="2"/>
      <c r="AG1033" s="2"/>
      <c r="AV1033" s="5"/>
      <c r="BN1033" s="5"/>
    </row>
    <row r="1034" spans="1:66">
      <c r="A1034" s="2"/>
      <c r="B1034" s="9"/>
      <c r="C1034" s="9"/>
      <c r="D1034" s="9"/>
      <c r="E1034" s="9"/>
      <c r="F1034" s="9"/>
      <c r="G1034" s="9"/>
      <c r="H1034" s="9"/>
      <c r="I1034" s="9"/>
      <c r="J1034" s="9"/>
      <c r="K1034" s="9"/>
      <c r="L1034" s="9"/>
      <c r="M1034" s="9"/>
      <c r="N1034" s="9"/>
      <c r="O1034" s="9"/>
      <c r="P1034" s="15"/>
      <c r="Q1034" s="15"/>
      <c r="R1034" s="9"/>
      <c r="U1034" s="9"/>
      <c r="V1034" s="9"/>
      <c r="W1034" s="9"/>
      <c r="Y1034" s="2"/>
      <c r="Z1034" s="14"/>
      <c r="AA1034" s="2"/>
      <c r="AB1034" s="9"/>
      <c r="AC1034" s="14"/>
      <c r="AD1034" s="2"/>
      <c r="AF1034" s="2"/>
      <c r="AG1034" s="2"/>
      <c r="AV1034" s="5"/>
      <c r="BN1034" s="5"/>
    </row>
    <row r="1035" spans="1:66">
      <c r="A1035" s="2"/>
      <c r="B1035" s="9"/>
      <c r="C1035" s="9"/>
      <c r="D1035" s="9"/>
      <c r="E1035" s="9"/>
      <c r="F1035" s="9"/>
      <c r="G1035" s="9"/>
      <c r="H1035" s="9"/>
      <c r="I1035" s="9"/>
      <c r="J1035" s="9"/>
      <c r="K1035" s="9"/>
      <c r="L1035" s="9"/>
      <c r="M1035" s="9"/>
      <c r="N1035" s="9"/>
      <c r="O1035" s="9"/>
      <c r="P1035" s="15"/>
      <c r="Q1035" s="15"/>
      <c r="R1035" s="9"/>
      <c r="U1035" s="9"/>
      <c r="V1035" s="9"/>
      <c r="W1035" s="9"/>
      <c r="Y1035" s="2"/>
      <c r="Z1035" s="14"/>
      <c r="AA1035" s="2"/>
      <c r="AB1035" s="9"/>
      <c r="AC1035" s="14"/>
      <c r="AD1035" s="2"/>
      <c r="AF1035" s="2"/>
      <c r="AG1035" s="2"/>
      <c r="AV1035" s="5"/>
      <c r="BN1035" s="5"/>
    </row>
    <row r="1036" spans="1:66">
      <c r="A1036" s="2"/>
      <c r="B1036" s="9"/>
      <c r="C1036" s="9"/>
      <c r="D1036" s="9"/>
      <c r="E1036" s="9"/>
      <c r="F1036" s="9"/>
      <c r="G1036" s="9"/>
      <c r="H1036" s="9"/>
      <c r="I1036" s="9"/>
      <c r="J1036" s="9"/>
      <c r="K1036" s="9"/>
      <c r="L1036" s="9"/>
      <c r="M1036" s="9"/>
      <c r="N1036" s="9"/>
      <c r="O1036" s="9"/>
      <c r="P1036" s="15"/>
      <c r="Q1036" s="15"/>
      <c r="R1036" s="9"/>
      <c r="U1036" s="9"/>
      <c r="V1036" s="9"/>
      <c r="W1036" s="9"/>
      <c r="Y1036" s="2"/>
      <c r="Z1036" s="14"/>
      <c r="AA1036" s="2"/>
      <c r="AB1036" s="9"/>
      <c r="AC1036" s="14"/>
      <c r="AD1036" s="2"/>
      <c r="AF1036" s="2"/>
      <c r="AG1036" s="2"/>
      <c r="AV1036" s="5"/>
      <c r="BN1036" s="5"/>
    </row>
    <row r="1037" spans="1:66">
      <c r="A1037" s="2"/>
      <c r="B1037" s="9"/>
      <c r="C1037" s="9"/>
      <c r="D1037" s="9"/>
      <c r="E1037" s="9"/>
      <c r="F1037" s="9"/>
      <c r="G1037" s="9"/>
      <c r="H1037" s="9"/>
      <c r="I1037" s="9"/>
      <c r="J1037" s="9"/>
      <c r="K1037" s="9"/>
      <c r="L1037" s="9"/>
      <c r="M1037" s="9"/>
      <c r="N1037" s="9"/>
      <c r="O1037" s="9"/>
      <c r="P1037" s="15"/>
      <c r="Q1037" s="15"/>
      <c r="R1037" s="9"/>
      <c r="U1037" s="9"/>
      <c r="V1037" s="9"/>
      <c r="W1037" s="9"/>
      <c r="Y1037" s="2"/>
      <c r="Z1037" s="14"/>
      <c r="AA1037" s="2"/>
      <c r="AB1037" s="9"/>
      <c r="AC1037" s="14"/>
      <c r="AD1037" s="2"/>
      <c r="AF1037" s="2"/>
      <c r="AG1037" s="2"/>
      <c r="AV1037" s="5"/>
      <c r="BN1037" s="5"/>
    </row>
    <row r="1038" spans="1:66">
      <c r="A1038" s="2"/>
      <c r="B1038" s="9"/>
      <c r="C1038" s="9"/>
      <c r="D1038" s="9"/>
      <c r="E1038" s="9"/>
      <c r="F1038" s="9"/>
      <c r="G1038" s="9"/>
      <c r="H1038" s="9"/>
      <c r="I1038" s="9"/>
      <c r="J1038" s="9"/>
      <c r="K1038" s="9"/>
      <c r="L1038" s="9"/>
      <c r="M1038" s="9"/>
      <c r="N1038" s="9"/>
      <c r="O1038" s="9"/>
      <c r="P1038" s="15"/>
      <c r="Q1038" s="15"/>
      <c r="R1038" s="9"/>
      <c r="U1038" s="9"/>
      <c r="V1038" s="9"/>
      <c r="W1038" s="9"/>
      <c r="Y1038" s="2"/>
      <c r="Z1038" s="14"/>
      <c r="AA1038" s="2"/>
      <c r="AB1038" s="9"/>
      <c r="AC1038" s="14"/>
      <c r="AD1038" s="2"/>
      <c r="AF1038" s="2"/>
      <c r="AG1038" s="2"/>
      <c r="AV1038" s="5"/>
      <c r="BN1038" s="5"/>
    </row>
    <row r="1039" spans="1:66">
      <c r="A1039" s="2"/>
      <c r="B1039" s="9"/>
      <c r="C1039" s="9"/>
      <c r="D1039" s="9"/>
      <c r="E1039" s="9"/>
      <c r="F1039" s="9"/>
      <c r="G1039" s="9"/>
      <c r="H1039" s="9"/>
      <c r="I1039" s="9"/>
      <c r="J1039" s="9"/>
      <c r="K1039" s="9"/>
      <c r="L1039" s="9"/>
      <c r="M1039" s="9"/>
      <c r="N1039" s="9"/>
      <c r="O1039" s="9"/>
      <c r="P1039" s="15"/>
      <c r="Q1039" s="15"/>
      <c r="R1039" s="9"/>
      <c r="U1039" s="9"/>
      <c r="V1039" s="9"/>
      <c r="W1039" s="9"/>
      <c r="Y1039" s="2"/>
      <c r="Z1039" s="14"/>
      <c r="AA1039" s="2"/>
      <c r="AB1039" s="9"/>
      <c r="AC1039" s="14"/>
      <c r="AD1039" s="2"/>
      <c r="AF1039" s="2"/>
      <c r="AG1039" s="2"/>
      <c r="AV1039" s="5"/>
      <c r="BN1039" s="5"/>
    </row>
    <row r="1040" spans="1:66">
      <c r="A1040" s="2"/>
      <c r="B1040" s="9"/>
      <c r="C1040" s="9"/>
      <c r="D1040" s="9"/>
      <c r="E1040" s="9"/>
      <c r="F1040" s="9"/>
      <c r="G1040" s="9"/>
      <c r="H1040" s="9"/>
      <c r="I1040" s="9"/>
      <c r="J1040" s="9"/>
      <c r="K1040" s="9"/>
      <c r="L1040" s="9"/>
      <c r="M1040" s="9"/>
      <c r="N1040" s="9"/>
      <c r="O1040" s="9"/>
      <c r="P1040" s="15"/>
      <c r="Q1040" s="15"/>
      <c r="R1040" s="9"/>
      <c r="U1040" s="9"/>
      <c r="V1040" s="9"/>
      <c r="W1040" s="9"/>
      <c r="Y1040" s="2"/>
      <c r="Z1040" s="14"/>
      <c r="AA1040" s="2"/>
      <c r="AB1040" s="9"/>
      <c r="AC1040" s="14"/>
      <c r="AD1040" s="2"/>
      <c r="AF1040" s="2"/>
      <c r="AG1040" s="2"/>
      <c r="AV1040" s="5"/>
      <c r="BN1040" s="5"/>
    </row>
    <row r="1041" spans="1:66">
      <c r="A1041" s="2"/>
      <c r="B1041" s="9"/>
      <c r="C1041" s="9"/>
      <c r="D1041" s="9"/>
      <c r="E1041" s="9"/>
      <c r="F1041" s="9"/>
      <c r="G1041" s="9"/>
      <c r="H1041" s="9"/>
      <c r="I1041" s="9"/>
      <c r="J1041" s="9"/>
      <c r="K1041" s="9"/>
      <c r="L1041" s="9"/>
      <c r="M1041" s="9"/>
      <c r="N1041" s="9"/>
      <c r="O1041" s="9"/>
      <c r="P1041" s="15"/>
      <c r="Q1041" s="15"/>
      <c r="R1041" s="9"/>
      <c r="U1041" s="9"/>
      <c r="V1041" s="9"/>
      <c r="W1041" s="9"/>
      <c r="Y1041" s="2"/>
      <c r="Z1041" s="14"/>
      <c r="AA1041" s="2"/>
      <c r="AB1041" s="9"/>
      <c r="AC1041" s="14"/>
      <c r="AD1041" s="2"/>
      <c r="AF1041" s="2"/>
      <c r="AG1041" s="2"/>
      <c r="AV1041" s="5"/>
      <c r="BN1041" s="5"/>
    </row>
    <row r="1042" spans="1:66">
      <c r="A1042" s="2"/>
      <c r="B1042" s="9"/>
      <c r="C1042" s="9"/>
      <c r="D1042" s="9"/>
      <c r="E1042" s="9"/>
      <c r="F1042" s="9"/>
      <c r="G1042" s="9"/>
      <c r="H1042" s="9"/>
      <c r="I1042" s="9"/>
      <c r="J1042" s="9"/>
      <c r="K1042" s="9"/>
      <c r="L1042" s="9"/>
      <c r="M1042" s="9"/>
      <c r="N1042" s="9"/>
      <c r="O1042" s="9"/>
      <c r="P1042" s="15"/>
      <c r="Q1042" s="15"/>
      <c r="R1042" s="9"/>
      <c r="U1042" s="9"/>
      <c r="V1042" s="9"/>
      <c r="W1042" s="9"/>
      <c r="Y1042" s="2"/>
      <c r="Z1042" s="14"/>
      <c r="AA1042" s="2"/>
      <c r="AB1042" s="9"/>
      <c r="AC1042" s="14"/>
      <c r="AD1042" s="2"/>
      <c r="AF1042" s="2"/>
      <c r="AG1042" s="2"/>
      <c r="AV1042" s="5"/>
      <c r="BN1042" s="5"/>
    </row>
    <row r="1043" spans="1:66">
      <c r="A1043" s="2"/>
      <c r="B1043" s="9"/>
      <c r="C1043" s="9"/>
      <c r="D1043" s="9"/>
      <c r="E1043" s="9"/>
      <c r="F1043" s="9"/>
      <c r="G1043" s="9"/>
      <c r="H1043" s="9"/>
      <c r="I1043" s="9"/>
      <c r="J1043" s="9"/>
      <c r="K1043" s="9"/>
      <c r="L1043" s="9"/>
      <c r="M1043" s="9"/>
      <c r="N1043" s="9"/>
      <c r="O1043" s="9"/>
      <c r="P1043" s="15"/>
      <c r="Q1043" s="15"/>
      <c r="R1043" s="9"/>
      <c r="U1043" s="9"/>
      <c r="V1043" s="9"/>
      <c r="W1043" s="9"/>
      <c r="Y1043" s="2"/>
      <c r="Z1043" s="14"/>
      <c r="AA1043" s="2"/>
      <c r="AB1043" s="9"/>
      <c r="AC1043" s="14"/>
      <c r="AD1043" s="2"/>
      <c r="AF1043" s="2"/>
      <c r="AG1043" s="2"/>
      <c r="AV1043" s="5"/>
      <c r="BN1043" s="5"/>
    </row>
    <row r="1044" spans="1:66">
      <c r="A1044" s="2"/>
      <c r="B1044" s="9"/>
      <c r="C1044" s="9"/>
      <c r="D1044" s="9"/>
      <c r="E1044" s="9"/>
      <c r="F1044" s="9"/>
      <c r="G1044" s="9"/>
      <c r="H1044" s="9"/>
      <c r="I1044" s="9"/>
      <c r="J1044" s="9"/>
      <c r="K1044" s="9"/>
      <c r="L1044" s="9"/>
      <c r="M1044" s="9"/>
      <c r="N1044" s="9"/>
      <c r="O1044" s="9"/>
      <c r="P1044" s="15"/>
      <c r="Q1044" s="15"/>
      <c r="R1044" s="9"/>
      <c r="U1044" s="9"/>
      <c r="V1044" s="9"/>
      <c r="W1044" s="9"/>
      <c r="Y1044" s="2"/>
      <c r="Z1044" s="2"/>
      <c r="AA1044" s="2"/>
      <c r="AB1044" s="9"/>
      <c r="AC1044" s="14"/>
      <c r="AD1044" s="2"/>
      <c r="AF1044" s="2"/>
      <c r="AG1044" s="2"/>
      <c r="AV1044" s="5"/>
      <c r="BN1044" s="5"/>
    </row>
    <row r="1045" spans="1:66">
      <c r="A1045" s="2"/>
      <c r="B1045" s="9"/>
      <c r="C1045" s="9"/>
      <c r="D1045" s="9"/>
      <c r="E1045" s="9"/>
      <c r="F1045" s="9"/>
      <c r="G1045" s="9"/>
      <c r="H1045" s="9"/>
      <c r="I1045" s="9"/>
      <c r="J1045" s="9"/>
      <c r="K1045" s="9"/>
      <c r="L1045" s="9"/>
      <c r="M1045" s="9"/>
      <c r="N1045" s="9"/>
      <c r="O1045" s="9"/>
      <c r="P1045" s="15"/>
      <c r="Q1045" s="15"/>
      <c r="R1045" s="9"/>
      <c r="U1045" s="9"/>
      <c r="V1045" s="9"/>
      <c r="W1045" s="9"/>
      <c r="Y1045" s="2"/>
      <c r="Z1045" s="2"/>
      <c r="AA1045" s="2"/>
      <c r="AB1045" s="9"/>
      <c r="AC1045" s="14"/>
      <c r="AD1045" s="2"/>
      <c r="AF1045" s="2"/>
      <c r="AG1045" s="2"/>
      <c r="AV1045" s="5"/>
      <c r="BN1045" s="5"/>
    </row>
    <row r="1046" spans="1:66">
      <c r="A1046" s="2"/>
      <c r="B1046" s="9"/>
      <c r="C1046" s="9"/>
      <c r="D1046" s="9"/>
      <c r="E1046" s="9"/>
      <c r="F1046" s="9"/>
      <c r="G1046" s="9"/>
      <c r="H1046" s="9"/>
      <c r="I1046" s="9"/>
      <c r="J1046" s="9"/>
      <c r="K1046" s="9"/>
      <c r="L1046" s="9"/>
      <c r="M1046" s="9"/>
      <c r="N1046" s="9"/>
      <c r="O1046" s="9"/>
      <c r="P1046" s="15"/>
      <c r="Q1046" s="15"/>
      <c r="R1046" s="9"/>
      <c r="U1046" s="9"/>
      <c r="V1046" s="9"/>
      <c r="W1046" s="9"/>
      <c r="Y1046" s="2"/>
      <c r="Z1046" s="2"/>
      <c r="AA1046" s="2"/>
      <c r="AB1046" s="9"/>
      <c r="AC1046" s="14"/>
      <c r="AD1046" s="2"/>
      <c r="AF1046" s="2"/>
      <c r="AG1046" s="2"/>
      <c r="AV1046" s="5"/>
      <c r="BN1046" s="5"/>
    </row>
    <row r="1047" spans="1:66">
      <c r="A1047" s="2"/>
      <c r="B1047" s="9"/>
      <c r="C1047" s="9"/>
      <c r="D1047" s="9"/>
      <c r="E1047" s="9"/>
      <c r="F1047" s="9"/>
      <c r="G1047" s="9"/>
      <c r="H1047" s="9"/>
      <c r="I1047" s="9"/>
      <c r="J1047" s="9"/>
      <c r="K1047" s="9"/>
      <c r="L1047" s="9"/>
      <c r="M1047" s="9"/>
      <c r="N1047" s="9"/>
      <c r="O1047" s="9"/>
      <c r="P1047" s="15"/>
      <c r="Q1047" s="15"/>
      <c r="R1047" s="9"/>
      <c r="U1047" s="9"/>
      <c r="V1047" s="9"/>
      <c r="W1047" s="9"/>
      <c r="Y1047" s="2"/>
      <c r="Z1047" s="2"/>
      <c r="AA1047" s="14"/>
      <c r="AB1047" s="9"/>
      <c r="AC1047" s="14"/>
      <c r="AD1047" s="2"/>
      <c r="AF1047" s="2"/>
      <c r="AG1047" s="2"/>
      <c r="AT1047" s="5"/>
      <c r="AV1047" s="5"/>
      <c r="BL1047" s="5"/>
      <c r="BN1047" s="5"/>
    </row>
    <row r="1048" spans="1:66">
      <c r="A1048" s="2"/>
      <c r="B1048" s="9"/>
      <c r="C1048" s="9"/>
      <c r="D1048" s="9"/>
      <c r="E1048" s="9"/>
      <c r="F1048" s="9"/>
      <c r="G1048" s="9"/>
      <c r="H1048" s="9"/>
      <c r="I1048" s="9"/>
      <c r="J1048" s="9"/>
      <c r="K1048" s="9"/>
      <c r="L1048" s="9"/>
      <c r="M1048" s="9"/>
      <c r="N1048" s="9"/>
      <c r="O1048" s="9"/>
      <c r="P1048" s="15"/>
      <c r="Q1048" s="15"/>
      <c r="R1048" s="9"/>
      <c r="U1048" s="9"/>
      <c r="V1048" s="9"/>
      <c r="W1048" s="9"/>
      <c r="Y1048" s="2"/>
      <c r="Z1048" s="2"/>
      <c r="AA1048" s="14"/>
      <c r="AB1048" s="9"/>
      <c r="AC1048" s="14"/>
      <c r="AD1048" s="2"/>
      <c r="AF1048" s="2"/>
      <c r="AG1048" s="2"/>
      <c r="AT1048" s="5"/>
      <c r="AV1048" s="5"/>
      <c r="BL1048" s="5"/>
      <c r="BN1048" s="5"/>
    </row>
    <row r="1049" spans="1:66">
      <c r="A1049" s="2"/>
      <c r="B1049" s="9"/>
      <c r="C1049" s="9"/>
      <c r="D1049" s="9"/>
      <c r="E1049" s="9"/>
      <c r="F1049" s="9"/>
      <c r="G1049" s="9"/>
      <c r="H1049" s="9"/>
      <c r="I1049" s="9"/>
      <c r="J1049" s="9"/>
      <c r="K1049" s="9"/>
      <c r="L1049" s="9"/>
      <c r="M1049" s="9"/>
      <c r="N1049" s="9"/>
      <c r="O1049" s="9"/>
      <c r="P1049" s="15"/>
      <c r="Q1049" s="15"/>
      <c r="R1049" s="9"/>
      <c r="U1049" s="9"/>
      <c r="V1049" s="9"/>
      <c r="W1049" s="9"/>
      <c r="Y1049" s="2"/>
      <c r="Z1049" s="2"/>
      <c r="AA1049" s="14"/>
      <c r="AB1049" s="9"/>
      <c r="AC1049" s="14"/>
      <c r="AD1049" s="2"/>
      <c r="AF1049" s="2"/>
      <c r="AG1049" s="2"/>
      <c r="AT1049" s="5"/>
      <c r="AV1049" s="5"/>
      <c r="BL1049" s="5"/>
      <c r="BN1049" s="5"/>
    </row>
    <row r="1050" spans="1:66">
      <c r="A1050" s="2"/>
      <c r="B1050" s="9"/>
      <c r="C1050" s="9"/>
      <c r="D1050" s="9"/>
      <c r="E1050" s="9"/>
      <c r="F1050" s="9"/>
      <c r="G1050" s="9"/>
      <c r="H1050" s="9"/>
      <c r="I1050" s="9"/>
      <c r="J1050" s="9"/>
      <c r="K1050" s="9"/>
      <c r="L1050" s="9"/>
      <c r="M1050" s="9"/>
      <c r="N1050" s="9"/>
      <c r="O1050" s="9"/>
      <c r="P1050" s="15"/>
      <c r="Q1050" s="15"/>
      <c r="R1050" s="9"/>
      <c r="U1050" s="9"/>
      <c r="V1050" s="9"/>
      <c r="W1050" s="9"/>
      <c r="Y1050" s="2"/>
      <c r="Z1050" s="2"/>
      <c r="AA1050" s="14"/>
      <c r="AB1050" s="9"/>
      <c r="AC1050" s="14"/>
      <c r="AD1050" s="2"/>
      <c r="AF1050" s="2"/>
      <c r="AG1050" s="2"/>
      <c r="AT1050" s="5"/>
      <c r="AV1050" s="5"/>
      <c r="BL1050" s="5"/>
      <c r="BN1050" s="5"/>
    </row>
    <row r="1051" spans="1:66">
      <c r="A1051" s="2"/>
      <c r="B1051" s="9"/>
      <c r="C1051" s="9"/>
      <c r="D1051" s="9"/>
      <c r="E1051" s="9"/>
      <c r="F1051" s="9"/>
      <c r="G1051" s="9"/>
      <c r="H1051" s="9"/>
      <c r="I1051" s="9"/>
      <c r="J1051" s="9"/>
      <c r="K1051" s="9"/>
      <c r="L1051" s="9"/>
      <c r="M1051" s="9"/>
      <c r="N1051" s="9"/>
      <c r="O1051" s="9"/>
      <c r="P1051" s="15"/>
      <c r="Q1051" s="15"/>
      <c r="R1051" s="9"/>
      <c r="U1051" s="9"/>
      <c r="V1051" s="9"/>
      <c r="W1051" s="9"/>
      <c r="Y1051" s="2"/>
      <c r="Z1051" s="2"/>
      <c r="AA1051" s="14"/>
      <c r="AB1051" s="9"/>
      <c r="AC1051" s="14"/>
      <c r="AD1051" s="2"/>
      <c r="AF1051" s="2"/>
      <c r="AG1051" s="2"/>
      <c r="AT1051" s="5"/>
      <c r="AV1051" s="5"/>
      <c r="BL1051" s="5"/>
      <c r="BN1051" s="5"/>
    </row>
    <row r="1052" spans="1:66">
      <c r="A1052" s="2"/>
      <c r="B1052" s="9"/>
      <c r="C1052" s="9"/>
      <c r="D1052" s="9"/>
      <c r="E1052" s="9"/>
      <c r="F1052" s="9"/>
      <c r="G1052" s="9"/>
      <c r="H1052" s="9"/>
      <c r="I1052" s="9"/>
      <c r="J1052" s="9"/>
      <c r="K1052" s="9"/>
      <c r="L1052" s="9"/>
      <c r="M1052" s="9"/>
      <c r="N1052" s="9"/>
      <c r="O1052" s="9"/>
      <c r="P1052" s="15"/>
      <c r="Q1052" s="15"/>
      <c r="R1052" s="9"/>
      <c r="U1052" s="9"/>
      <c r="V1052" s="9"/>
      <c r="W1052" s="9"/>
      <c r="Y1052" s="2"/>
      <c r="Z1052" s="2"/>
      <c r="AA1052" s="14"/>
      <c r="AB1052" s="9"/>
      <c r="AC1052" s="14"/>
      <c r="AD1052" s="2"/>
      <c r="AF1052" s="2"/>
      <c r="AG1052" s="2"/>
      <c r="AT1052" s="5"/>
      <c r="AV1052" s="5"/>
      <c r="BL1052" s="5"/>
      <c r="BN1052" s="5"/>
    </row>
    <row r="1053" spans="1:66">
      <c r="A1053" s="2"/>
      <c r="B1053" s="9"/>
      <c r="C1053" s="9"/>
      <c r="D1053" s="9"/>
      <c r="E1053" s="9"/>
      <c r="F1053" s="9"/>
      <c r="G1053" s="9"/>
      <c r="H1053" s="9"/>
      <c r="I1053" s="9"/>
      <c r="J1053" s="9"/>
      <c r="K1053" s="9"/>
      <c r="L1053" s="9"/>
      <c r="M1053" s="9"/>
      <c r="N1053" s="9"/>
      <c r="O1053" s="9"/>
      <c r="P1053" s="15"/>
      <c r="Q1053" s="15"/>
      <c r="R1053" s="9"/>
      <c r="U1053" s="9"/>
      <c r="V1053" s="9"/>
      <c r="W1053" s="9"/>
      <c r="Y1053" s="2"/>
      <c r="Z1053" s="2"/>
      <c r="AA1053" s="14"/>
      <c r="AB1053" s="9"/>
      <c r="AC1053" s="14"/>
      <c r="AD1053" s="2"/>
      <c r="AF1053" s="2"/>
      <c r="AG1053" s="2"/>
      <c r="AT1053" s="5"/>
      <c r="AV1053" s="5"/>
      <c r="BL1053" s="5"/>
      <c r="BN1053" s="5"/>
    </row>
    <row r="1054" spans="1:66">
      <c r="A1054" s="2"/>
      <c r="B1054" s="9"/>
      <c r="C1054" s="9"/>
      <c r="D1054" s="9"/>
      <c r="E1054" s="9"/>
      <c r="F1054" s="9"/>
      <c r="G1054" s="9"/>
      <c r="H1054" s="9"/>
      <c r="I1054" s="9"/>
      <c r="J1054" s="9"/>
      <c r="K1054" s="9"/>
      <c r="L1054" s="9"/>
      <c r="M1054" s="9"/>
      <c r="N1054" s="9"/>
      <c r="O1054" s="9"/>
      <c r="P1054" s="15"/>
      <c r="Q1054" s="15"/>
      <c r="R1054" s="9"/>
      <c r="U1054" s="9"/>
      <c r="V1054" s="9"/>
      <c r="W1054" s="9"/>
      <c r="Y1054" s="2"/>
      <c r="Z1054" s="2"/>
      <c r="AA1054" s="14"/>
      <c r="AB1054" s="9"/>
      <c r="AC1054" s="14"/>
      <c r="AD1054" s="2"/>
      <c r="AF1054" s="2"/>
      <c r="AG1054" s="2"/>
      <c r="AT1054" s="5"/>
      <c r="AV1054" s="5"/>
      <c r="BL1054" s="5"/>
      <c r="BN1054" s="5"/>
    </row>
    <row r="1055" spans="1:66">
      <c r="A1055" s="2"/>
      <c r="B1055" s="9"/>
      <c r="C1055" s="9"/>
      <c r="D1055" s="9"/>
      <c r="E1055" s="9"/>
      <c r="F1055" s="9"/>
      <c r="G1055" s="9"/>
      <c r="H1055" s="9"/>
      <c r="I1055" s="9"/>
      <c r="J1055" s="9"/>
      <c r="K1055" s="9"/>
      <c r="L1055" s="9"/>
      <c r="M1055" s="9"/>
      <c r="N1055" s="9"/>
      <c r="O1055" s="9"/>
      <c r="P1055" s="15"/>
      <c r="Q1055" s="15"/>
      <c r="R1055" s="9"/>
      <c r="U1055" s="9"/>
      <c r="V1055" s="9"/>
      <c r="W1055" s="9"/>
      <c r="Y1055" s="2"/>
      <c r="Z1055" s="2"/>
      <c r="AA1055" s="14"/>
      <c r="AB1055" s="9"/>
      <c r="AC1055" s="14"/>
      <c r="AD1055" s="2"/>
      <c r="AF1055" s="2"/>
      <c r="AG1055" s="2"/>
      <c r="AT1055" s="5"/>
      <c r="AV1055" s="5"/>
      <c r="BL1055" s="5"/>
      <c r="BN1055" s="5"/>
    </row>
    <row r="1056" spans="1:66">
      <c r="A1056" s="2"/>
      <c r="B1056" s="9"/>
      <c r="C1056" s="9"/>
      <c r="D1056" s="9"/>
      <c r="E1056" s="9"/>
      <c r="F1056" s="9"/>
      <c r="G1056" s="9"/>
      <c r="H1056" s="9"/>
      <c r="I1056" s="9"/>
      <c r="J1056" s="9"/>
      <c r="K1056" s="9"/>
      <c r="L1056" s="9"/>
      <c r="M1056" s="9"/>
      <c r="N1056" s="9"/>
      <c r="O1056" s="9"/>
      <c r="P1056" s="15"/>
      <c r="Q1056" s="15"/>
      <c r="R1056" s="9"/>
      <c r="U1056" s="9"/>
      <c r="V1056" s="9"/>
      <c r="W1056" s="9"/>
      <c r="Y1056" s="2"/>
      <c r="Z1056" s="2"/>
      <c r="AA1056" s="14"/>
      <c r="AB1056" s="9"/>
      <c r="AC1056" s="14"/>
      <c r="AD1056" s="2"/>
      <c r="AF1056" s="2"/>
      <c r="AG1056" s="2"/>
      <c r="AT1056" s="5"/>
      <c r="AV1056" s="5"/>
      <c r="BL1056" s="5"/>
      <c r="BN1056" s="5"/>
    </row>
    <row r="1057" spans="1:66">
      <c r="A1057" s="2"/>
      <c r="B1057" s="9"/>
      <c r="C1057" s="9"/>
      <c r="D1057" s="9"/>
      <c r="E1057" s="9"/>
      <c r="F1057" s="9"/>
      <c r="G1057" s="9"/>
      <c r="H1057" s="9"/>
      <c r="I1057" s="9"/>
      <c r="J1057" s="9"/>
      <c r="K1057" s="9"/>
      <c r="L1057" s="9"/>
      <c r="M1057" s="9"/>
      <c r="N1057" s="9"/>
      <c r="O1057" s="9"/>
      <c r="P1057" s="15"/>
      <c r="Q1057" s="15"/>
      <c r="R1057" s="9"/>
      <c r="U1057" s="9"/>
      <c r="V1057" s="9"/>
      <c r="W1057" s="9"/>
      <c r="Y1057" s="2"/>
      <c r="Z1057" s="2"/>
      <c r="AA1057" s="14"/>
      <c r="AB1057" s="9"/>
      <c r="AC1057" s="14"/>
      <c r="AD1057" s="2"/>
      <c r="AF1057" s="2"/>
      <c r="AG1057" s="2"/>
      <c r="AT1057" s="5"/>
      <c r="AV1057" s="5"/>
      <c r="BL1057" s="5"/>
      <c r="BN1057" s="5"/>
    </row>
    <row r="1058" spans="1:66">
      <c r="A1058" s="2"/>
      <c r="B1058" s="9"/>
      <c r="C1058" s="9"/>
      <c r="D1058" s="9"/>
      <c r="E1058" s="9"/>
      <c r="F1058" s="9"/>
      <c r="G1058" s="9"/>
      <c r="H1058" s="9"/>
      <c r="I1058" s="9"/>
      <c r="J1058" s="9"/>
      <c r="K1058" s="9"/>
      <c r="L1058" s="9"/>
      <c r="M1058" s="9"/>
      <c r="N1058" s="9"/>
      <c r="O1058" s="9"/>
      <c r="P1058" s="15"/>
      <c r="Q1058" s="15"/>
      <c r="R1058" s="9"/>
      <c r="U1058" s="9"/>
      <c r="V1058" s="9"/>
      <c r="W1058" s="9"/>
      <c r="Y1058" s="2"/>
      <c r="Z1058" s="2"/>
      <c r="AA1058" s="14"/>
      <c r="AB1058" s="9"/>
      <c r="AC1058" s="14"/>
      <c r="AD1058" s="2"/>
      <c r="AF1058" s="2"/>
      <c r="AG1058" s="2"/>
      <c r="AT1058" s="5"/>
      <c r="AV1058" s="5"/>
      <c r="BL1058" s="5"/>
      <c r="BN1058" s="5"/>
    </row>
    <row r="1059" spans="1:66">
      <c r="A1059" s="2"/>
      <c r="B1059" s="9"/>
      <c r="C1059" s="9"/>
      <c r="D1059" s="9"/>
      <c r="E1059" s="9"/>
      <c r="F1059" s="9"/>
      <c r="G1059" s="9"/>
      <c r="H1059" s="9"/>
      <c r="I1059" s="9"/>
      <c r="J1059" s="9"/>
      <c r="K1059" s="9"/>
      <c r="L1059" s="9"/>
      <c r="M1059" s="9"/>
      <c r="N1059" s="9"/>
      <c r="O1059" s="9"/>
      <c r="P1059" s="15"/>
      <c r="Q1059" s="15"/>
      <c r="R1059" s="9"/>
      <c r="U1059" s="9"/>
      <c r="V1059" s="9"/>
      <c r="W1059" s="9"/>
      <c r="Y1059" s="2"/>
      <c r="Z1059" s="2"/>
      <c r="AA1059" s="14"/>
      <c r="AB1059" s="9"/>
      <c r="AC1059" s="14"/>
      <c r="AD1059" s="2"/>
      <c r="AF1059" s="2"/>
      <c r="AG1059" s="2"/>
      <c r="AT1059" s="5"/>
      <c r="AV1059" s="5"/>
      <c r="BL1059" s="5"/>
      <c r="BN1059" s="5"/>
    </row>
    <row r="1060" spans="1:66">
      <c r="A1060" s="2"/>
      <c r="B1060" s="9"/>
      <c r="C1060" s="9"/>
      <c r="D1060" s="9"/>
      <c r="E1060" s="9"/>
      <c r="F1060" s="9"/>
      <c r="G1060" s="9"/>
      <c r="H1060" s="9"/>
      <c r="I1060" s="9"/>
      <c r="J1060" s="9"/>
      <c r="K1060" s="9"/>
      <c r="L1060" s="9"/>
      <c r="M1060" s="9"/>
      <c r="N1060" s="9"/>
      <c r="O1060" s="9"/>
      <c r="P1060" s="15"/>
      <c r="Q1060" s="15"/>
      <c r="R1060" s="9"/>
      <c r="U1060" s="9"/>
      <c r="V1060" s="9"/>
      <c r="W1060" s="9"/>
      <c r="Y1060" s="2"/>
      <c r="Z1060" s="2"/>
      <c r="AA1060" s="14"/>
      <c r="AB1060" s="9"/>
      <c r="AC1060" s="14"/>
      <c r="AD1060" s="2"/>
      <c r="AF1060" s="2"/>
      <c r="AG1060" s="2"/>
      <c r="AT1060" s="5"/>
      <c r="AV1060" s="5"/>
      <c r="BL1060" s="5"/>
      <c r="BN1060" s="5"/>
    </row>
    <row r="1061" spans="1:66">
      <c r="A1061" s="2"/>
      <c r="B1061" s="9"/>
      <c r="C1061" s="9"/>
      <c r="D1061" s="9"/>
      <c r="E1061" s="9"/>
      <c r="F1061" s="9"/>
      <c r="G1061" s="9"/>
      <c r="H1061" s="9"/>
      <c r="I1061" s="9"/>
      <c r="J1061" s="9"/>
      <c r="K1061" s="9"/>
      <c r="L1061" s="9"/>
      <c r="M1061" s="9"/>
      <c r="N1061" s="9"/>
      <c r="O1061" s="9"/>
      <c r="P1061" s="15"/>
      <c r="Q1061" s="15"/>
      <c r="R1061" s="9"/>
      <c r="U1061" s="9"/>
      <c r="V1061" s="9"/>
      <c r="W1061" s="9"/>
      <c r="Y1061" s="2"/>
      <c r="Z1061" s="2"/>
      <c r="AA1061" s="14"/>
      <c r="AB1061" s="9"/>
      <c r="AC1061" s="14"/>
      <c r="AD1061" s="2"/>
      <c r="AF1061" s="2"/>
      <c r="AG1061" s="2"/>
      <c r="AT1061" s="5"/>
      <c r="AV1061" s="5"/>
      <c r="BL1061" s="5"/>
      <c r="BN1061" s="5"/>
    </row>
    <row r="1062" spans="1:66">
      <c r="A1062" s="2"/>
      <c r="B1062" s="9"/>
      <c r="C1062" s="9"/>
      <c r="D1062" s="9"/>
      <c r="E1062" s="9"/>
      <c r="F1062" s="9"/>
      <c r="G1062" s="9"/>
      <c r="H1062" s="9"/>
      <c r="I1062" s="9"/>
      <c r="J1062" s="9"/>
      <c r="K1062" s="9"/>
      <c r="L1062" s="9"/>
      <c r="M1062" s="9"/>
      <c r="N1062" s="9"/>
      <c r="O1062" s="9"/>
      <c r="P1062" s="15"/>
      <c r="Q1062" s="15"/>
      <c r="R1062" s="9"/>
      <c r="U1062" s="9"/>
      <c r="V1062" s="9"/>
      <c r="W1062" s="9"/>
      <c r="Y1062" s="2"/>
      <c r="Z1062" s="2"/>
      <c r="AA1062" s="2"/>
      <c r="AB1062" s="9"/>
      <c r="AC1062" s="14"/>
      <c r="AD1062" s="2"/>
      <c r="AF1062" s="2"/>
      <c r="AG1062" s="2"/>
      <c r="AV1062" s="5"/>
      <c r="BN1062" s="5"/>
    </row>
    <row r="1063" spans="1:66">
      <c r="A1063" s="2"/>
      <c r="B1063" s="9"/>
      <c r="C1063" s="9"/>
      <c r="D1063" s="9"/>
      <c r="E1063" s="9"/>
      <c r="F1063" s="9"/>
      <c r="G1063" s="9"/>
      <c r="H1063" s="9"/>
      <c r="I1063" s="9"/>
      <c r="J1063" s="9"/>
      <c r="K1063" s="9"/>
      <c r="L1063" s="9"/>
      <c r="M1063" s="9"/>
      <c r="N1063" s="9"/>
      <c r="O1063" s="9"/>
      <c r="P1063" s="15"/>
      <c r="Q1063" s="15"/>
      <c r="R1063" s="9"/>
      <c r="U1063" s="9"/>
      <c r="V1063" s="9"/>
      <c r="W1063" s="9"/>
      <c r="Y1063" s="2"/>
      <c r="Z1063" s="2"/>
      <c r="AA1063" s="2"/>
      <c r="AB1063" s="9"/>
      <c r="AC1063" s="14"/>
      <c r="AD1063" s="2"/>
      <c r="AF1063" s="2"/>
      <c r="AG1063" s="2"/>
      <c r="AV1063" s="5"/>
      <c r="BN1063" s="5"/>
    </row>
    <row r="1064" spans="1:66">
      <c r="A1064" s="2"/>
      <c r="B1064" s="9"/>
      <c r="C1064" s="9"/>
      <c r="D1064" s="9"/>
      <c r="E1064" s="9"/>
      <c r="F1064" s="9"/>
      <c r="G1064" s="9"/>
      <c r="H1064" s="9"/>
      <c r="I1064" s="9"/>
      <c r="J1064" s="9"/>
      <c r="K1064" s="9"/>
      <c r="L1064" s="9"/>
      <c r="M1064" s="9"/>
      <c r="N1064" s="9"/>
      <c r="O1064" s="9"/>
      <c r="P1064" s="15"/>
      <c r="Q1064" s="15"/>
      <c r="R1064" s="9"/>
      <c r="U1064" s="9"/>
      <c r="V1064" s="9"/>
      <c r="W1064" s="9"/>
      <c r="Y1064" s="2"/>
      <c r="Z1064" s="2"/>
      <c r="AA1064" s="2"/>
      <c r="AB1064" s="9"/>
      <c r="AC1064" s="14"/>
      <c r="AD1064" s="2"/>
      <c r="AF1064" s="2"/>
      <c r="AG1064" s="2"/>
      <c r="AV1064" s="5"/>
      <c r="BN1064" s="5"/>
    </row>
    <row r="1065" spans="1:66">
      <c r="A1065" s="2"/>
      <c r="B1065" s="9"/>
      <c r="C1065" s="9"/>
      <c r="D1065" s="9"/>
      <c r="E1065" s="9"/>
      <c r="F1065" s="9"/>
      <c r="G1065" s="9"/>
      <c r="H1065" s="9"/>
      <c r="I1065" s="9"/>
      <c r="J1065" s="9"/>
      <c r="K1065" s="9"/>
      <c r="L1065" s="9"/>
      <c r="M1065" s="9"/>
      <c r="N1065" s="9"/>
      <c r="O1065" s="9"/>
      <c r="P1065" s="15"/>
      <c r="Q1065" s="15"/>
      <c r="R1065" s="9"/>
      <c r="U1065" s="9"/>
      <c r="V1065" s="9"/>
      <c r="W1065" s="9"/>
      <c r="Y1065" s="2"/>
      <c r="Z1065" s="2"/>
      <c r="AA1065" s="2"/>
      <c r="AB1065" s="9"/>
      <c r="AC1065" s="14"/>
      <c r="AD1065" s="2"/>
      <c r="AF1065" s="2"/>
      <c r="AG1065" s="2"/>
      <c r="AV1065" s="5"/>
      <c r="BN1065" s="5"/>
    </row>
    <row r="1066" spans="1:66">
      <c r="A1066" s="2"/>
      <c r="B1066" s="9"/>
      <c r="C1066" s="9"/>
      <c r="D1066" s="9"/>
      <c r="E1066" s="9"/>
      <c r="F1066" s="9"/>
      <c r="G1066" s="9"/>
      <c r="H1066" s="9"/>
      <c r="I1066" s="9"/>
      <c r="J1066" s="9"/>
      <c r="K1066" s="9"/>
      <c r="L1066" s="9"/>
      <c r="M1066" s="9"/>
      <c r="N1066" s="9"/>
      <c r="O1066" s="9"/>
      <c r="P1066" s="15"/>
      <c r="Q1066" s="15"/>
      <c r="R1066" s="9"/>
      <c r="U1066" s="9"/>
      <c r="V1066" s="9"/>
      <c r="W1066" s="9"/>
      <c r="Y1066" s="2"/>
      <c r="Z1066" s="2"/>
      <c r="AA1066" s="2"/>
      <c r="AB1066" s="9"/>
      <c r="AC1066" s="14"/>
      <c r="AD1066" s="2"/>
      <c r="AF1066" s="2"/>
      <c r="AG1066" s="2"/>
      <c r="AV1066" s="5"/>
      <c r="BN1066" s="5"/>
    </row>
    <row r="1067" spans="1:66">
      <c r="A1067" s="2"/>
      <c r="B1067" s="9"/>
      <c r="C1067" s="9"/>
      <c r="D1067" s="9"/>
      <c r="E1067" s="9"/>
      <c r="F1067" s="9"/>
      <c r="G1067" s="9"/>
      <c r="H1067" s="9"/>
      <c r="I1067" s="9"/>
      <c r="J1067" s="9"/>
      <c r="K1067" s="9"/>
      <c r="L1067" s="9"/>
      <c r="M1067" s="9"/>
      <c r="N1067" s="9"/>
      <c r="O1067" s="9"/>
      <c r="P1067" s="15"/>
      <c r="Q1067" s="15"/>
      <c r="R1067" s="9"/>
      <c r="U1067" s="9"/>
      <c r="V1067" s="9"/>
      <c r="W1067" s="9"/>
      <c r="Y1067" s="2"/>
      <c r="Z1067" s="2"/>
      <c r="AA1067" s="2"/>
      <c r="AB1067" s="9"/>
      <c r="AC1067" s="14"/>
      <c r="AD1067" s="2"/>
      <c r="AF1067" s="2"/>
      <c r="AG1067" s="2"/>
      <c r="AV1067" s="5"/>
      <c r="BN1067" s="5"/>
    </row>
    <row r="1068" spans="1:66">
      <c r="A1068" s="2"/>
      <c r="B1068" s="9"/>
      <c r="C1068" s="9"/>
      <c r="D1068" s="9"/>
      <c r="E1068" s="9"/>
      <c r="F1068" s="9"/>
      <c r="G1068" s="9"/>
      <c r="H1068" s="9"/>
      <c r="I1068" s="9"/>
      <c r="J1068" s="9"/>
      <c r="K1068" s="9"/>
      <c r="L1068" s="9"/>
      <c r="M1068" s="9"/>
      <c r="N1068" s="9"/>
      <c r="O1068" s="9"/>
      <c r="P1068" s="15"/>
      <c r="Q1068" s="15"/>
      <c r="R1068" s="9"/>
      <c r="U1068" s="9"/>
      <c r="V1068" s="9"/>
      <c r="W1068" s="9"/>
      <c r="Y1068" s="2"/>
      <c r="Z1068" s="2"/>
      <c r="AA1068" s="2"/>
      <c r="AB1068" s="9"/>
      <c r="AC1068" s="14"/>
      <c r="AD1068" s="2"/>
      <c r="AF1068" s="2"/>
      <c r="AG1068" s="2"/>
      <c r="AV1068" s="5"/>
      <c r="BN1068" s="5"/>
    </row>
    <row r="1069" spans="1:66">
      <c r="A1069" s="2"/>
      <c r="B1069" s="9"/>
      <c r="C1069" s="9"/>
      <c r="D1069" s="9"/>
      <c r="E1069" s="9"/>
      <c r="F1069" s="9"/>
      <c r="G1069" s="9"/>
      <c r="H1069" s="9"/>
      <c r="I1069" s="9"/>
      <c r="J1069" s="9"/>
      <c r="K1069" s="9"/>
      <c r="L1069" s="9"/>
      <c r="M1069" s="9"/>
      <c r="N1069" s="9"/>
      <c r="O1069" s="9"/>
      <c r="P1069" s="15"/>
      <c r="Q1069" s="15"/>
      <c r="R1069" s="9"/>
      <c r="U1069" s="9"/>
      <c r="V1069" s="9"/>
      <c r="W1069" s="9"/>
      <c r="Y1069" s="2"/>
      <c r="Z1069" s="2"/>
      <c r="AA1069" s="2"/>
      <c r="AB1069" s="9"/>
      <c r="AC1069" s="14"/>
      <c r="AD1069" s="2"/>
      <c r="AF1069" s="2"/>
      <c r="AG1069" s="2"/>
      <c r="AV1069" s="5"/>
      <c r="BN1069" s="5"/>
    </row>
    <row r="1070" spans="1:66">
      <c r="A1070" s="2"/>
      <c r="B1070" s="9"/>
      <c r="C1070" s="9"/>
      <c r="D1070" s="9"/>
      <c r="E1070" s="9"/>
      <c r="F1070" s="9"/>
      <c r="G1070" s="9"/>
      <c r="H1070" s="9"/>
      <c r="I1070" s="9"/>
      <c r="J1070" s="9"/>
      <c r="K1070" s="9"/>
      <c r="L1070" s="9"/>
      <c r="M1070" s="9"/>
      <c r="N1070" s="9"/>
      <c r="O1070" s="9"/>
      <c r="P1070" s="15"/>
      <c r="Q1070" s="15"/>
      <c r="R1070" s="9"/>
      <c r="U1070" s="9"/>
      <c r="V1070" s="9"/>
      <c r="W1070" s="9"/>
      <c r="Y1070" s="2"/>
      <c r="Z1070" s="2"/>
      <c r="AA1070" s="2"/>
      <c r="AB1070" s="9"/>
      <c r="AC1070" s="14"/>
      <c r="AD1070" s="2"/>
      <c r="AF1070" s="2"/>
      <c r="AG1070" s="2"/>
      <c r="AV1070" s="5"/>
      <c r="BN1070" s="5"/>
    </row>
    <row r="1071" spans="1:66">
      <c r="A1071" s="2"/>
      <c r="B1071" s="9"/>
      <c r="C1071" s="9"/>
      <c r="D1071" s="9"/>
      <c r="E1071" s="9"/>
      <c r="F1071" s="9"/>
      <c r="G1071" s="9"/>
      <c r="H1071" s="9"/>
      <c r="I1071" s="9"/>
      <c r="J1071" s="9"/>
      <c r="K1071" s="9"/>
      <c r="L1071" s="9"/>
      <c r="M1071" s="9"/>
      <c r="N1071" s="9"/>
      <c r="O1071" s="9"/>
      <c r="P1071" s="15"/>
      <c r="Q1071" s="15"/>
      <c r="R1071" s="9"/>
      <c r="U1071" s="9"/>
      <c r="V1071" s="9"/>
      <c r="W1071" s="9"/>
      <c r="Y1071" s="2"/>
      <c r="Z1071" s="2"/>
      <c r="AA1071" s="2"/>
      <c r="AB1071" s="9"/>
      <c r="AC1071" s="14"/>
      <c r="AD1071" s="2"/>
      <c r="AF1071" s="2"/>
      <c r="AG1071" s="2"/>
      <c r="AV1071" s="5"/>
      <c r="BN1071" s="5"/>
    </row>
    <row r="1072" spans="1:66">
      <c r="A1072" s="2"/>
      <c r="B1072" s="9"/>
      <c r="C1072" s="9"/>
      <c r="D1072" s="9"/>
      <c r="E1072" s="9"/>
      <c r="F1072" s="9"/>
      <c r="G1072" s="9"/>
      <c r="H1072" s="9"/>
      <c r="I1072" s="9"/>
      <c r="J1072" s="9"/>
      <c r="K1072" s="9"/>
      <c r="L1072" s="9"/>
      <c r="M1072" s="9"/>
      <c r="N1072" s="9"/>
      <c r="O1072" s="9"/>
      <c r="P1072" s="15"/>
      <c r="Q1072" s="15"/>
      <c r="R1072" s="9"/>
      <c r="U1072" s="9"/>
      <c r="V1072" s="9"/>
      <c r="W1072" s="9"/>
      <c r="Y1072" s="2"/>
      <c r="Z1072" s="2"/>
      <c r="AA1072" s="2"/>
      <c r="AB1072" s="9"/>
      <c r="AC1072" s="14"/>
      <c r="AD1072" s="2"/>
      <c r="AF1072" s="2"/>
      <c r="AG1072" s="2"/>
      <c r="AV1072" s="5"/>
      <c r="BN1072" s="5"/>
    </row>
    <row r="1073" spans="1:66">
      <c r="A1073" s="2"/>
      <c r="B1073" s="9"/>
      <c r="C1073" s="9"/>
      <c r="D1073" s="9"/>
      <c r="E1073" s="9"/>
      <c r="F1073" s="9"/>
      <c r="G1073" s="9"/>
      <c r="H1073" s="9"/>
      <c r="I1073" s="9"/>
      <c r="J1073" s="9"/>
      <c r="K1073" s="9"/>
      <c r="L1073" s="9"/>
      <c r="M1073" s="9"/>
      <c r="N1073" s="9"/>
      <c r="O1073" s="9"/>
      <c r="P1073" s="15"/>
      <c r="Q1073" s="15"/>
      <c r="R1073" s="9"/>
      <c r="U1073" s="9"/>
      <c r="V1073" s="9"/>
      <c r="W1073" s="9"/>
      <c r="Y1073" s="2"/>
      <c r="Z1073" s="2"/>
      <c r="AA1073" s="2"/>
      <c r="AB1073" s="9"/>
      <c r="AC1073" s="14"/>
      <c r="AD1073" s="2"/>
      <c r="AF1073" s="2"/>
      <c r="AG1073" s="2"/>
      <c r="AV1073" s="5"/>
      <c r="BN1073" s="5"/>
    </row>
    <row r="1074" spans="1:66">
      <c r="A1074" s="2"/>
      <c r="B1074" s="9"/>
      <c r="C1074" s="9"/>
      <c r="D1074" s="9"/>
      <c r="E1074" s="9"/>
      <c r="F1074" s="9"/>
      <c r="G1074" s="9"/>
      <c r="H1074" s="9"/>
      <c r="I1074" s="9"/>
      <c r="J1074" s="9"/>
      <c r="K1074" s="9"/>
      <c r="L1074" s="9"/>
      <c r="M1074" s="9"/>
      <c r="N1074" s="9"/>
      <c r="O1074" s="9"/>
      <c r="P1074" s="15"/>
      <c r="Q1074" s="15"/>
      <c r="R1074" s="9"/>
      <c r="U1074" s="9"/>
      <c r="V1074" s="9"/>
      <c r="W1074" s="9"/>
      <c r="Y1074" s="2"/>
      <c r="Z1074" s="2"/>
      <c r="AA1074" s="2"/>
      <c r="AB1074" s="9"/>
      <c r="AC1074" s="14"/>
      <c r="AD1074" s="2"/>
      <c r="AF1074" s="2"/>
      <c r="AG1074" s="2"/>
      <c r="AV1074" s="5"/>
      <c r="BN1074" s="5"/>
    </row>
    <row r="1075" spans="1:66">
      <c r="A1075" s="2"/>
      <c r="B1075" s="9"/>
      <c r="C1075" s="9"/>
      <c r="D1075" s="9"/>
      <c r="E1075" s="9"/>
      <c r="F1075" s="9"/>
      <c r="G1075" s="9"/>
      <c r="H1075" s="9"/>
      <c r="I1075" s="9"/>
      <c r="J1075" s="9"/>
      <c r="K1075" s="9"/>
      <c r="L1075" s="9"/>
      <c r="M1075" s="9"/>
      <c r="N1075" s="9"/>
      <c r="O1075" s="9"/>
      <c r="P1075" s="15"/>
      <c r="Q1075" s="15"/>
      <c r="R1075" s="9"/>
      <c r="U1075" s="9"/>
      <c r="V1075" s="9"/>
      <c r="W1075" s="9"/>
      <c r="Y1075" s="2"/>
      <c r="Z1075" s="2"/>
      <c r="AA1075" s="2"/>
      <c r="AB1075" s="9"/>
      <c r="AC1075" s="14"/>
      <c r="AD1075" s="2"/>
      <c r="AF1075" s="2"/>
      <c r="AG1075" s="2"/>
      <c r="AV1075" s="5"/>
      <c r="BN1075" s="5"/>
    </row>
    <row r="1076" spans="1:66">
      <c r="A1076" s="2"/>
      <c r="B1076" s="9"/>
      <c r="C1076" s="9"/>
      <c r="D1076" s="9"/>
      <c r="E1076" s="9"/>
      <c r="F1076" s="9"/>
      <c r="G1076" s="9"/>
      <c r="H1076" s="9"/>
      <c r="I1076" s="9"/>
      <c r="J1076" s="9"/>
      <c r="K1076" s="9"/>
      <c r="L1076" s="9"/>
      <c r="M1076" s="9"/>
      <c r="N1076" s="9"/>
      <c r="O1076" s="9"/>
      <c r="P1076" s="15"/>
      <c r="Q1076" s="15"/>
      <c r="R1076" s="9"/>
      <c r="U1076" s="9"/>
      <c r="V1076" s="9"/>
      <c r="W1076" s="9"/>
      <c r="Y1076" s="2"/>
      <c r="Z1076" s="14"/>
      <c r="AA1076" s="2"/>
      <c r="AB1076" s="9"/>
      <c r="AC1076" s="14"/>
      <c r="AD1076" s="2"/>
      <c r="AF1076" s="2"/>
      <c r="AG1076" s="2"/>
      <c r="AV1076" s="5"/>
      <c r="BN1076" s="5"/>
    </row>
    <row r="1077" spans="1:66">
      <c r="A1077" s="2"/>
      <c r="B1077" s="9"/>
      <c r="C1077" s="9"/>
      <c r="D1077" s="9"/>
      <c r="E1077" s="9"/>
      <c r="F1077" s="9"/>
      <c r="G1077" s="9"/>
      <c r="H1077" s="9"/>
      <c r="I1077" s="9"/>
      <c r="J1077" s="9"/>
      <c r="K1077" s="9"/>
      <c r="L1077" s="9"/>
      <c r="M1077" s="9"/>
      <c r="N1077" s="9"/>
      <c r="O1077" s="9"/>
      <c r="P1077" s="15"/>
      <c r="Q1077" s="15"/>
      <c r="R1077" s="9"/>
      <c r="U1077" s="9"/>
      <c r="V1077" s="9"/>
      <c r="W1077" s="9"/>
      <c r="Y1077" s="2"/>
      <c r="Z1077" s="14"/>
      <c r="AA1077" s="2"/>
      <c r="AB1077" s="9"/>
      <c r="AC1077" s="14"/>
      <c r="AD1077" s="2"/>
      <c r="AF1077" s="2"/>
      <c r="AG1077" s="2"/>
      <c r="AV1077" s="5"/>
      <c r="BN1077" s="5"/>
    </row>
    <row r="1078" spans="1:66">
      <c r="A1078" s="2"/>
      <c r="B1078" s="9"/>
      <c r="C1078" s="9"/>
      <c r="D1078" s="9"/>
      <c r="E1078" s="9"/>
      <c r="F1078" s="9"/>
      <c r="G1078" s="9"/>
      <c r="H1078" s="9"/>
      <c r="I1078" s="9"/>
      <c r="J1078" s="9"/>
      <c r="K1078" s="9"/>
      <c r="L1078" s="9"/>
      <c r="M1078" s="9"/>
      <c r="N1078" s="9"/>
      <c r="O1078" s="9"/>
      <c r="P1078" s="15"/>
      <c r="Q1078" s="15"/>
      <c r="R1078" s="9"/>
      <c r="U1078" s="9"/>
      <c r="V1078" s="9"/>
      <c r="W1078" s="9"/>
      <c r="Y1078" s="2"/>
      <c r="Z1078" s="14"/>
      <c r="AA1078" s="2"/>
      <c r="AB1078" s="9"/>
      <c r="AC1078" s="14"/>
      <c r="AD1078" s="2"/>
      <c r="AF1078" s="2"/>
      <c r="AG1078" s="2"/>
      <c r="AV1078" s="5"/>
      <c r="BN1078" s="5"/>
    </row>
    <row r="1079" spans="1:66">
      <c r="A1079" s="2"/>
      <c r="B1079" s="9"/>
      <c r="C1079" s="9"/>
      <c r="D1079" s="9"/>
      <c r="E1079" s="9"/>
      <c r="F1079" s="9"/>
      <c r="G1079" s="9"/>
      <c r="H1079" s="9"/>
      <c r="I1079" s="9"/>
      <c r="J1079" s="9"/>
      <c r="K1079" s="9"/>
      <c r="L1079" s="9"/>
      <c r="M1079" s="9"/>
      <c r="N1079" s="9"/>
      <c r="O1079" s="9"/>
      <c r="P1079" s="15"/>
      <c r="Q1079" s="15"/>
      <c r="R1079" s="9"/>
      <c r="U1079" s="9"/>
      <c r="V1079" s="9"/>
      <c r="W1079" s="9"/>
      <c r="Y1079" s="2"/>
      <c r="Z1079" s="14"/>
      <c r="AA1079" s="2"/>
      <c r="AB1079" s="9"/>
      <c r="AC1079" s="14"/>
      <c r="AD1079" s="2"/>
      <c r="AF1079" s="2"/>
      <c r="AG1079" s="2"/>
      <c r="AV1079" s="5"/>
      <c r="BN1079" s="5"/>
    </row>
    <row r="1080" spans="1:66">
      <c r="A1080" s="2"/>
      <c r="B1080" s="9"/>
      <c r="C1080" s="9"/>
      <c r="D1080" s="9"/>
      <c r="E1080" s="9"/>
      <c r="F1080" s="9"/>
      <c r="G1080" s="9"/>
      <c r="H1080" s="9"/>
      <c r="I1080" s="9"/>
      <c r="J1080" s="9"/>
      <c r="K1080" s="9"/>
      <c r="L1080" s="9"/>
      <c r="M1080" s="9"/>
      <c r="N1080" s="9"/>
      <c r="O1080" s="9"/>
      <c r="P1080" s="15"/>
      <c r="Q1080" s="15"/>
      <c r="R1080" s="9"/>
      <c r="U1080" s="9"/>
      <c r="V1080" s="9"/>
      <c r="W1080" s="9"/>
      <c r="Y1080" s="2"/>
      <c r="Z1080" s="14"/>
      <c r="AA1080" s="2"/>
      <c r="AB1080" s="9"/>
      <c r="AC1080" s="14"/>
      <c r="AD1080" s="2"/>
      <c r="AF1080" s="2"/>
      <c r="AG1080" s="2"/>
      <c r="AV1080" s="5"/>
      <c r="BN1080" s="5"/>
    </row>
    <row r="1081" spans="1:66">
      <c r="A1081" s="2"/>
      <c r="B1081" s="9"/>
      <c r="C1081" s="9"/>
      <c r="D1081" s="9"/>
      <c r="E1081" s="9"/>
      <c r="F1081" s="9"/>
      <c r="G1081" s="9"/>
      <c r="H1081" s="9"/>
      <c r="I1081" s="9"/>
      <c r="J1081" s="9"/>
      <c r="K1081" s="9"/>
      <c r="L1081" s="9"/>
      <c r="M1081" s="9"/>
      <c r="N1081" s="9"/>
      <c r="O1081" s="9"/>
      <c r="P1081" s="15"/>
      <c r="Q1081" s="15"/>
      <c r="R1081" s="9"/>
      <c r="U1081" s="9"/>
      <c r="V1081" s="9"/>
      <c r="W1081" s="9"/>
      <c r="Y1081" s="2"/>
      <c r="Z1081" s="14"/>
      <c r="AA1081" s="2"/>
      <c r="AB1081" s="9"/>
      <c r="AC1081" s="14"/>
      <c r="AD1081" s="2"/>
      <c r="AF1081" s="2"/>
      <c r="AG1081" s="2"/>
      <c r="AV1081" s="5"/>
      <c r="BN1081" s="5"/>
    </row>
    <row r="1082" spans="1:66">
      <c r="A1082" s="2"/>
      <c r="B1082" s="9"/>
      <c r="C1082" s="9"/>
      <c r="D1082" s="9"/>
      <c r="E1082" s="9"/>
      <c r="F1082" s="9"/>
      <c r="G1082" s="9"/>
      <c r="H1082" s="9"/>
      <c r="I1082" s="9"/>
      <c r="J1082" s="9"/>
      <c r="K1082" s="9"/>
      <c r="L1082" s="9"/>
      <c r="M1082" s="9"/>
      <c r="N1082" s="9"/>
      <c r="O1082" s="9"/>
      <c r="P1082" s="15"/>
      <c r="Q1082" s="15"/>
      <c r="R1082" s="9"/>
      <c r="U1082" s="9"/>
      <c r="V1082" s="9"/>
      <c r="W1082" s="9"/>
      <c r="Y1082" s="2"/>
      <c r="Z1082" s="14"/>
      <c r="AA1082" s="2"/>
      <c r="AB1082" s="9"/>
      <c r="AC1082" s="14"/>
      <c r="AD1082" s="2"/>
      <c r="AF1082" s="2"/>
      <c r="AG1082" s="2"/>
      <c r="AV1082" s="5"/>
      <c r="BN1082" s="5"/>
    </row>
    <row r="1083" spans="1:66">
      <c r="A1083" s="2"/>
      <c r="B1083" s="9"/>
      <c r="C1083" s="9"/>
      <c r="D1083" s="9"/>
      <c r="E1083" s="9"/>
      <c r="F1083" s="9"/>
      <c r="G1083" s="9"/>
      <c r="H1083" s="9"/>
      <c r="I1083" s="9"/>
      <c r="J1083" s="9"/>
      <c r="K1083" s="9"/>
      <c r="L1083" s="9"/>
      <c r="M1083" s="9"/>
      <c r="N1083" s="9"/>
      <c r="O1083" s="9"/>
      <c r="P1083" s="15"/>
      <c r="Q1083" s="15"/>
      <c r="R1083" s="9"/>
      <c r="U1083" s="9"/>
      <c r="V1083" s="9"/>
      <c r="W1083" s="9"/>
      <c r="Y1083" s="2"/>
      <c r="Z1083" s="14"/>
      <c r="AA1083" s="2"/>
      <c r="AB1083" s="9"/>
      <c r="AC1083" s="14"/>
      <c r="AD1083" s="2"/>
      <c r="AF1083" s="2"/>
      <c r="AG1083" s="2"/>
      <c r="AV1083" s="5"/>
      <c r="BN1083" s="5"/>
    </row>
    <row r="1084" spans="1:66">
      <c r="A1084" s="2"/>
      <c r="B1084" s="9"/>
      <c r="C1084" s="9"/>
      <c r="D1084" s="9"/>
      <c r="E1084" s="9"/>
      <c r="F1084" s="9"/>
      <c r="G1084" s="9"/>
      <c r="H1084" s="9"/>
      <c r="I1084" s="9"/>
      <c r="J1084" s="9"/>
      <c r="K1084" s="9"/>
      <c r="L1084" s="9"/>
      <c r="M1084" s="9"/>
      <c r="N1084" s="9"/>
      <c r="O1084" s="9"/>
      <c r="P1084" s="15"/>
      <c r="Q1084" s="15"/>
      <c r="R1084" s="9"/>
      <c r="U1084" s="9"/>
      <c r="V1084" s="9"/>
      <c r="W1084" s="9"/>
      <c r="Y1084" s="2"/>
      <c r="Z1084" s="14"/>
      <c r="AA1084" s="2"/>
      <c r="AB1084" s="9"/>
      <c r="AC1084" s="14"/>
      <c r="AD1084" s="2"/>
      <c r="AF1084" s="2"/>
      <c r="AG1084" s="2"/>
      <c r="AS1084" s="5"/>
      <c r="AV1084" s="5"/>
      <c r="BN1084" s="5"/>
    </row>
    <row r="1085" spans="1:66">
      <c r="A1085" s="2"/>
      <c r="B1085" s="9"/>
      <c r="C1085" s="9"/>
      <c r="D1085" s="9"/>
      <c r="E1085" s="9"/>
      <c r="F1085" s="9"/>
      <c r="G1085" s="9"/>
      <c r="H1085" s="9"/>
      <c r="I1085" s="9"/>
      <c r="J1085" s="9"/>
      <c r="K1085" s="9"/>
      <c r="L1085" s="9"/>
      <c r="M1085" s="9"/>
      <c r="N1085" s="9"/>
      <c r="O1085" s="9"/>
      <c r="P1085" s="15"/>
      <c r="Q1085" s="15"/>
      <c r="R1085" s="9"/>
      <c r="U1085" s="9"/>
      <c r="V1085" s="9"/>
      <c r="W1085" s="9"/>
      <c r="Y1085" s="2"/>
      <c r="Z1085" s="14"/>
      <c r="AA1085" s="2"/>
      <c r="AB1085" s="9"/>
      <c r="AC1085" s="14"/>
      <c r="AD1085" s="2"/>
      <c r="AF1085" s="2"/>
      <c r="AG1085" s="2"/>
      <c r="AS1085" s="5"/>
      <c r="AV1085" s="5"/>
      <c r="BN1085" s="5"/>
    </row>
    <row r="1086" spans="1:66">
      <c r="A1086" s="2"/>
      <c r="B1086" s="9"/>
      <c r="C1086" s="9"/>
      <c r="D1086" s="9"/>
      <c r="E1086" s="9"/>
      <c r="F1086" s="9"/>
      <c r="G1086" s="9"/>
      <c r="H1086" s="9"/>
      <c r="I1086" s="9"/>
      <c r="J1086" s="9"/>
      <c r="K1086" s="9"/>
      <c r="L1086" s="9"/>
      <c r="M1086" s="9"/>
      <c r="N1086" s="9"/>
      <c r="O1086" s="9"/>
      <c r="P1086" s="15"/>
      <c r="Q1086" s="15"/>
      <c r="R1086" s="9"/>
      <c r="U1086" s="9"/>
      <c r="V1086" s="9"/>
      <c r="W1086" s="9"/>
      <c r="Y1086" s="2"/>
      <c r="Z1086" s="14"/>
      <c r="AA1086" s="2"/>
      <c r="AB1086" s="9"/>
      <c r="AC1086" s="14"/>
      <c r="AD1086" s="2"/>
      <c r="AF1086" s="2"/>
      <c r="AG1086" s="2"/>
      <c r="AS1086" s="5"/>
      <c r="AV1086" s="5"/>
      <c r="BK1086" s="5"/>
      <c r="BN1086" s="5"/>
    </row>
    <row r="1087" spans="1:66">
      <c r="A1087" s="2"/>
      <c r="B1087" s="9"/>
      <c r="C1087" s="9"/>
      <c r="D1087" s="9"/>
      <c r="E1087" s="9"/>
      <c r="F1087" s="9"/>
      <c r="G1087" s="9"/>
      <c r="H1087" s="9"/>
      <c r="I1087" s="9"/>
      <c r="J1087" s="9"/>
      <c r="K1087" s="9"/>
      <c r="L1087" s="9"/>
      <c r="M1087" s="9"/>
      <c r="N1087" s="9"/>
      <c r="O1087" s="9"/>
      <c r="P1087" s="15"/>
      <c r="Q1087" s="15"/>
      <c r="R1087" s="9"/>
      <c r="U1087" s="9"/>
      <c r="V1087" s="9"/>
      <c r="W1087" s="9"/>
      <c r="Y1087" s="2"/>
      <c r="Z1087" s="14"/>
      <c r="AA1087" s="2"/>
      <c r="AB1087" s="9"/>
      <c r="AC1087" s="14"/>
      <c r="AD1087" s="2"/>
      <c r="AF1087" s="2"/>
      <c r="AG1087" s="2"/>
      <c r="AS1087" s="5"/>
      <c r="AV1087" s="5"/>
      <c r="BK1087" s="5"/>
      <c r="BN1087" s="5"/>
    </row>
    <row r="1088" spans="1:66">
      <c r="A1088" s="2"/>
      <c r="B1088" s="9"/>
      <c r="C1088" s="9"/>
      <c r="D1088" s="9"/>
      <c r="E1088" s="9"/>
      <c r="F1088" s="9"/>
      <c r="G1088" s="9"/>
      <c r="H1088" s="9"/>
      <c r="I1088" s="9"/>
      <c r="J1088" s="9"/>
      <c r="K1088" s="9"/>
      <c r="L1088" s="9"/>
      <c r="M1088" s="9"/>
      <c r="N1088" s="9"/>
      <c r="O1088" s="9"/>
      <c r="P1088" s="15"/>
      <c r="Q1088" s="15"/>
      <c r="R1088" s="9"/>
      <c r="U1088" s="9"/>
      <c r="V1088" s="9"/>
      <c r="W1088" s="9"/>
      <c r="Y1088" s="2"/>
      <c r="Z1088" s="14"/>
      <c r="AA1088" s="2"/>
      <c r="AB1088" s="9"/>
      <c r="AC1088" s="14"/>
      <c r="AD1088" s="2"/>
      <c r="AF1088" s="2"/>
      <c r="AG1088" s="2"/>
      <c r="AS1088" s="5"/>
      <c r="AV1088" s="5"/>
      <c r="BK1088" s="5"/>
      <c r="BN1088" s="5"/>
    </row>
    <row r="1089" spans="1:66">
      <c r="A1089" s="2"/>
      <c r="B1089" s="9"/>
      <c r="C1089" s="9"/>
      <c r="D1089" s="9"/>
      <c r="E1089" s="9"/>
      <c r="F1089" s="9"/>
      <c r="G1089" s="9"/>
      <c r="H1089" s="9"/>
      <c r="I1089" s="9"/>
      <c r="J1089" s="9"/>
      <c r="K1089" s="9"/>
      <c r="L1089" s="9"/>
      <c r="M1089" s="9"/>
      <c r="N1089" s="9"/>
      <c r="O1089" s="9"/>
      <c r="P1089" s="15"/>
      <c r="Q1089" s="15"/>
      <c r="R1089" s="9"/>
      <c r="U1089" s="9"/>
      <c r="V1089" s="9"/>
      <c r="W1089" s="9"/>
      <c r="Y1089" s="2"/>
      <c r="Z1089" s="14"/>
      <c r="AA1089" s="2"/>
      <c r="AB1089" s="9"/>
      <c r="AC1089" s="14"/>
      <c r="AD1089" s="2"/>
      <c r="AF1089" s="2"/>
      <c r="AG1089" s="2"/>
      <c r="AS1089" s="5"/>
      <c r="AV1089" s="5"/>
      <c r="BK1089" s="5"/>
      <c r="BN1089" s="5"/>
    </row>
    <row r="1090" spans="1:66">
      <c r="A1090" s="2"/>
      <c r="B1090" s="9"/>
      <c r="C1090" s="9"/>
      <c r="D1090" s="9"/>
      <c r="E1090" s="9"/>
      <c r="F1090" s="9"/>
      <c r="G1090" s="9"/>
      <c r="H1090" s="9"/>
      <c r="I1090" s="9"/>
      <c r="J1090" s="9"/>
      <c r="K1090" s="9"/>
      <c r="L1090" s="9"/>
      <c r="M1090" s="9"/>
      <c r="N1090" s="9"/>
      <c r="O1090" s="9"/>
      <c r="P1090" s="15"/>
      <c r="Q1090" s="15"/>
      <c r="R1090" s="9"/>
      <c r="U1090" s="9"/>
      <c r="V1090" s="9"/>
      <c r="W1090" s="9"/>
      <c r="Y1090" s="2"/>
      <c r="Z1090" s="14"/>
      <c r="AA1090" s="2"/>
      <c r="AB1090" s="9"/>
      <c r="AC1090" s="14"/>
      <c r="AD1090" s="2"/>
      <c r="AF1090" s="2"/>
      <c r="AG1090" s="2"/>
      <c r="AS1090" s="5"/>
      <c r="AV1090" s="5"/>
      <c r="BK1090" s="5"/>
      <c r="BN1090" s="5"/>
    </row>
    <row r="1091" spans="1:66">
      <c r="A1091" s="2"/>
      <c r="B1091" s="9"/>
      <c r="C1091" s="9"/>
      <c r="D1091" s="9"/>
      <c r="E1091" s="9"/>
      <c r="F1091" s="9"/>
      <c r="G1091" s="9"/>
      <c r="H1091" s="9"/>
      <c r="I1091" s="9"/>
      <c r="J1091" s="9"/>
      <c r="K1091" s="9"/>
      <c r="L1091" s="9"/>
      <c r="M1091" s="9"/>
      <c r="N1091" s="9"/>
      <c r="O1091" s="9"/>
      <c r="P1091" s="15"/>
      <c r="Q1091" s="15"/>
      <c r="R1091" s="9"/>
      <c r="U1091" s="9"/>
      <c r="V1091" s="9"/>
      <c r="W1091" s="9"/>
      <c r="Y1091" s="2"/>
      <c r="Z1091" s="14"/>
      <c r="AA1091" s="2"/>
      <c r="AB1091" s="9"/>
      <c r="AC1091" s="14"/>
      <c r="AD1091" s="2"/>
      <c r="AF1091" s="2"/>
      <c r="AG1091" s="2"/>
      <c r="AS1091" s="5"/>
      <c r="AV1091" s="5"/>
      <c r="BK1091" s="5"/>
      <c r="BN1091" s="5"/>
    </row>
    <row r="1092" spans="1:66">
      <c r="A1092" s="2"/>
      <c r="B1092" s="9"/>
      <c r="C1092" s="9"/>
      <c r="D1092" s="9"/>
      <c r="E1092" s="9"/>
      <c r="F1092" s="9"/>
      <c r="G1092" s="9"/>
      <c r="H1092" s="9"/>
      <c r="I1092" s="9"/>
      <c r="J1092" s="9"/>
      <c r="K1092" s="9"/>
      <c r="L1092" s="9"/>
      <c r="M1092" s="9"/>
      <c r="N1092" s="9"/>
      <c r="O1092" s="9"/>
      <c r="P1092" s="15"/>
      <c r="Q1092" s="15"/>
      <c r="R1092" s="9"/>
      <c r="U1092" s="9"/>
      <c r="V1092" s="9"/>
      <c r="W1092" s="9"/>
      <c r="Y1092" s="2"/>
      <c r="Z1092" s="14"/>
      <c r="AA1092" s="2"/>
      <c r="AB1092" s="9"/>
      <c r="AC1092" s="14"/>
      <c r="AD1092" s="2"/>
      <c r="AF1092" s="2"/>
      <c r="AG1092" s="2"/>
      <c r="AS1092" s="5"/>
      <c r="AV1092" s="5"/>
      <c r="BK1092" s="5"/>
      <c r="BN1092" s="5"/>
    </row>
    <row r="1093" spans="1:66">
      <c r="A1093" s="2"/>
      <c r="B1093" s="9"/>
      <c r="C1093" s="9"/>
      <c r="D1093" s="9"/>
      <c r="E1093" s="9"/>
      <c r="F1093" s="9"/>
      <c r="G1093" s="9"/>
      <c r="H1093" s="9"/>
      <c r="I1093" s="9"/>
      <c r="J1093" s="9"/>
      <c r="K1093" s="9"/>
      <c r="L1093" s="9"/>
      <c r="M1093" s="9"/>
      <c r="N1093" s="9"/>
      <c r="O1093" s="9"/>
      <c r="P1093" s="15"/>
      <c r="Q1093" s="15"/>
      <c r="R1093" s="9"/>
      <c r="U1093" s="9"/>
      <c r="V1093" s="9"/>
      <c r="W1093" s="9"/>
      <c r="Y1093" s="2"/>
      <c r="Z1093" s="14"/>
      <c r="AA1093" s="2"/>
      <c r="AB1093" s="9"/>
      <c r="AC1093" s="14"/>
      <c r="AD1093" s="2"/>
      <c r="AF1093" s="2"/>
      <c r="AG1093" s="2"/>
      <c r="AS1093" s="5"/>
      <c r="AV1093" s="5"/>
      <c r="BK1093" s="5"/>
      <c r="BN1093" s="5"/>
    </row>
    <row r="1094" spans="1:66">
      <c r="A1094" s="2"/>
      <c r="B1094" s="9"/>
      <c r="C1094" s="9"/>
      <c r="D1094" s="9"/>
      <c r="E1094" s="9"/>
      <c r="F1094" s="9"/>
      <c r="G1094" s="9"/>
      <c r="H1094" s="9"/>
      <c r="I1094" s="9"/>
      <c r="J1094" s="9"/>
      <c r="K1094" s="9"/>
      <c r="L1094" s="9"/>
      <c r="M1094" s="9"/>
      <c r="N1094" s="9"/>
      <c r="O1094" s="9"/>
      <c r="P1094" s="15"/>
      <c r="Q1094" s="15"/>
      <c r="R1094" s="9"/>
      <c r="U1094" s="9"/>
      <c r="V1094" s="9"/>
      <c r="W1094" s="9"/>
      <c r="Y1094" s="2"/>
      <c r="Z1094" s="14"/>
      <c r="AA1094" s="2"/>
      <c r="AB1094" s="9"/>
      <c r="AC1094" s="14"/>
      <c r="AD1094" s="2"/>
      <c r="AF1094" s="2"/>
      <c r="AG1094" s="2"/>
      <c r="AS1094" s="5"/>
      <c r="AV1094" s="5"/>
      <c r="BK1094" s="5"/>
      <c r="BN1094" s="5"/>
    </row>
    <row r="1095" spans="1:66">
      <c r="A1095" s="2"/>
      <c r="B1095" s="9"/>
      <c r="C1095" s="9"/>
      <c r="D1095" s="9"/>
      <c r="E1095" s="9"/>
      <c r="F1095" s="9"/>
      <c r="G1095" s="9"/>
      <c r="H1095" s="9"/>
      <c r="I1095" s="9"/>
      <c r="J1095" s="9"/>
      <c r="K1095" s="9"/>
      <c r="L1095" s="9"/>
      <c r="M1095" s="9"/>
      <c r="N1095" s="9"/>
      <c r="O1095" s="9"/>
      <c r="P1095" s="15"/>
      <c r="Q1095" s="15"/>
      <c r="R1095" s="9"/>
      <c r="U1095" s="9"/>
      <c r="V1095" s="9"/>
      <c r="W1095" s="9"/>
      <c r="Y1095" s="2"/>
      <c r="Z1095" s="14"/>
      <c r="AA1095" s="2"/>
      <c r="AB1095" s="9"/>
      <c r="AC1095" s="14"/>
      <c r="AD1095" s="2"/>
      <c r="AF1095" s="2"/>
      <c r="AG1095" s="2"/>
      <c r="AS1095" s="5"/>
      <c r="AV1095" s="5"/>
      <c r="BK1095" s="5"/>
      <c r="BN1095" s="5"/>
    </row>
    <row r="1096" spans="1:66">
      <c r="A1096" s="2"/>
      <c r="B1096" s="9"/>
      <c r="C1096" s="9"/>
      <c r="D1096" s="9"/>
      <c r="E1096" s="9"/>
      <c r="F1096" s="9"/>
      <c r="G1096" s="9"/>
      <c r="H1096" s="9"/>
      <c r="I1096" s="9"/>
      <c r="J1096" s="9"/>
      <c r="K1096" s="9"/>
      <c r="L1096" s="9"/>
      <c r="M1096" s="9"/>
      <c r="N1096" s="9"/>
      <c r="O1096" s="9"/>
      <c r="P1096" s="15"/>
      <c r="Q1096" s="15"/>
      <c r="R1096" s="9"/>
      <c r="U1096" s="9"/>
      <c r="V1096" s="9"/>
      <c r="W1096" s="9"/>
      <c r="Y1096" s="2"/>
      <c r="Z1096" s="14"/>
      <c r="AA1096" s="2"/>
      <c r="AB1096" s="9"/>
      <c r="AC1096" s="14"/>
      <c r="AD1096" s="2"/>
      <c r="AF1096" s="2"/>
      <c r="AG1096" s="2"/>
      <c r="AS1096" s="5"/>
      <c r="AV1096" s="5"/>
      <c r="BK1096" s="5"/>
      <c r="BN1096" s="5"/>
    </row>
    <row r="1097" spans="1:66">
      <c r="A1097" s="2"/>
      <c r="B1097" s="9"/>
      <c r="C1097" s="9"/>
      <c r="D1097" s="9"/>
      <c r="E1097" s="9"/>
      <c r="F1097" s="9"/>
      <c r="G1097" s="9"/>
      <c r="H1097" s="9"/>
      <c r="I1097" s="9"/>
      <c r="J1097" s="9"/>
      <c r="K1097" s="9"/>
      <c r="L1097" s="9"/>
      <c r="M1097" s="9"/>
      <c r="N1097" s="9"/>
      <c r="O1097" s="9"/>
      <c r="P1097" s="15"/>
      <c r="Q1097" s="15"/>
      <c r="R1097" s="9"/>
      <c r="U1097" s="9"/>
      <c r="V1097" s="9"/>
      <c r="W1097" s="9"/>
      <c r="Y1097" s="2"/>
      <c r="Z1097" s="14"/>
      <c r="AA1097" s="2"/>
      <c r="AB1097" s="9"/>
      <c r="AC1097" s="14"/>
      <c r="AD1097" s="2"/>
      <c r="AF1097" s="2"/>
      <c r="AG1097" s="2"/>
      <c r="AS1097" s="5"/>
      <c r="AV1097" s="5"/>
      <c r="BK1097" s="5"/>
      <c r="BN1097" s="5"/>
    </row>
    <row r="1098" spans="1:66">
      <c r="A1098" s="2"/>
      <c r="B1098" s="9"/>
      <c r="C1098" s="9"/>
      <c r="D1098" s="9"/>
      <c r="E1098" s="9"/>
      <c r="F1098" s="9"/>
      <c r="G1098" s="9"/>
      <c r="H1098" s="9"/>
      <c r="I1098" s="9"/>
      <c r="J1098" s="9"/>
      <c r="K1098" s="9"/>
      <c r="L1098" s="9"/>
      <c r="M1098" s="9"/>
      <c r="N1098" s="9"/>
      <c r="O1098" s="9"/>
      <c r="P1098" s="15"/>
      <c r="Q1098" s="15"/>
      <c r="R1098" s="9"/>
      <c r="U1098" s="9"/>
      <c r="V1098" s="9"/>
      <c r="W1098" s="9"/>
      <c r="Y1098" s="2"/>
      <c r="Z1098" s="14"/>
      <c r="AA1098" s="2"/>
      <c r="AB1098" s="9"/>
      <c r="AC1098" s="14"/>
      <c r="AD1098" s="2"/>
      <c r="AF1098" s="2"/>
      <c r="AG1098" s="2"/>
      <c r="AS1098" s="5"/>
      <c r="AV1098" s="5"/>
      <c r="BN1098" s="5"/>
    </row>
    <row r="1099" spans="1:66">
      <c r="A1099" s="2"/>
      <c r="B1099" s="9"/>
      <c r="C1099" s="9"/>
      <c r="D1099" s="9"/>
      <c r="E1099" s="9"/>
      <c r="F1099" s="9"/>
      <c r="G1099" s="9"/>
      <c r="H1099" s="9"/>
      <c r="I1099" s="9"/>
      <c r="J1099" s="9"/>
      <c r="K1099" s="9"/>
      <c r="L1099" s="9"/>
      <c r="M1099" s="9"/>
      <c r="N1099" s="9"/>
      <c r="O1099" s="9"/>
      <c r="P1099" s="15"/>
      <c r="Q1099" s="15"/>
      <c r="R1099" s="9"/>
      <c r="U1099" s="9"/>
      <c r="V1099" s="9"/>
      <c r="W1099" s="9"/>
      <c r="Y1099" s="2"/>
      <c r="Z1099" s="2"/>
      <c r="AA1099" s="2"/>
      <c r="AB1099" s="9"/>
      <c r="AC1099" s="14"/>
      <c r="AD1099" s="2"/>
      <c r="AF1099" s="2"/>
      <c r="AG1099" s="2"/>
      <c r="AV1099" s="5"/>
      <c r="BN1099" s="5"/>
    </row>
    <row r="1100" spans="1:66">
      <c r="A1100" s="2"/>
      <c r="B1100" s="9"/>
      <c r="C1100" s="9"/>
      <c r="D1100" s="9"/>
      <c r="E1100" s="9"/>
      <c r="F1100" s="9"/>
      <c r="G1100" s="9"/>
      <c r="H1100" s="9"/>
      <c r="I1100" s="9"/>
      <c r="J1100" s="9"/>
      <c r="K1100" s="9"/>
      <c r="L1100" s="9"/>
      <c r="M1100" s="9"/>
      <c r="N1100" s="9"/>
      <c r="O1100" s="9"/>
      <c r="P1100" s="15"/>
      <c r="Q1100" s="15"/>
      <c r="R1100" s="9"/>
      <c r="U1100" s="9"/>
      <c r="V1100" s="9"/>
      <c r="W1100" s="9"/>
      <c r="Y1100" s="2"/>
      <c r="Z1100" s="2"/>
      <c r="AA1100" s="2"/>
      <c r="AB1100" s="9"/>
      <c r="AC1100" s="14"/>
      <c r="AD1100" s="2"/>
      <c r="AF1100" s="2"/>
      <c r="AG1100" s="2"/>
      <c r="AV1100" s="5"/>
      <c r="BN1100" s="5"/>
    </row>
    <row r="1101" spans="1:66">
      <c r="A1101" s="2"/>
      <c r="B1101" s="9"/>
      <c r="C1101" s="9"/>
      <c r="D1101" s="9"/>
      <c r="E1101" s="9"/>
      <c r="F1101" s="9"/>
      <c r="G1101" s="9"/>
      <c r="H1101" s="9"/>
      <c r="I1101" s="9"/>
      <c r="J1101" s="9"/>
      <c r="K1101" s="9"/>
      <c r="L1101" s="9"/>
      <c r="M1101" s="9"/>
      <c r="N1101" s="9"/>
      <c r="O1101" s="9"/>
      <c r="P1101" s="15"/>
      <c r="Q1101" s="15"/>
      <c r="R1101" s="9"/>
      <c r="U1101" s="9"/>
      <c r="V1101" s="9"/>
      <c r="W1101" s="9"/>
      <c r="Y1101" s="2"/>
      <c r="Z1101" s="2"/>
      <c r="AA1101" s="2"/>
      <c r="AB1101" s="9"/>
      <c r="AC1101" s="14"/>
      <c r="AD1101" s="2"/>
      <c r="AF1101" s="2"/>
      <c r="AG1101" s="2"/>
      <c r="AV1101" s="5"/>
      <c r="BN1101" s="5"/>
    </row>
    <row r="1102" spans="1:66">
      <c r="A1102" s="2"/>
      <c r="B1102" s="9"/>
      <c r="C1102" s="9"/>
      <c r="D1102" s="9"/>
      <c r="E1102" s="9"/>
      <c r="F1102" s="9"/>
      <c r="G1102" s="9"/>
      <c r="H1102" s="9"/>
      <c r="I1102" s="9"/>
      <c r="J1102" s="9"/>
      <c r="K1102" s="9"/>
      <c r="L1102" s="9"/>
      <c r="M1102" s="9"/>
      <c r="N1102" s="9"/>
      <c r="O1102" s="9"/>
      <c r="P1102" s="15"/>
      <c r="Q1102" s="15"/>
      <c r="R1102" s="9"/>
      <c r="U1102" s="9"/>
      <c r="V1102" s="9"/>
      <c r="W1102" s="9"/>
      <c r="Y1102" s="2"/>
      <c r="Z1102" s="2"/>
      <c r="AA1102" s="14"/>
      <c r="AB1102" s="9"/>
      <c r="AC1102" s="14"/>
      <c r="AD1102" s="2"/>
      <c r="AF1102" s="2"/>
      <c r="AG1102" s="2"/>
      <c r="AT1102" s="5"/>
      <c r="AV1102" s="5"/>
      <c r="BL1102" s="5"/>
      <c r="BN1102" s="5"/>
    </row>
    <row r="1103" spans="1:66">
      <c r="A1103" s="2"/>
      <c r="B1103" s="9"/>
      <c r="C1103" s="9"/>
      <c r="D1103" s="9"/>
      <c r="E1103" s="9"/>
      <c r="F1103" s="9"/>
      <c r="G1103" s="9"/>
      <c r="H1103" s="9"/>
      <c r="I1103" s="9"/>
      <c r="J1103" s="9"/>
      <c r="K1103" s="9"/>
      <c r="L1103" s="9"/>
      <c r="M1103" s="9"/>
      <c r="N1103" s="9"/>
      <c r="O1103" s="9"/>
      <c r="P1103" s="15"/>
      <c r="Q1103" s="15"/>
      <c r="R1103" s="9"/>
      <c r="U1103" s="9"/>
      <c r="V1103" s="9"/>
      <c r="W1103" s="9"/>
      <c r="Y1103" s="2"/>
      <c r="Z1103" s="2"/>
      <c r="AA1103" s="14"/>
      <c r="AB1103" s="9"/>
      <c r="AC1103" s="14"/>
      <c r="AD1103" s="2"/>
      <c r="AF1103" s="2"/>
      <c r="AG1103" s="2"/>
      <c r="AT1103" s="5"/>
      <c r="AV1103" s="5"/>
      <c r="BL1103" s="5"/>
      <c r="BN1103" s="5"/>
    </row>
    <row r="1104" spans="1:66">
      <c r="A1104" s="2"/>
      <c r="B1104" s="9"/>
      <c r="C1104" s="9"/>
      <c r="D1104" s="9"/>
      <c r="E1104" s="9"/>
      <c r="F1104" s="9"/>
      <c r="G1104" s="9"/>
      <c r="H1104" s="9"/>
      <c r="I1104" s="9"/>
      <c r="J1104" s="9"/>
      <c r="K1104" s="9"/>
      <c r="L1104" s="9"/>
      <c r="M1104" s="9"/>
      <c r="N1104" s="9"/>
      <c r="O1104" s="9"/>
      <c r="P1104" s="15"/>
      <c r="Q1104" s="15"/>
      <c r="R1104" s="9"/>
      <c r="U1104" s="9"/>
      <c r="V1104" s="9"/>
      <c r="W1104" s="9"/>
      <c r="Y1104" s="2"/>
      <c r="Z1104" s="2"/>
      <c r="AA1104" s="14"/>
      <c r="AB1104" s="9"/>
      <c r="AC1104" s="14"/>
      <c r="AD1104" s="2"/>
      <c r="AF1104" s="2"/>
      <c r="AG1104" s="2"/>
      <c r="AT1104" s="5"/>
      <c r="AV1104" s="5"/>
      <c r="BL1104" s="5"/>
      <c r="BN1104" s="5"/>
    </row>
    <row r="1105" spans="1:66">
      <c r="A1105" s="2"/>
      <c r="B1105" s="9"/>
      <c r="C1105" s="9"/>
      <c r="D1105" s="9"/>
      <c r="E1105" s="9"/>
      <c r="F1105" s="9"/>
      <c r="G1105" s="9"/>
      <c r="H1105" s="9"/>
      <c r="I1105" s="9"/>
      <c r="J1105" s="9"/>
      <c r="K1105" s="9"/>
      <c r="L1105" s="9"/>
      <c r="M1105" s="9"/>
      <c r="N1105" s="9"/>
      <c r="O1105" s="9"/>
      <c r="P1105" s="15"/>
      <c r="Q1105" s="15"/>
      <c r="R1105" s="9"/>
      <c r="U1105" s="9"/>
      <c r="V1105" s="9"/>
      <c r="W1105" s="9"/>
      <c r="Y1105" s="2"/>
      <c r="Z1105" s="2"/>
      <c r="AA1105" s="14"/>
      <c r="AB1105" s="9"/>
      <c r="AC1105" s="14"/>
      <c r="AD1105" s="2"/>
      <c r="AF1105" s="2"/>
      <c r="AG1105" s="2"/>
      <c r="AT1105" s="5"/>
      <c r="AV1105" s="5"/>
      <c r="BL1105" s="5"/>
      <c r="BN1105" s="5"/>
    </row>
    <row r="1106" spans="1:66">
      <c r="A1106" s="2"/>
      <c r="B1106" s="9"/>
      <c r="C1106" s="9"/>
      <c r="D1106" s="9"/>
      <c r="E1106" s="9"/>
      <c r="F1106" s="9"/>
      <c r="G1106" s="9"/>
      <c r="H1106" s="9"/>
      <c r="I1106" s="9"/>
      <c r="J1106" s="9"/>
      <c r="K1106" s="9"/>
      <c r="L1106" s="9"/>
      <c r="M1106" s="9"/>
      <c r="N1106" s="9"/>
      <c r="O1106" s="9"/>
      <c r="P1106" s="15"/>
      <c r="Q1106" s="15"/>
      <c r="R1106" s="9"/>
      <c r="U1106" s="9"/>
      <c r="V1106" s="9"/>
      <c r="W1106" s="9"/>
      <c r="Y1106" s="2"/>
      <c r="Z1106" s="2"/>
      <c r="AA1106" s="14"/>
      <c r="AB1106" s="9"/>
      <c r="AC1106" s="14"/>
      <c r="AD1106" s="2"/>
      <c r="AF1106" s="2"/>
      <c r="AG1106" s="2"/>
      <c r="AT1106" s="5"/>
      <c r="AV1106" s="5"/>
      <c r="BL1106" s="5"/>
      <c r="BN1106" s="5"/>
    </row>
    <row r="1107" spans="1:66">
      <c r="A1107" s="2"/>
      <c r="B1107" s="9"/>
      <c r="C1107" s="9"/>
      <c r="D1107" s="9"/>
      <c r="E1107" s="9"/>
      <c r="F1107" s="9"/>
      <c r="G1107" s="9"/>
      <c r="H1107" s="9"/>
      <c r="I1107" s="9"/>
      <c r="J1107" s="9"/>
      <c r="K1107" s="9"/>
      <c r="L1107" s="9"/>
      <c r="M1107" s="9"/>
      <c r="N1107" s="9"/>
      <c r="O1107" s="9"/>
      <c r="P1107" s="15"/>
      <c r="Q1107" s="15"/>
      <c r="R1107" s="9"/>
      <c r="U1107" s="9"/>
      <c r="V1107" s="9"/>
      <c r="W1107" s="9"/>
      <c r="Y1107" s="2"/>
      <c r="Z1107" s="2"/>
      <c r="AA1107" s="14"/>
      <c r="AB1107" s="9"/>
      <c r="AC1107" s="14"/>
      <c r="AD1107" s="2"/>
      <c r="AF1107" s="2"/>
      <c r="AG1107" s="2"/>
      <c r="AT1107" s="5"/>
      <c r="AV1107" s="5"/>
      <c r="BL1107" s="5"/>
      <c r="BN1107" s="5"/>
    </row>
    <row r="1108" spans="1:66">
      <c r="A1108" s="2"/>
      <c r="B1108" s="9"/>
      <c r="C1108" s="9"/>
      <c r="D1108" s="9"/>
      <c r="E1108" s="9"/>
      <c r="F1108" s="9"/>
      <c r="G1108" s="9"/>
      <c r="H1108" s="9"/>
      <c r="I1108" s="9"/>
      <c r="J1108" s="9"/>
      <c r="K1108" s="9"/>
      <c r="L1108" s="9"/>
      <c r="M1108" s="9"/>
      <c r="N1108" s="9"/>
      <c r="O1108" s="9"/>
      <c r="P1108" s="15"/>
      <c r="Q1108" s="15"/>
      <c r="R1108" s="9"/>
      <c r="U1108" s="9"/>
      <c r="V1108" s="9"/>
      <c r="W1108" s="9"/>
      <c r="Y1108" s="2"/>
      <c r="Z1108" s="2"/>
      <c r="AA1108" s="14"/>
      <c r="AB1108" s="9"/>
      <c r="AC1108" s="14"/>
      <c r="AD1108" s="2"/>
      <c r="AF1108" s="2"/>
      <c r="AG1108" s="2"/>
      <c r="AT1108" s="5"/>
      <c r="AV1108" s="5"/>
      <c r="BL1108" s="5"/>
      <c r="BN1108" s="5"/>
    </row>
    <row r="1109" spans="1:66">
      <c r="A1109" s="2"/>
      <c r="B1109" s="9"/>
      <c r="C1109" s="9"/>
      <c r="D1109" s="9"/>
      <c r="E1109" s="9"/>
      <c r="F1109" s="9"/>
      <c r="G1109" s="9"/>
      <c r="H1109" s="9"/>
      <c r="I1109" s="9"/>
      <c r="J1109" s="9"/>
      <c r="K1109" s="9"/>
      <c r="L1109" s="9"/>
      <c r="M1109" s="9"/>
      <c r="N1109" s="9"/>
      <c r="O1109" s="9"/>
      <c r="P1109" s="15"/>
      <c r="Q1109" s="15"/>
      <c r="R1109" s="9"/>
      <c r="U1109" s="9"/>
      <c r="V1109" s="9"/>
      <c r="W1109" s="9"/>
      <c r="Y1109" s="2"/>
      <c r="Z1109" s="2"/>
      <c r="AA1109" s="14"/>
      <c r="AB1109" s="9"/>
      <c r="AC1109" s="14"/>
      <c r="AD1109" s="2"/>
      <c r="AF1109" s="2"/>
      <c r="AG1109" s="2"/>
      <c r="AT1109" s="5"/>
      <c r="AV1109" s="5"/>
      <c r="BL1109" s="5"/>
      <c r="BN1109" s="5"/>
    </row>
    <row r="1110" spans="1:66">
      <c r="A1110" s="2"/>
      <c r="B1110" s="9"/>
      <c r="C1110" s="9"/>
      <c r="D1110" s="9"/>
      <c r="E1110" s="9"/>
      <c r="F1110" s="9"/>
      <c r="G1110" s="9"/>
      <c r="H1110" s="9"/>
      <c r="I1110" s="9"/>
      <c r="J1110" s="9"/>
      <c r="K1110" s="9"/>
      <c r="L1110" s="9"/>
      <c r="M1110" s="9"/>
      <c r="N1110" s="9"/>
      <c r="O1110" s="9"/>
      <c r="P1110" s="15"/>
      <c r="Q1110" s="15"/>
      <c r="R1110" s="9"/>
      <c r="U1110" s="9"/>
      <c r="V1110" s="9"/>
      <c r="W1110" s="9"/>
      <c r="Y1110" s="2"/>
      <c r="Z1110" s="2"/>
      <c r="AA1110" s="14"/>
      <c r="AB1110" s="9"/>
      <c r="AC1110" s="14"/>
      <c r="AD1110" s="2"/>
      <c r="AF1110" s="2"/>
      <c r="AG1110" s="2"/>
      <c r="AT1110" s="5"/>
      <c r="AV1110" s="5"/>
      <c r="BL1110" s="5"/>
      <c r="BN1110" s="5"/>
    </row>
    <row r="1111" spans="1:66">
      <c r="A1111" s="2"/>
      <c r="B1111" s="9"/>
      <c r="C1111" s="9"/>
      <c r="D1111" s="9"/>
      <c r="E1111" s="9"/>
      <c r="F1111" s="9"/>
      <c r="G1111" s="9"/>
      <c r="H1111" s="9"/>
      <c r="I1111" s="9"/>
      <c r="J1111" s="9"/>
      <c r="K1111" s="9"/>
      <c r="L1111" s="9"/>
      <c r="M1111" s="9"/>
      <c r="N1111" s="9"/>
      <c r="O1111" s="9"/>
      <c r="P1111" s="15"/>
      <c r="Q1111" s="15"/>
      <c r="R1111" s="9"/>
      <c r="U1111" s="9"/>
      <c r="V1111" s="9"/>
      <c r="W1111" s="9"/>
      <c r="Y1111" s="14"/>
      <c r="Z1111" s="2"/>
      <c r="AA1111" s="14"/>
      <c r="AB1111" s="9"/>
      <c r="AC1111" s="14"/>
      <c r="AD1111" s="2"/>
      <c r="AF1111" s="2"/>
      <c r="AG1111" s="14"/>
      <c r="AR1111" s="5"/>
      <c r="AT1111" s="5"/>
      <c r="AV1111" s="5"/>
      <c r="BJ1111" s="5"/>
      <c r="BL1111" s="5"/>
      <c r="BN1111" s="5"/>
    </row>
    <row r="1112" spans="1:66">
      <c r="A1112" s="2"/>
      <c r="B1112" s="9"/>
      <c r="C1112" s="9"/>
      <c r="D1112" s="9"/>
      <c r="E1112" s="9"/>
      <c r="F1112" s="9"/>
      <c r="G1112" s="9"/>
      <c r="H1112" s="9"/>
      <c r="I1112" s="9"/>
      <c r="J1112" s="9"/>
      <c r="K1112" s="9"/>
      <c r="L1112" s="9"/>
      <c r="M1112" s="9"/>
      <c r="N1112" s="9"/>
      <c r="O1112" s="9"/>
      <c r="P1112" s="15"/>
      <c r="Q1112" s="15"/>
      <c r="R1112" s="9"/>
      <c r="U1112" s="9"/>
      <c r="V1112" s="9"/>
      <c r="W1112" s="9"/>
      <c r="Y1112" s="14"/>
      <c r="Z1112" s="2"/>
      <c r="AA1112" s="14"/>
      <c r="AB1112" s="9"/>
      <c r="AC1112" s="14"/>
      <c r="AD1112" s="2"/>
      <c r="AF1112" s="2"/>
      <c r="AG1112" s="14"/>
      <c r="AR1112" s="5"/>
      <c r="AT1112" s="5"/>
      <c r="AV1112" s="5"/>
      <c r="BJ1112" s="5"/>
      <c r="BL1112" s="5"/>
      <c r="BN1112" s="5"/>
    </row>
    <row r="1113" spans="1:66">
      <c r="A1113" s="2"/>
      <c r="B1113" s="9"/>
      <c r="C1113" s="9"/>
      <c r="D1113" s="9"/>
      <c r="E1113" s="9"/>
      <c r="F1113" s="9"/>
      <c r="G1113" s="9"/>
      <c r="H1113" s="9"/>
      <c r="I1113" s="9"/>
      <c r="J1113" s="9"/>
      <c r="K1113" s="9"/>
      <c r="L1113" s="9"/>
      <c r="M1113" s="9"/>
      <c r="N1113" s="9"/>
      <c r="O1113" s="9"/>
      <c r="P1113" s="15"/>
      <c r="Q1113" s="15"/>
      <c r="R1113" s="9"/>
      <c r="U1113" s="9"/>
      <c r="V1113" s="9"/>
      <c r="W1113" s="9"/>
      <c r="Y1113" s="14"/>
      <c r="Z1113" s="2"/>
      <c r="AA1113" s="14"/>
      <c r="AB1113" s="9"/>
      <c r="AC1113" s="14"/>
      <c r="AD1113" s="2"/>
      <c r="AF1113" s="2"/>
      <c r="AG1113" s="14"/>
      <c r="AR1113" s="5"/>
      <c r="AT1113" s="5"/>
      <c r="AV1113" s="5"/>
      <c r="BJ1113" s="5"/>
      <c r="BL1113" s="5"/>
      <c r="BN1113" s="5"/>
    </row>
    <row r="1114" spans="1:66">
      <c r="A1114" s="2"/>
      <c r="B1114" s="9"/>
      <c r="C1114" s="9"/>
      <c r="D1114" s="9"/>
      <c r="E1114" s="9"/>
      <c r="F1114" s="9"/>
      <c r="G1114" s="9"/>
      <c r="H1114" s="9"/>
      <c r="I1114" s="9"/>
      <c r="J1114" s="9"/>
      <c r="K1114" s="9"/>
      <c r="L1114" s="9"/>
      <c r="M1114" s="9"/>
      <c r="N1114" s="9"/>
      <c r="O1114" s="9"/>
      <c r="P1114" s="15"/>
      <c r="Q1114" s="15"/>
      <c r="R1114" s="9"/>
      <c r="U1114" s="9"/>
      <c r="V1114" s="9"/>
      <c r="W1114" s="9"/>
      <c r="Y1114" s="14"/>
      <c r="Z1114" s="2"/>
      <c r="AA1114" s="14"/>
      <c r="AB1114" s="9"/>
      <c r="AC1114" s="14"/>
      <c r="AD1114" s="2"/>
      <c r="AF1114" s="2"/>
      <c r="AG1114" s="2"/>
      <c r="AR1114" s="5"/>
      <c r="AT1114" s="5"/>
      <c r="AV1114" s="5"/>
      <c r="BJ1114" s="5"/>
      <c r="BL1114" s="5"/>
      <c r="BN1114" s="5"/>
    </row>
    <row r="1115" spans="1:66">
      <c r="A1115" s="2"/>
      <c r="B1115" s="9"/>
      <c r="C1115" s="9"/>
      <c r="D1115" s="9"/>
      <c r="E1115" s="9"/>
      <c r="F1115" s="9"/>
      <c r="G1115" s="9"/>
      <c r="H1115" s="9"/>
      <c r="I1115" s="9"/>
      <c r="J1115" s="9"/>
      <c r="K1115" s="9"/>
      <c r="L1115" s="9"/>
      <c r="M1115" s="9"/>
      <c r="N1115" s="9"/>
      <c r="O1115" s="9"/>
      <c r="P1115" s="15"/>
      <c r="Q1115" s="15"/>
      <c r="R1115" s="9"/>
      <c r="U1115" s="9"/>
      <c r="V1115" s="9"/>
      <c r="W1115" s="9"/>
      <c r="Y1115" s="2"/>
      <c r="Z1115" s="2"/>
      <c r="AA1115" s="14"/>
      <c r="AB1115" s="9"/>
      <c r="AC1115" s="14"/>
      <c r="AD1115" s="2"/>
      <c r="AF1115" s="2"/>
      <c r="AG1115" s="2"/>
      <c r="AT1115" s="5"/>
      <c r="AV1115" s="5"/>
      <c r="BL1115" s="5"/>
      <c r="BN1115" s="5"/>
    </row>
    <row r="1116" spans="1:66">
      <c r="A1116" s="2"/>
      <c r="B1116" s="9"/>
      <c r="C1116" s="9"/>
      <c r="D1116" s="9"/>
      <c r="E1116" s="9"/>
      <c r="F1116" s="9"/>
      <c r="G1116" s="9"/>
      <c r="H1116" s="9"/>
      <c r="I1116" s="9"/>
      <c r="J1116" s="9"/>
      <c r="K1116" s="9"/>
      <c r="L1116" s="9"/>
      <c r="M1116" s="9"/>
      <c r="N1116" s="9"/>
      <c r="O1116" s="9"/>
      <c r="P1116" s="15"/>
      <c r="Q1116" s="15"/>
      <c r="R1116" s="9"/>
      <c r="U1116" s="9"/>
      <c r="V1116" s="9"/>
      <c r="W1116" s="9"/>
      <c r="Y1116" s="2"/>
      <c r="Z1116" s="2"/>
      <c r="AA1116" s="14"/>
      <c r="AB1116" s="9"/>
      <c r="AC1116" s="14"/>
      <c r="AD1116" s="2"/>
      <c r="AF1116" s="2"/>
      <c r="AG1116" s="2"/>
      <c r="AT1116" s="5"/>
      <c r="AV1116" s="5"/>
      <c r="BL1116" s="5"/>
      <c r="BN1116" s="5"/>
    </row>
    <row r="1117" spans="1:66">
      <c r="A1117" s="2"/>
      <c r="B1117" s="9"/>
      <c r="C1117" s="9"/>
      <c r="D1117" s="9"/>
      <c r="E1117" s="9"/>
      <c r="F1117" s="9"/>
      <c r="G1117" s="9"/>
      <c r="H1117" s="9"/>
      <c r="I1117" s="9"/>
      <c r="J1117" s="9"/>
      <c r="K1117" s="9"/>
      <c r="L1117" s="9"/>
      <c r="M1117" s="9"/>
      <c r="N1117" s="9"/>
      <c r="O1117" s="9"/>
      <c r="P1117" s="15"/>
      <c r="Q1117" s="15"/>
      <c r="R1117" s="9"/>
      <c r="U1117" s="9"/>
      <c r="V1117" s="9"/>
      <c r="W1117" s="9"/>
      <c r="Y1117" s="2"/>
      <c r="Z1117" s="2"/>
      <c r="AA1117" s="14"/>
      <c r="AB1117" s="9"/>
      <c r="AC1117" s="14"/>
      <c r="AD1117" s="2"/>
      <c r="AF1117" s="2"/>
      <c r="AG1117" s="2"/>
      <c r="AT1117" s="5"/>
      <c r="AV1117" s="5"/>
      <c r="BL1117" s="5"/>
      <c r="BN1117" s="5"/>
    </row>
    <row r="1118" spans="1:66">
      <c r="A1118" s="2"/>
      <c r="B1118" s="9"/>
      <c r="C1118" s="9"/>
      <c r="D1118" s="9"/>
      <c r="E1118" s="9"/>
      <c r="F1118" s="9"/>
      <c r="G1118" s="9"/>
      <c r="H1118" s="9"/>
      <c r="I1118" s="9"/>
      <c r="J1118" s="9"/>
      <c r="K1118" s="9"/>
      <c r="L1118" s="9"/>
      <c r="M1118" s="9"/>
      <c r="N1118" s="9"/>
      <c r="O1118" s="9"/>
      <c r="P1118" s="15"/>
      <c r="Q1118" s="15"/>
      <c r="R1118" s="9"/>
      <c r="U1118" s="9"/>
      <c r="V1118" s="9"/>
      <c r="W1118" s="9"/>
      <c r="Y1118" s="2"/>
      <c r="Z1118" s="2"/>
      <c r="AA1118" s="14"/>
      <c r="AB1118" s="9"/>
      <c r="AC1118" s="14"/>
      <c r="AD1118" s="2"/>
      <c r="AF1118" s="2"/>
      <c r="AG1118" s="2"/>
      <c r="AT1118" s="5"/>
      <c r="AV1118" s="5"/>
      <c r="BL1118" s="5"/>
      <c r="BN1118" s="5"/>
    </row>
    <row r="1119" spans="1:66">
      <c r="A1119" s="2"/>
      <c r="B1119" s="9"/>
      <c r="C1119" s="9"/>
      <c r="D1119" s="9"/>
      <c r="E1119" s="9"/>
      <c r="F1119" s="9"/>
      <c r="G1119" s="9"/>
      <c r="H1119" s="9"/>
      <c r="I1119" s="9"/>
      <c r="J1119" s="9"/>
      <c r="K1119" s="9"/>
      <c r="L1119" s="9"/>
      <c r="M1119" s="9"/>
      <c r="N1119" s="9"/>
      <c r="O1119" s="9"/>
      <c r="P1119" s="15"/>
      <c r="Q1119" s="15"/>
      <c r="R1119" s="9"/>
      <c r="U1119" s="9"/>
      <c r="V1119" s="9"/>
      <c r="W1119" s="9"/>
      <c r="Y1119" s="2"/>
      <c r="Z1119" s="2"/>
      <c r="AA1119" s="14"/>
      <c r="AB1119" s="9"/>
      <c r="AC1119" s="14"/>
      <c r="AD1119" s="2"/>
      <c r="AF1119" s="2"/>
      <c r="AG1119" s="2"/>
      <c r="AT1119" s="5"/>
      <c r="AV1119" s="5"/>
      <c r="BL1119" s="5"/>
      <c r="BN1119" s="5"/>
    </row>
    <row r="1120" spans="1:66">
      <c r="A1120" s="2"/>
      <c r="B1120" s="9"/>
      <c r="C1120" s="9"/>
      <c r="D1120" s="9"/>
      <c r="E1120" s="9"/>
      <c r="F1120" s="9"/>
      <c r="G1120" s="9"/>
      <c r="H1120" s="9"/>
      <c r="I1120" s="9"/>
      <c r="J1120" s="9"/>
      <c r="K1120" s="9"/>
      <c r="L1120" s="9"/>
      <c r="M1120" s="9"/>
      <c r="N1120" s="9"/>
      <c r="O1120" s="9"/>
      <c r="P1120" s="15"/>
      <c r="Q1120" s="15"/>
      <c r="R1120" s="9"/>
      <c r="U1120" s="9"/>
      <c r="V1120" s="9"/>
      <c r="W1120" s="9"/>
      <c r="Y1120" s="2"/>
      <c r="Z1120" s="2"/>
      <c r="AA1120" s="14"/>
      <c r="AB1120" s="9"/>
      <c r="AC1120" s="14"/>
      <c r="AD1120" s="2"/>
      <c r="AF1120" s="2"/>
      <c r="AG1120" s="2"/>
      <c r="AT1120" s="5"/>
      <c r="AV1120" s="5"/>
      <c r="BL1120" s="5"/>
      <c r="BN1120" s="5"/>
    </row>
    <row r="1121" spans="1:66">
      <c r="A1121" s="2"/>
      <c r="B1121" s="9"/>
      <c r="C1121" s="9"/>
      <c r="D1121" s="9"/>
      <c r="E1121" s="9"/>
      <c r="F1121" s="9"/>
      <c r="G1121" s="9"/>
      <c r="H1121" s="9"/>
      <c r="I1121" s="9"/>
      <c r="J1121" s="9"/>
      <c r="K1121" s="9"/>
      <c r="L1121" s="9"/>
      <c r="M1121" s="9"/>
      <c r="N1121" s="9"/>
      <c r="O1121" s="9"/>
      <c r="P1121" s="15"/>
      <c r="Q1121" s="15"/>
      <c r="R1121" s="9"/>
      <c r="U1121" s="9"/>
      <c r="V1121" s="9"/>
      <c r="W1121" s="9"/>
      <c r="Y1121" s="2"/>
      <c r="Z1121" s="2"/>
      <c r="AA1121" s="14"/>
      <c r="AB1121" s="9"/>
      <c r="AC1121" s="14"/>
      <c r="AD1121" s="2"/>
      <c r="AF1121" s="2"/>
      <c r="AG1121" s="2"/>
      <c r="AT1121" s="5"/>
      <c r="AV1121" s="5"/>
      <c r="BL1121" s="5"/>
      <c r="BN1121" s="5"/>
    </row>
    <row r="1122" spans="1:66">
      <c r="A1122" s="2"/>
      <c r="B1122" s="9"/>
      <c r="C1122" s="9"/>
      <c r="D1122" s="9"/>
      <c r="E1122" s="9"/>
      <c r="F1122" s="9"/>
      <c r="G1122" s="9"/>
      <c r="H1122" s="9"/>
      <c r="I1122" s="9"/>
      <c r="J1122" s="9"/>
      <c r="K1122" s="9"/>
      <c r="L1122" s="9"/>
      <c r="M1122" s="9"/>
      <c r="N1122" s="9"/>
      <c r="O1122" s="9"/>
      <c r="P1122" s="15"/>
      <c r="Q1122" s="15"/>
      <c r="R1122" s="9"/>
      <c r="U1122" s="9"/>
      <c r="V1122" s="9"/>
      <c r="W1122" s="9"/>
      <c r="Y1122" s="2"/>
      <c r="Z1122" s="2"/>
      <c r="AA1122" s="14"/>
      <c r="AB1122" s="9"/>
      <c r="AC1122" s="14"/>
      <c r="AD1122" s="2"/>
      <c r="AF1122" s="2"/>
      <c r="AG1122" s="2"/>
      <c r="AT1122" s="5"/>
      <c r="AV1122" s="5"/>
      <c r="BL1122" s="5"/>
      <c r="BN1122" s="5"/>
    </row>
    <row r="1123" spans="1:66">
      <c r="A1123" s="2"/>
      <c r="B1123" s="9"/>
      <c r="C1123" s="9"/>
      <c r="D1123" s="9"/>
      <c r="E1123" s="9"/>
      <c r="F1123" s="9"/>
      <c r="G1123" s="9"/>
      <c r="H1123" s="9"/>
      <c r="I1123" s="9"/>
      <c r="J1123" s="9"/>
      <c r="K1123" s="9"/>
      <c r="L1123" s="9"/>
      <c r="M1123" s="9"/>
      <c r="N1123" s="9"/>
      <c r="O1123" s="9"/>
      <c r="P1123" s="15"/>
      <c r="Q1123" s="15"/>
      <c r="R1123" s="9"/>
      <c r="U1123" s="9"/>
      <c r="V1123" s="9"/>
      <c r="W1123" s="9"/>
      <c r="Y1123" s="2"/>
      <c r="Z1123" s="2"/>
      <c r="AA1123" s="14"/>
      <c r="AB1123" s="9"/>
      <c r="AC1123" s="14"/>
      <c r="AD1123" s="2"/>
      <c r="AF1123" s="2"/>
      <c r="AG1123" s="2"/>
      <c r="AT1123" s="5"/>
      <c r="AV1123" s="5"/>
      <c r="BL1123" s="5"/>
      <c r="BN1123" s="5"/>
    </row>
    <row r="1124" spans="1:66">
      <c r="A1124" s="2"/>
      <c r="B1124" s="9"/>
      <c r="C1124" s="9"/>
      <c r="D1124" s="9"/>
      <c r="E1124" s="9"/>
      <c r="F1124" s="9"/>
      <c r="G1124" s="9"/>
      <c r="H1124" s="9"/>
      <c r="I1124" s="9"/>
      <c r="J1124" s="9"/>
      <c r="K1124" s="9"/>
      <c r="L1124" s="9"/>
      <c r="M1124" s="9"/>
      <c r="N1124" s="9"/>
      <c r="O1124" s="9"/>
      <c r="P1124" s="15"/>
      <c r="Q1124" s="15"/>
      <c r="R1124" s="9"/>
      <c r="U1124" s="9"/>
      <c r="V1124" s="9"/>
      <c r="W1124" s="9"/>
      <c r="Y1124" s="2"/>
      <c r="Z1124" s="2"/>
      <c r="AA1124" s="14"/>
      <c r="AB1124" s="9"/>
      <c r="AC1124" s="14"/>
      <c r="AD1124" s="2"/>
      <c r="AF1124" s="2"/>
      <c r="AG1124" s="2"/>
      <c r="AT1124" s="5"/>
      <c r="AV1124" s="5"/>
      <c r="BL1124" s="5"/>
      <c r="BN1124" s="5"/>
    </row>
    <row r="1125" spans="1:66">
      <c r="A1125" s="2"/>
      <c r="B1125" s="9"/>
      <c r="C1125" s="9"/>
      <c r="D1125" s="9"/>
      <c r="E1125" s="9"/>
      <c r="F1125" s="9"/>
      <c r="G1125" s="9"/>
      <c r="H1125" s="9"/>
      <c r="I1125" s="9"/>
      <c r="J1125" s="9"/>
      <c r="K1125" s="9"/>
      <c r="L1125" s="9"/>
      <c r="M1125" s="9"/>
      <c r="N1125" s="9"/>
      <c r="O1125" s="9"/>
      <c r="P1125" s="15"/>
      <c r="Q1125" s="15"/>
      <c r="R1125" s="9"/>
      <c r="U1125" s="9"/>
      <c r="V1125" s="9"/>
      <c r="W1125" s="9"/>
      <c r="Y1125" s="2"/>
      <c r="Z1125" s="2"/>
      <c r="AA1125" s="14"/>
      <c r="AB1125" s="9"/>
      <c r="AC1125" s="14"/>
      <c r="AD1125" s="2"/>
      <c r="AF1125" s="2"/>
      <c r="AG1125" s="2"/>
      <c r="AT1125" s="5"/>
      <c r="AV1125" s="5"/>
      <c r="BL1125" s="5"/>
      <c r="BN1125" s="5"/>
    </row>
    <row r="1126" spans="1:66">
      <c r="A1126" s="2"/>
      <c r="B1126" s="9"/>
      <c r="C1126" s="9"/>
      <c r="D1126" s="9"/>
      <c r="E1126" s="9"/>
      <c r="F1126" s="9"/>
      <c r="G1126" s="9"/>
      <c r="H1126" s="9"/>
      <c r="I1126" s="9"/>
      <c r="J1126" s="9"/>
      <c r="K1126" s="9"/>
      <c r="L1126" s="9"/>
      <c r="M1126" s="9"/>
      <c r="N1126" s="9"/>
      <c r="O1126" s="9"/>
      <c r="P1126" s="15"/>
      <c r="Q1126" s="15"/>
      <c r="R1126" s="9"/>
      <c r="U1126" s="9"/>
      <c r="V1126" s="9"/>
      <c r="W1126" s="9"/>
      <c r="Y1126" s="2"/>
      <c r="Z1126" s="2"/>
      <c r="AA1126" s="14"/>
      <c r="AB1126" s="9"/>
      <c r="AC1126" s="14"/>
      <c r="AD1126" s="2"/>
      <c r="AF1126" s="2"/>
      <c r="AG1126" s="2"/>
      <c r="AT1126" s="5"/>
      <c r="AV1126" s="5"/>
      <c r="BL1126" s="5"/>
      <c r="BN1126" s="5"/>
    </row>
    <row r="1127" spans="1:66">
      <c r="A1127" s="2"/>
      <c r="B1127" s="9"/>
      <c r="C1127" s="9"/>
      <c r="D1127" s="9"/>
      <c r="E1127" s="9"/>
      <c r="F1127" s="9"/>
      <c r="G1127" s="9"/>
      <c r="H1127" s="9"/>
      <c r="I1127" s="9"/>
      <c r="J1127" s="9"/>
      <c r="K1127" s="9"/>
      <c r="L1127" s="9"/>
      <c r="M1127" s="9"/>
      <c r="N1127" s="9"/>
      <c r="O1127" s="9"/>
      <c r="P1127" s="15"/>
      <c r="Q1127" s="15"/>
      <c r="R1127" s="9"/>
      <c r="U1127" s="9"/>
      <c r="V1127" s="9"/>
      <c r="W1127" s="9"/>
      <c r="Y1127" s="2"/>
      <c r="Z1127" s="2"/>
      <c r="AA1127" s="14"/>
      <c r="AB1127" s="9"/>
      <c r="AC1127" s="14"/>
      <c r="AD1127" s="2"/>
      <c r="AF1127" s="2"/>
      <c r="AG1127" s="2"/>
      <c r="AT1127" s="5"/>
      <c r="AV1127" s="5"/>
      <c r="BL1127" s="5"/>
      <c r="BN1127" s="5"/>
    </row>
    <row r="1128" spans="1:66">
      <c r="A1128" s="2"/>
      <c r="B1128" s="9"/>
      <c r="C1128" s="9"/>
      <c r="D1128" s="9"/>
      <c r="E1128" s="9"/>
      <c r="F1128" s="9"/>
      <c r="G1128" s="9"/>
      <c r="H1128" s="9"/>
      <c r="I1128" s="9"/>
      <c r="J1128" s="9"/>
      <c r="K1128" s="9"/>
      <c r="L1128" s="9"/>
      <c r="M1128" s="9"/>
      <c r="N1128" s="9"/>
      <c r="O1128" s="9"/>
      <c r="P1128" s="15"/>
      <c r="Q1128" s="15"/>
      <c r="R1128" s="9"/>
      <c r="U1128" s="9"/>
      <c r="V1128" s="9"/>
      <c r="W1128" s="9"/>
      <c r="Y1128" s="2"/>
      <c r="Z1128" s="2"/>
      <c r="AA1128" s="14"/>
      <c r="AB1128" s="9"/>
      <c r="AC1128" s="14"/>
      <c r="AD1128" s="2"/>
      <c r="AF1128" s="2"/>
      <c r="AG1128" s="2"/>
      <c r="AT1128" s="5"/>
      <c r="AV1128" s="5"/>
      <c r="BL1128" s="5"/>
      <c r="BN1128" s="5"/>
    </row>
    <row r="1129" spans="1:66">
      <c r="A1129" s="2"/>
      <c r="B1129" s="9"/>
      <c r="C1129" s="9"/>
      <c r="D1129" s="9"/>
      <c r="E1129" s="9"/>
      <c r="F1129" s="9"/>
      <c r="G1129" s="9"/>
      <c r="H1129" s="9"/>
      <c r="I1129" s="9"/>
      <c r="J1129" s="9"/>
      <c r="K1129" s="9"/>
      <c r="L1129" s="9"/>
      <c r="M1129" s="9"/>
      <c r="N1129" s="9"/>
      <c r="O1129" s="9"/>
      <c r="P1129" s="15"/>
      <c r="Q1129" s="15"/>
      <c r="R1129" s="9"/>
      <c r="U1129" s="9"/>
      <c r="V1129" s="9"/>
      <c r="W1129" s="9"/>
      <c r="Y1129" s="2"/>
      <c r="Z1129" s="2"/>
      <c r="AA1129" s="14"/>
      <c r="AB1129" s="9"/>
      <c r="AC1129" s="14"/>
      <c r="AD1129" s="2"/>
      <c r="AF1129" s="2"/>
      <c r="AG1129" s="2"/>
      <c r="AT1129" s="5"/>
      <c r="AV1129" s="5"/>
      <c r="BL1129" s="5"/>
      <c r="BN1129" s="5"/>
    </row>
    <row r="1130" spans="1:66">
      <c r="A1130" s="2"/>
      <c r="B1130" s="9"/>
      <c r="C1130" s="9"/>
      <c r="D1130" s="9"/>
      <c r="E1130" s="9"/>
      <c r="F1130" s="9"/>
      <c r="G1130" s="9"/>
      <c r="H1130" s="9"/>
      <c r="I1130" s="9"/>
      <c r="J1130" s="9"/>
      <c r="K1130" s="9"/>
      <c r="L1130" s="9"/>
      <c r="M1130" s="9"/>
      <c r="N1130" s="9"/>
      <c r="O1130" s="9"/>
      <c r="P1130" s="15"/>
      <c r="Q1130" s="15"/>
      <c r="R1130" s="9"/>
      <c r="U1130" s="9"/>
      <c r="V1130" s="9"/>
      <c r="W1130" s="9"/>
      <c r="Y1130" s="2"/>
      <c r="Z1130" s="2"/>
      <c r="AA1130" s="14"/>
      <c r="AB1130" s="9"/>
      <c r="AC1130" s="14"/>
      <c r="AD1130" s="2"/>
      <c r="AF1130" s="2"/>
      <c r="AG1130" s="2"/>
      <c r="AT1130" s="5"/>
      <c r="AV1130" s="5"/>
      <c r="BL1130" s="5"/>
      <c r="BN1130" s="5"/>
    </row>
    <row r="1131" spans="1:66">
      <c r="A1131" s="2"/>
      <c r="B1131" s="9"/>
      <c r="C1131" s="9"/>
      <c r="D1131" s="9"/>
      <c r="E1131" s="9"/>
      <c r="F1131" s="9"/>
      <c r="G1131" s="9"/>
      <c r="H1131" s="9"/>
      <c r="I1131" s="9"/>
      <c r="J1131" s="9"/>
      <c r="K1131" s="9"/>
      <c r="L1131" s="9"/>
      <c r="M1131" s="9"/>
      <c r="N1131" s="9"/>
      <c r="O1131" s="9"/>
      <c r="P1131" s="15"/>
      <c r="Q1131" s="15"/>
      <c r="R1131" s="9"/>
      <c r="U1131" s="9"/>
      <c r="V1131" s="9"/>
      <c r="W1131" s="9"/>
      <c r="Y1131" s="2"/>
      <c r="Z1131" s="2"/>
      <c r="AA1131" s="14"/>
      <c r="AB1131" s="9"/>
      <c r="AC1131" s="14"/>
      <c r="AD1131" s="2"/>
      <c r="AF1131" s="2"/>
      <c r="AG1131" s="2"/>
      <c r="AT1131" s="5"/>
      <c r="AV1131" s="5"/>
      <c r="BL1131" s="5"/>
      <c r="BN1131" s="5"/>
    </row>
    <row r="1132" spans="1:66">
      <c r="A1132" s="2"/>
      <c r="B1132" s="9"/>
      <c r="C1132" s="9"/>
      <c r="D1132" s="9"/>
      <c r="E1132" s="9"/>
      <c r="F1132" s="9"/>
      <c r="G1132" s="9"/>
      <c r="H1132" s="9"/>
      <c r="I1132" s="9"/>
      <c r="J1132" s="9"/>
      <c r="K1132" s="9"/>
      <c r="L1132" s="9"/>
      <c r="M1132" s="9"/>
      <c r="N1132" s="9"/>
      <c r="O1132" s="9"/>
      <c r="P1132" s="15"/>
      <c r="Q1132" s="15"/>
      <c r="R1132" s="9"/>
      <c r="U1132" s="9"/>
      <c r="V1132" s="9"/>
      <c r="W1132" s="9"/>
      <c r="Y1132" s="2"/>
      <c r="Z1132" s="2"/>
      <c r="AA1132" s="14"/>
      <c r="AB1132" s="9"/>
      <c r="AC1132" s="14"/>
      <c r="AD1132" s="2"/>
      <c r="AF1132" s="2"/>
      <c r="AG1132" s="2"/>
      <c r="AT1132" s="5"/>
      <c r="AV1132" s="5"/>
      <c r="BL1132" s="5"/>
      <c r="BN1132" s="5"/>
    </row>
    <row r="1133" spans="1:66">
      <c r="A1133" s="2"/>
      <c r="B1133" s="9"/>
      <c r="C1133" s="9"/>
      <c r="D1133" s="9"/>
      <c r="E1133" s="9"/>
      <c r="F1133" s="9"/>
      <c r="G1133" s="9"/>
      <c r="H1133" s="9"/>
      <c r="I1133" s="9"/>
      <c r="J1133" s="9"/>
      <c r="K1133" s="9"/>
      <c r="L1133" s="9"/>
      <c r="M1133" s="9"/>
      <c r="N1133" s="9"/>
      <c r="O1133" s="9"/>
      <c r="P1133" s="15"/>
      <c r="Q1133" s="15"/>
      <c r="R1133" s="9"/>
      <c r="U1133" s="9"/>
      <c r="V1133" s="9"/>
      <c r="W1133" s="9"/>
      <c r="Y1133" s="2"/>
      <c r="Z1133" s="2"/>
      <c r="AA1133" s="14"/>
      <c r="AB1133" s="9"/>
      <c r="AC1133" s="14"/>
      <c r="AD1133" s="2"/>
      <c r="AF1133" s="2"/>
      <c r="AG1133" s="2"/>
      <c r="AT1133" s="5"/>
      <c r="AV1133" s="5"/>
      <c r="BL1133" s="5"/>
      <c r="BN1133" s="5"/>
    </row>
    <row r="1134" spans="1:66">
      <c r="A1134" s="2"/>
      <c r="B1134" s="9"/>
      <c r="C1134" s="9"/>
      <c r="D1134" s="9"/>
      <c r="E1134" s="9"/>
      <c r="F1134" s="9"/>
      <c r="G1134" s="9"/>
      <c r="H1134" s="9"/>
      <c r="I1134" s="9"/>
      <c r="J1134" s="9"/>
      <c r="K1134" s="9"/>
      <c r="L1134" s="9"/>
      <c r="M1134" s="9"/>
      <c r="N1134" s="9"/>
      <c r="O1134" s="9"/>
      <c r="P1134" s="15"/>
      <c r="Q1134" s="15"/>
      <c r="R1134" s="9"/>
      <c r="U1134" s="9"/>
      <c r="V1134" s="9"/>
      <c r="W1134" s="9"/>
      <c r="Y1134" s="2"/>
      <c r="Z1134" s="2"/>
      <c r="AA1134" s="14"/>
      <c r="AB1134" s="9"/>
      <c r="AC1134" s="14"/>
      <c r="AD1134" s="2"/>
      <c r="AF1134" s="2"/>
      <c r="AG1134" s="2"/>
      <c r="AT1134" s="5"/>
      <c r="AV1134" s="5"/>
      <c r="BL1134" s="5"/>
      <c r="BN1134" s="5"/>
    </row>
    <row r="1135" spans="1:66">
      <c r="A1135" s="2"/>
      <c r="B1135" s="9"/>
      <c r="C1135" s="9"/>
      <c r="D1135" s="9"/>
      <c r="E1135" s="9"/>
      <c r="F1135" s="9"/>
      <c r="G1135" s="9"/>
      <c r="H1135" s="9"/>
      <c r="I1135" s="9"/>
      <c r="J1135" s="9"/>
      <c r="K1135" s="9"/>
      <c r="L1135" s="9"/>
      <c r="M1135" s="9"/>
      <c r="N1135" s="9"/>
      <c r="O1135" s="9"/>
      <c r="P1135" s="15"/>
      <c r="Q1135" s="15"/>
      <c r="R1135" s="9"/>
      <c r="U1135" s="9"/>
      <c r="V1135" s="9"/>
      <c r="W1135" s="9"/>
      <c r="Y1135" s="2"/>
      <c r="Z1135" s="2"/>
      <c r="AA1135" s="14"/>
      <c r="AB1135" s="9"/>
      <c r="AC1135" s="14"/>
      <c r="AD1135" s="2"/>
      <c r="AF1135" s="2"/>
      <c r="AG1135" s="2"/>
      <c r="AT1135" s="5"/>
      <c r="AV1135" s="5"/>
      <c r="BL1135" s="5"/>
      <c r="BN1135" s="5"/>
    </row>
    <row r="1136" spans="1:66">
      <c r="A1136" s="2"/>
      <c r="B1136" s="9"/>
      <c r="C1136" s="9"/>
      <c r="D1136" s="9"/>
      <c r="E1136" s="9"/>
      <c r="F1136" s="9"/>
      <c r="G1136" s="9"/>
      <c r="H1136" s="9"/>
      <c r="I1136" s="9"/>
      <c r="J1136" s="9"/>
      <c r="K1136" s="9"/>
      <c r="L1136" s="9"/>
      <c r="M1136" s="9"/>
      <c r="N1136" s="9"/>
      <c r="O1136" s="9"/>
      <c r="P1136" s="15"/>
      <c r="Q1136" s="15"/>
      <c r="R1136" s="9"/>
      <c r="U1136" s="9"/>
      <c r="V1136" s="9"/>
      <c r="W1136" s="9"/>
      <c r="Y1136" s="2"/>
      <c r="Z1136" s="2"/>
      <c r="AA1136" s="14"/>
      <c r="AB1136" s="9"/>
      <c r="AC1136" s="14"/>
      <c r="AD1136" s="2"/>
      <c r="AF1136" s="2"/>
      <c r="AG1136" s="2"/>
      <c r="AT1136" s="5"/>
      <c r="AV1136" s="5"/>
      <c r="BL1136" s="5"/>
      <c r="BN1136" s="5"/>
    </row>
    <row r="1137" spans="1:66">
      <c r="A1137" s="2"/>
      <c r="B1137" s="9"/>
      <c r="C1137" s="9"/>
      <c r="D1137" s="9"/>
      <c r="E1137" s="9"/>
      <c r="F1137" s="9"/>
      <c r="G1137" s="9"/>
      <c r="H1137" s="9"/>
      <c r="I1137" s="9"/>
      <c r="J1137" s="9"/>
      <c r="K1137" s="9"/>
      <c r="L1137" s="9"/>
      <c r="M1137" s="9"/>
      <c r="N1137" s="9"/>
      <c r="O1137" s="9"/>
      <c r="P1137" s="15"/>
      <c r="Q1137" s="15"/>
      <c r="R1137" s="9"/>
      <c r="U1137" s="9"/>
      <c r="V1137" s="9"/>
      <c r="W1137" s="9"/>
      <c r="Y1137" s="2"/>
      <c r="Z1137" s="2"/>
      <c r="AA1137" s="14"/>
      <c r="AB1137" s="9"/>
      <c r="AC1137" s="14"/>
      <c r="AD1137" s="2"/>
      <c r="AF1137" s="2"/>
      <c r="AG1137" s="2"/>
      <c r="AT1137" s="5"/>
      <c r="AV1137" s="5"/>
      <c r="BL1137" s="5"/>
      <c r="BN1137" s="5"/>
    </row>
    <row r="1138" spans="1:66">
      <c r="A1138" s="2"/>
      <c r="B1138" s="9"/>
      <c r="C1138" s="9"/>
      <c r="D1138" s="9"/>
      <c r="E1138" s="9"/>
      <c r="F1138" s="9"/>
      <c r="G1138" s="9"/>
      <c r="H1138" s="9"/>
      <c r="I1138" s="9"/>
      <c r="J1138" s="9"/>
      <c r="K1138" s="9"/>
      <c r="L1138" s="9"/>
      <c r="M1138" s="9"/>
      <c r="N1138" s="9"/>
      <c r="O1138" s="9"/>
      <c r="P1138" s="15"/>
      <c r="Q1138" s="15"/>
      <c r="R1138" s="9"/>
      <c r="U1138" s="9"/>
      <c r="V1138" s="9"/>
      <c r="W1138" s="9"/>
      <c r="Y1138" s="2"/>
      <c r="Z1138" s="2"/>
      <c r="AA1138" s="14"/>
      <c r="AB1138" s="9"/>
      <c r="AC1138" s="14"/>
      <c r="AD1138" s="2"/>
      <c r="AF1138" s="2"/>
      <c r="AG1138" s="2"/>
      <c r="AT1138" s="5"/>
      <c r="AV1138" s="5"/>
      <c r="BL1138" s="5"/>
      <c r="BN1138" s="5"/>
    </row>
    <row r="1139" spans="1:66">
      <c r="A1139" s="2"/>
      <c r="B1139" s="9"/>
      <c r="C1139" s="9"/>
      <c r="D1139" s="9"/>
      <c r="E1139" s="9"/>
      <c r="F1139" s="9"/>
      <c r="G1139" s="9"/>
      <c r="H1139" s="9"/>
      <c r="I1139" s="9"/>
      <c r="J1139" s="9"/>
      <c r="K1139" s="9"/>
      <c r="L1139" s="9"/>
      <c r="M1139" s="9"/>
      <c r="N1139" s="9"/>
      <c r="O1139" s="9"/>
      <c r="P1139" s="15"/>
      <c r="Q1139" s="15"/>
      <c r="R1139" s="9"/>
      <c r="U1139" s="9"/>
      <c r="V1139" s="9"/>
      <c r="W1139" s="9"/>
      <c r="Y1139" s="2"/>
      <c r="Z1139" s="2"/>
      <c r="AA1139" s="14"/>
      <c r="AB1139" s="9"/>
      <c r="AC1139" s="14"/>
      <c r="AD1139" s="2"/>
      <c r="AF1139" s="2"/>
      <c r="AG1139" s="2"/>
      <c r="AT1139" s="5"/>
      <c r="AV1139" s="5"/>
      <c r="BL1139" s="5"/>
      <c r="BN1139" s="5"/>
    </row>
    <row r="1140" spans="1:66">
      <c r="A1140" s="2"/>
      <c r="B1140" s="9"/>
      <c r="C1140" s="9"/>
      <c r="D1140" s="9"/>
      <c r="E1140" s="9"/>
      <c r="F1140" s="9"/>
      <c r="G1140" s="9"/>
      <c r="H1140" s="9"/>
      <c r="I1140" s="9"/>
      <c r="J1140" s="9"/>
      <c r="K1140" s="9"/>
      <c r="L1140" s="9"/>
      <c r="M1140" s="9"/>
      <c r="N1140" s="9"/>
      <c r="O1140" s="9"/>
      <c r="P1140" s="15"/>
      <c r="Q1140" s="15"/>
      <c r="R1140" s="9"/>
      <c r="U1140" s="9"/>
      <c r="V1140" s="9"/>
      <c r="W1140" s="9"/>
      <c r="Y1140" s="2"/>
      <c r="Z1140" s="2"/>
      <c r="AA1140" s="14"/>
      <c r="AB1140" s="9"/>
      <c r="AC1140" s="14"/>
      <c r="AD1140" s="2"/>
      <c r="AF1140" s="2"/>
      <c r="AG1140" s="2"/>
      <c r="AT1140" s="5"/>
      <c r="AV1140" s="5"/>
      <c r="BL1140" s="5"/>
      <c r="BN1140" s="5"/>
    </row>
    <row r="1141" spans="1:66">
      <c r="A1141" s="2"/>
      <c r="B1141" s="9"/>
      <c r="C1141" s="9"/>
      <c r="D1141" s="9"/>
      <c r="E1141" s="9"/>
      <c r="F1141" s="9"/>
      <c r="G1141" s="9"/>
      <c r="H1141" s="9"/>
      <c r="I1141" s="9"/>
      <c r="J1141" s="9"/>
      <c r="K1141" s="9"/>
      <c r="L1141" s="9"/>
      <c r="M1141" s="9"/>
      <c r="N1141" s="9"/>
      <c r="O1141" s="9"/>
      <c r="P1141" s="15"/>
      <c r="Q1141" s="15"/>
      <c r="R1141" s="9"/>
      <c r="U1141" s="9"/>
      <c r="V1141" s="9"/>
      <c r="W1141" s="9"/>
      <c r="Y1141" s="2"/>
      <c r="Z1141" s="2"/>
      <c r="AA1141" s="14"/>
      <c r="AB1141" s="9"/>
      <c r="AC1141" s="14"/>
      <c r="AD1141" s="2"/>
      <c r="AF1141" s="2"/>
      <c r="AG1141" s="2"/>
      <c r="AT1141" s="5"/>
      <c r="AV1141" s="5"/>
      <c r="BL1141" s="5"/>
      <c r="BN1141" s="5"/>
    </row>
    <row r="1142" spans="1:66">
      <c r="A1142" s="2"/>
      <c r="B1142" s="9"/>
      <c r="C1142" s="9"/>
      <c r="D1142" s="9"/>
      <c r="E1142" s="9"/>
      <c r="F1142" s="9"/>
      <c r="G1142" s="9"/>
      <c r="H1142" s="9"/>
      <c r="I1142" s="9"/>
      <c r="J1142" s="9"/>
      <c r="K1142" s="9"/>
      <c r="L1142" s="9"/>
      <c r="M1142" s="9"/>
      <c r="N1142" s="9"/>
      <c r="O1142" s="9"/>
      <c r="P1142" s="15"/>
      <c r="Q1142" s="15"/>
      <c r="R1142" s="9"/>
      <c r="U1142" s="9"/>
      <c r="V1142" s="9"/>
      <c r="W1142" s="9"/>
      <c r="Y1142" s="2"/>
      <c r="Z1142" s="2"/>
      <c r="AA1142" s="14"/>
      <c r="AB1142" s="9"/>
      <c r="AC1142" s="14"/>
      <c r="AD1142" s="2"/>
      <c r="AF1142" s="2"/>
      <c r="AG1142" s="2"/>
      <c r="AT1142" s="5"/>
      <c r="AV1142" s="5"/>
      <c r="BL1142" s="5"/>
      <c r="BN1142" s="5"/>
    </row>
    <row r="1143" spans="1:66">
      <c r="A1143" s="2"/>
      <c r="B1143" s="9"/>
      <c r="C1143" s="9"/>
      <c r="D1143" s="9"/>
      <c r="E1143" s="9"/>
      <c r="F1143" s="9"/>
      <c r="G1143" s="9"/>
      <c r="H1143" s="9"/>
      <c r="I1143" s="9"/>
      <c r="J1143" s="9"/>
      <c r="K1143" s="9"/>
      <c r="L1143" s="9"/>
      <c r="M1143" s="9"/>
      <c r="N1143" s="9"/>
      <c r="O1143" s="9"/>
      <c r="P1143" s="15"/>
      <c r="Q1143" s="15"/>
      <c r="R1143" s="9"/>
      <c r="U1143" s="9"/>
      <c r="V1143" s="9"/>
      <c r="W1143" s="9"/>
      <c r="Y1143" s="2"/>
      <c r="Z1143" s="2"/>
      <c r="AA1143" s="14"/>
      <c r="AB1143" s="9"/>
      <c r="AC1143" s="14"/>
      <c r="AD1143" s="2"/>
      <c r="AF1143" s="2"/>
      <c r="AG1143" s="2"/>
      <c r="AT1143" s="5"/>
      <c r="AV1143" s="5"/>
      <c r="BL1143" s="5"/>
      <c r="BN1143" s="5"/>
    </row>
    <row r="1144" spans="1:66">
      <c r="A1144" s="2"/>
      <c r="B1144" s="9"/>
      <c r="C1144" s="9"/>
      <c r="D1144" s="9"/>
      <c r="E1144" s="9"/>
      <c r="F1144" s="9"/>
      <c r="G1144" s="9"/>
      <c r="H1144" s="9"/>
      <c r="I1144" s="9"/>
      <c r="J1144" s="9"/>
      <c r="K1144" s="9"/>
      <c r="L1144" s="9"/>
      <c r="M1144" s="9"/>
      <c r="N1144" s="9"/>
      <c r="O1144" s="9"/>
      <c r="P1144" s="15"/>
      <c r="Q1144" s="15"/>
      <c r="R1144" s="9"/>
      <c r="U1144" s="9"/>
      <c r="V1144" s="9"/>
      <c r="W1144" s="9"/>
      <c r="Y1144" s="2"/>
      <c r="Z1144" s="2"/>
      <c r="AA1144" s="14"/>
      <c r="AB1144" s="9"/>
      <c r="AC1144" s="14"/>
      <c r="AD1144" s="2"/>
      <c r="AF1144" s="2"/>
      <c r="AG1144" s="2"/>
      <c r="AT1144" s="5"/>
      <c r="AV1144" s="5"/>
      <c r="BL1144" s="5"/>
      <c r="BN1144" s="5"/>
    </row>
    <row r="1145" spans="1:66">
      <c r="A1145" s="2"/>
      <c r="B1145" s="9"/>
      <c r="C1145" s="9"/>
      <c r="D1145" s="9"/>
      <c r="E1145" s="9"/>
      <c r="F1145" s="9"/>
      <c r="G1145" s="9"/>
      <c r="H1145" s="9"/>
      <c r="I1145" s="9"/>
      <c r="J1145" s="9"/>
      <c r="K1145" s="9"/>
      <c r="L1145" s="9"/>
      <c r="M1145" s="9"/>
      <c r="N1145" s="9"/>
      <c r="O1145" s="9"/>
      <c r="P1145" s="15"/>
      <c r="Q1145" s="15"/>
      <c r="R1145" s="9"/>
      <c r="U1145" s="9"/>
      <c r="V1145" s="9"/>
      <c r="W1145" s="9"/>
      <c r="Y1145" s="2"/>
      <c r="Z1145" s="2"/>
      <c r="AA1145" s="14"/>
      <c r="AB1145" s="9"/>
      <c r="AC1145" s="14"/>
      <c r="AD1145" s="2"/>
      <c r="AF1145" s="2"/>
      <c r="AG1145" s="2"/>
      <c r="AT1145" s="5"/>
      <c r="AV1145" s="5"/>
      <c r="BL1145" s="5"/>
      <c r="BN1145" s="5"/>
    </row>
    <row r="1146" spans="1:66">
      <c r="A1146" s="2"/>
      <c r="B1146" s="9"/>
      <c r="C1146" s="9"/>
      <c r="D1146" s="9"/>
      <c r="E1146" s="9"/>
      <c r="F1146" s="9"/>
      <c r="G1146" s="9"/>
      <c r="H1146" s="9"/>
      <c r="I1146" s="9"/>
      <c r="J1146" s="9"/>
      <c r="K1146" s="9"/>
      <c r="L1146" s="9"/>
      <c r="M1146" s="9"/>
      <c r="N1146" s="9"/>
      <c r="O1146" s="9"/>
      <c r="P1146" s="15"/>
      <c r="Q1146" s="15"/>
      <c r="R1146" s="9"/>
      <c r="U1146" s="9"/>
      <c r="V1146" s="9"/>
      <c r="W1146" s="9"/>
      <c r="Y1146" s="2"/>
      <c r="Z1146" s="2"/>
      <c r="AA1146" s="14"/>
      <c r="AB1146" s="9"/>
      <c r="AC1146" s="14"/>
      <c r="AD1146" s="2"/>
      <c r="AF1146" s="2"/>
      <c r="AG1146" s="2"/>
      <c r="AT1146" s="5"/>
      <c r="AV1146" s="5"/>
      <c r="BL1146" s="5"/>
      <c r="BN1146" s="5"/>
    </row>
    <row r="1147" spans="1:66">
      <c r="A1147" s="2"/>
      <c r="B1147" s="9"/>
      <c r="C1147" s="9"/>
      <c r="D1147" s="9"/>
      <c r="E1147" s="9"/>
      <c r="F1147" s="9"/>
      <c r="G1147" s="9"/>
      <c r="H1147" s="9"/>
      <c r="I1147" s="9"/>
      <c r="J1147" s="9"/>
      <c r="K1147" s="9"/>
      <c r="L1147" s="9"/>
      <c r="M1147" s="9"/>
      <c r="N1147" s="9"/>
      <c r="O1147" s="9"/>
      <c r="P1147" s="15"/>
      <c r="Q1147" s="15"/>
      <c r="R1147" s="9"/>
      <c r="U1147" s="9"/>
      <c r="V1147" s="9"/>
      <c r="W1147" s="9"/>
      <c r="Y1147" s="2"/>
      <c r="Z1147" s="2"/>
      <c r="AA1147" s="14"/>
      <c r="AB1147" s="9"/>
      <c r="AC1147" s="14"/>
      <c r="AD1147" s="2"/>
      <c r="AF1147" s="2"/>
      <c r="AG1147" s="2"/>
      <c r="AT1147" s="5"/>
      <c r="AV1147" s="5"/>
      <c r="BL1147" s="5"/>
      <c r="BN1147" s="5"/>
    </row>
    <row r="1148" spans="1:66">
      <c r="A1148" s="2"/>
      <c r="B1148" s="9"/>
      <c r="C1148" s="9"/>
      <c r="D1148" s="9"/>
      <c r="E1148" s="9"/>
      <c r="F1148" s="9"/>
      <c r="G1148" s="9"/>
      <c r="H1148" s="9"/>
      <c r="I1148" s="9"/>
      <c r="J1148" s="9"/>
      <c r="K1148" s="9"/>
      <c r="L1148" s="9"/>
      <c r="M1148" s="9"/>
      <c r="N1148" s="9"/>
      <c r="O1148" s="9"/>
      <c r="P1148" s="15"/>
      <c r="Q1148" s="15"/>
      <c r="R1148" s="9"/>
      <c r="U1148" s="9"/>
      <c r="V1148" s="9"/>
      <c r="W1148" s="9"/>
      <c r="Y1148" s="2"/>
      <c r="Z1148" s="2"/>
      <c r="AA1148" s="14"/>
      <c r="AB1148" s="9"/>
      <c r="AC1148" s="14"/>
      <c r="AD1148" s="2"/>
      <c r="AF1148" s="2"/>
      <c r="AG1148" s="2"/>
      <c r="AT1148" s="5"/>
      <c r="AV1148" s="5"/>
      <c r="BL1148" s="5"/>
      <c r="BN1148" s="5"/>
    </row>
    <row r="1149" spans="1:66">
      <c r="A1149" s="2"/>
      <c r="B1149" s="9"/>
      <c r="C1149" s="9"/>
      <c r="D1149" s="9"/>
      <c r="E1149" s="9"/>
      <c r="F1149" s="9"/>
      <c r="G1149" s="9"/>
      <c r="H1149" s="9"/>
      <c r="I1149" s="9"/>
      <c r="J1149" s="9"/>
      <c r="K1149" s="9"/>
      <c r="L1149" s="9"/>
      <c r="M1149" s="9"/>
      <c r="N1149" s="9"/>
      <c r="O1149" s="9"/>
      <c r="P1149" s="15"/>
      <c r="Q1149" s="15"/>
      <c r="R1149" s="9"/>
      <c r="U1149" s="9"/>
      <c r="V1149" s="9"/>
      <c r="W1149" s="9"/>
      <c r="Y1149" s="2"/>
      <c r="Z1149" s="2"/>
      <c r="AA1149" s="14"/>
      <c r="AB1149" s="9"/>
      <c r="AC1149" s="14"/>
      <c r="AD1149" s="2"/>
      <c r="AF1149" s="2"/>
      <c r="AG1149" s="2"/>
      <c r="AT1149" s="5"/>
      <c r="AV1149" s="5"/>
      <c r="BL1149" s="5"/>
      <c r="BN1149" s="5"/>
    </row>
    <row r="1150" spans="1:66">
      <c r="A1150" s="2"/>
      <c r="B1150" s="9"/>
      <c r="C1150" s="9"/>
      <c r="D1150" s="9"/>
      <c r="E1150" s="9"/>
      <c r="F1150" s="9"/>
      <c r="G1150" s="9"/>
      <c r="H1150" s="9"/>
      <c r="I1150" s="9"/>
      <c r="J1150" s="9"/>
      <c r="K1150" s="9"/>
      <c r="L1150" s="9"/>
      <c r="M1150" s="9"/>
      <c r="N1150" s="9"/>
      <c r="O1150" s="9"/>
      <c r="P1150" s="15"/>
      <c r="Q1150" s="15"/>
      <c r="R1150" s="9"/>
      <c r="U1150" s="9"/>
      <c r="V1150" s="9"/>
      <c r="W1150" s="9"/>
      <c r="Y1150" s="2"/>
      <c r="Z1150" s="2"/>
      <c r="AA1150" s="14"/>
      <c r="AB1150" s="9"/>
      <c r="AC1150" s="14"/>
      <c r="AD1150" s="2"/>
      <c r="AF1150" s="2"/>
      <c r="AG1150" s="2"/>
      <c r="AT1150" s="5"/>
      <c r="AV1150" s="5"/>
      <c r="BL1150" s="5"/>
      <c r="BN1150" s="5"/>
    </row>
    <row r="1151" spans="1:66">
      <c r="A1151" s="2"/>
      <c r="B1151" s="9"/>
      <c r="C1151" s="9"/>
      <c r="D1151" s="9"/>
      <c r="E1151" s="9"/>
      <c r="F1151" s="9"/>
      <c r="G1151" s="9"/>
      <c r="H1151" s="9"/>
      <c r="I1151" s="9"/>
      <c r="J1151" s="9"/>
      <c r="K1151" s="9"/>
      <c r="L1151" s="9"/>
      <c r="M1151" s="9"/>
      <c r="N1151" s="9"/>
      <c r="O1151" s="9"/>
      <c r="P1151" s="15"/>
      <c r="Q1151" s="15"/>
      <c r="R1151" s="9"/>
      <c r="U1151" s="9"/>
      <c r="V1151" s="9"/>
      <c r="W1151" s="9"/>
      <c r="Y1151" s="2"/>
      <c r="Z1151" s="2"/>
      <c r="AA1151" s="14"/>
      <c r="AB1151" s="9"/>
      <c r="AC1151" s="14"/>
      <c r="AD1151" s="2"/>
      <c r="AF1151" s="2"/>
      <c r="AG1151" s="2"/>
      <c r="AT1151" s="5"/>
      <c r="AV1151" s="5"/>
      <c r="BL1151" s="5"/>
      <c r="BN1151" s="5"/>
    </row>
    <row r="1152" spans="1:66">
      <c r="A1152" s="2"/>
      <c r="B1152" s="9"/>
      <c r="C1152" s="9"/>
      <c r="D1152" s="9"/>
      <c r="E1152" s="9"/>
      <c r="F1152" s="9"/>
      <c r="G1152" s="9"/>
      <c r="H1152" s="9"/>
      <c r="I1152" s="9"/>
      <c r="J1152" s="9"/>
      <c r="K1152" s="9"/>
      <c r="L1152" s="9"/>
      <c r="M1152" s="9"/>
      <c r="N1152" s="9"/>
      <c r="O1152" s="9"/>
      <c r="P1152" s="15"/>
      <c r="Q1152" s="15"/>
      <c r="R1152" s="9"/>
      <c r="U1152" s="9"/>
      <c r="V1152" s="9"/>
      <c r="W1152" s="9"/>
      <c r="Y1152" s="2"/>
      <c r="Z1152" s="2"/>
      <c r="AA1152" s="14"/>
      <c r="AB1152" s="9"/>
      <c r="AC1152" s="14"/>
      <c r="AD1152" s="2"/>
      <c r="AF1152" s="2"/>
      <c r="AG1152" s="2"/>
      <c r="AT1152" s="5"/>
      <c r="AV1152" s="5"/>
      <c r="BL1152" s="5"/>
      <c r="BN1152" s="5"/>
    </row>
    <row r="1153" spans="1:66">
      <c r="A1153" s="2"/>
      <c r="B1153" s="9"/>
      <c r="C1153" s="9"/>
      <c r="D1153" s="9"/>
      <c r="E1153" s="9"/>
      <c r="F1153" s="9"/>
      <c r="G1153" s="9"/>
      <c r="H1153" s="9"/>
      <c r="I1153" s="9"/>
      <c r="J1153" s="9"/>
      <c r="K1153" s="9"/>
      <c r="L1153" s="9"/>
      <c r="M1153" s="9"/>
      <c r="N1153" s="9"/>
      <c r="O1153" s="9"/>
      <c r="P1153" s="15"/>
      <c r="Q1153" s="15"/>
      <c r="R1153" s="9"/>
      <c r="U1153" s="9"/>
      <c r="V1153" s="9"/>
      <c r="W1153" s="9"/>
      <c r="Y1153" s="2"/>
      <c r="Z1153" s="2"/>
      <c r="AA1153" s="14"/>
      <c r="AB1153" s="9"/>
      <c r="AC1153" s="14"/>
      <c r="AD1153" s="2"/>
      <c r="AF1153" s="2"/>
      <c r="AG1153" s="2"/>
      <c r="AT1153" s="5"/>
      <c r="AV1153" s="5"/>
      <c r="BL1153" s="5"/>
      <c r="BN1153" s="5"/>
    </row>
    <row r="1154" spans="1:66">
      <c r="A1154" s="2"/>
      <c r="B1154" s="9"/>
      <c r="C1154" s="9"/>
      <c r="D1154" s="9"/>
      <c r="E1154" s="9"/>
      <c r="F1154" s="9"/>
      <c r="G1154" s="9"/>
      <c r="H1154" s="9"/>
      <c r="I1154" s="9"/>
      <c r="J1154" s="9"/>
      <c r="K1154" s="9"/>
      <c r="L1154" s="9"/>
      <c r="M1154" s="9"/>
      <c r="N1154" s="9"/>
      <c r="O1154" s="9"/>
      <c r="P1154" s="15"/>
      <c r="Q1154" s="15"/>
      <c r="R1154" s="9"/>
      <c r="U1154" s="9"/>
      <c r="V1154" s="9"/>
      <c r="W1154" s="9"/>
      <c r="Y1154" s="2"/>
      <c r="Z1154" s="2"/>
      <c r="AA1154" s="14"/>
      <c r="AB1154" s="9"/>
      <c r="AC1154" s="14"/>
      <c r="AD1154" s="2"/>
      <c r="AF1154" s="2"/>
      <c r="AG1154" s="2"/>
      <c r="AT1154" s="5"/>
      <c r="AV1154" s="5"/>
      <c r="BL1154" s="5"/>
      <c r="BN1154" s="5"/>
    </row>
    <row r="1155" spans="1:66">
      <c r="A1155" s="2"/>
      <c r="B1155" s="9"/>
      <c r="C1155" s="9"/>
      <c r="D1155" s="9"/>
      <c r="E1155" s="9"/>
      <c r="F1155" s="9"/>
      <c r="G1155" s="9"/>
      <c r="H1155" s="9"/>
      <c r="I1155" s="9"/>
      <c r="J1155" s="9"/>
      <c r="K1155" s="9"/>
      <c r="L1155" s="9"/>
      <c r="M1155" s="9"/>
      <c r="N1155" s="9"/>
      <c r="O1155" s="9"/>
      <c r="P1155" s="15"/>
      <c r="Q1155" s="15"/>
      <c r="R1155" s="9"/>
      <c r="U1155" s="9"/>
      <c r="V1155" s="9"/>
      <c r="W1155" s="9"/>
      <c r="Y1155" s="2"/>
      <c r="Z1155" s="2"/>
      <c r="AA1155" s="14"/>
      <c r="AB1155" s="9"/>
      <c r="AC1155" s="14"/>
      <c r="AD1155" s="2"/>
      <c r="AF1155" s="2"/>
      <c r="AG1155" s="2"/>
      <c r="AT1155" s="5"/>
      <c r="AV1155" s="5"/>
      <c r="BL1155" s="5"/>
      <c r="BN1155" s="5"/>
    </row>
    <row r="1156" spans="1:66">
      <c r="A1156" s="2"/>
      <c r="B1156" s="9"/>
      <c r="C1156" s="9"/>
      <c r="D1156" s="9"/>
      <c r="E1156" s="9"/>
      <c r="F1156" s="9"/>
      <c r="G1156" s="9"/>
      <c r="H1156" s="9"/>
      <c r="I1156" s="9"/>
      <c r="J1156" s="9"/>
      <c r="K1156" s="9"/>
      <c r="L1156" s="9"/>
      <c r="M1156" s="9"/>
      <c r="N1156" s="9"/>
      <c r="O1156" s="9"/>
      <c r="P1156" s="15"/>
      <c r="Q1156" s="15"/>
      <c r="R1156" s="9"/>
      <c r="U1156" s="9"/>
      <c r="V1156" s="9"/>
      <c r="W1156" s="9"/>
      <c r="Y1156" s="2"/>
      <c r="Z1156" s="2"/>
      <c r="AA1156" s="14"/>
      <c r="AB1156" s="9"/>
      <c r="AC1156" s="14"/>
      <c r="AD1156" s="2"/>
      <c r="AF1156" s="2"/>
      <c r="AG1156" s="2"/>
      <c r="AT1156" s="5"/>
      <c r="AV1156" s="5"/>
      <c r="BL1156" s="5"/>
      <c r="BN1156" s="5"/>
    </row>
    <row r="1157" spans="1:66">
      <c r="A1157" s="2"/>
      <c r="B1157" s="9"/>
      <c r="C1157" s="9"/>
      <c r="D1157" s="9"/>
      <c r="E1157" s="9"/>
      <c r="F1157" s="9"/>
      <c r="G1157" s="9"/>
      <c r="H1157" s="9"/>
      <c r="I1157" s="9"/>
      <c r="J1157" s="9"/>
      <c r="K1157" s="9"/>
      <c r="L1157" s="9"/>
      <c r="M1157" s="9"/>
      <c r="N1157" s="9"/>
      <c r="O1157" s="9"/>
      <c r="P1157" s="15"/>
      <c r="Q1157" s="15"/>
      <c r="R1157" s="9"/>
      <c r="U1157" s="9"/>
      <c r="V1157" s="9"/>
      <c r="W1157" s="9"/>
      <c r="Y1157" s="2"/>
      <c r="Z1157" s="2"/>
      <c r="AA1157" s="14"/>
      <c r="AB1157" s="9"/>
      <c r="AC1157" s="14"/>
      <c r="AD1157" s="2"/>
      <c r="AF1157" s="2"/>
      <c r="AG1157" s="2"/>
      <c r="AT1157" s="5"/>
      <c r="AV1157" s="5"/>
      <c r="BL1157" s="5"/>
      <c r="BN1157" s="5"/>
    </row>
    <row r="1158" spans="1:66">
      <c r="A1158" s="2"/>
      <c r="B1158" s="9"/>
      <c r="C1158" s="9"/>
      <c r="D1158" s="9"/>
      <c r="E1158" s="9"/>
      <c r="F1158" s="9"/>
      <c r="G1158" s="9"/>
      <c r="H1158" s="9"/>
      <c r="I1158" s="9"/>
      <c r="J1158" s="9"/>
      <c r="K1158" s="9"/>
      <c r="L1158" s="9"/>
      <c r="M1158" s="9"/>
      <c r="N1158" s="9"/>
      <c r="O1158" s="9"/>
      <c r="P1158" s="15"/>
      <c r="Q1158" s="15"/>
      <c r="R1158" s="9"/>
      <c r="U1158" s="9"/>
      <c r="V1158" s="9"/>
      <c r="W1158" s="9"/>
      <c r="Y1158" s="2"/>
      <c r="Z1158" s="2"/>
      <c r="AA1158" s="14"/>
      <c r="AB1158" s="9"/>
      <c r="AC1158" s="14"/>
      <c r="AD1158" s="2"/>
      <c r="AF1158" s="2"/>
      <c r="AG1158" s="2"/>
      <c r="AT1158" s="5"/>
      <c r="AV1158" s="5"/>
      <c r="BL1158" s="5"/>
      <c r="BN1158" s="5"/>
    </row>
    <row r="1159" spans="1:66">
      <c r="A1159" s="2"/>
      <c r="B1159" s="9"/>
      <c r="C1159" s="9"/>
      <c r="D1159" s="9"/>
      <c r="E1159" s="9"/>
      <c r="F1159" s="9"/>
      <c r="G1159" s="9"/>
      <c r="H1159" s="9"/>
      <c r="I1159" s="9"/>
      <c r="J1159" s="9"/>
      <c r="K1159" s="9"/>
      <c r="L1159" s="9"/>
      <c r="M1159" s="9"/>
      <c r="N1159" s="9"/>
      <c r="O1159" s="9"/>
      <c r="P1159" s="15"/>
      <c r="Q1159" s="15"/>
      <c r="R1159" s="9"/>
      <c r="U1159" s="9"/>
      <c r="V1159" s="9"/>
      <c r="W1159" s="9"/>
      <c r="Y1159" s="2"/>
      <c r="Z1159" s="2"/>
      <c r="AA1159" s="14"/>
      <c r="AB1159" s="9"/>
      <c r="AC1159" s="14"/>
      <c r="AD1159" s="2"/>
      <c r="AF1159" s="2"/>
      <c r="AG1159" s="2"/>
      <c r="AT1159" s="5"/>
      <c r="AV1159" s="5"/>
      <c r="BL1159" s="5"/>
      <c r="BN1159" s="5"/>
    </row>
    <row r="1160" spans="1:66">
      <c r="A1160" s="2"/>
      <c r="B1160" s="9"/>
      <c r="C1160" s="9"/>
      <c r="D1160" s="9"/>
      <c r="E1160" s="9"/>
      <c r="F1160" s="9"/>
      <c r="G1160" s="9"/>
      <c r="H1160" s="9"/>
      <c r="I1160" s="9"/>
      <c r="J1160" s="9"/>
      <c r="K1160" s="9"/>
      <c r="L1160" s="9"/>
      <c r="M1160" s="9"/>
      <c r="N1160" s="9"/>
      <c r="O1160" s="9"/>
      <c r="P1160" s="15"/>
      <c r="Q1160" s="15"/>
      <c r="R1160" s="9"/>
      <c r="U1160" s="9"/>
      <c r="V1160" s="9"/>
      <c r="W1160" s="9"/>
      <c r="Y1160" s="2"/>
      <c r="Z1160" s="2"/>
      <c r="AA1160" s="14"/>
      <c r="AB1160" s="9"/>
      <c r="AC1160" s="14"/>
      <c r="AD1160" s="2"/>
      <c r="AF1160" s="2"/>
      <c r="AG1160" s="2"/>
      <c r="AT1160" s="5"/>
      <c r="AV1160" s="5"/>
      <c r="BL1160" s="5"/>
      <c r="BN1160" s="5"/>
    </row>
    <row r="1161" spans="1:66">
      <c r="A1161" s="2"/>
      <c r="B1161" s="9"/>
      <c r="C1161" s="9"/>
      <c r="D1161" s="9"/>
      <c r="E1161" s="9"/>
      <c r="F1161" s="9"/>
      <c r="G1161" s="9"/>
      <c r="H1161" s="9"/>
      <c r="I1161" s="9"/>
      <c r="J1161" s="9"/>
      <c r="K1161" s="9"/>
      <c r="L1161" s="9"/>
      <c r="M1161" s="9"/>
      <c r="N1161" s="9"/>
      <c r="O1161" s="9"/>
      <c r="P1161" s="15"/>
      <c r="Q1161" s="15"/>
      <c r="R1161" s="9"/>
      <c r="U1161" s="9"/>
      <c r="V1161" s="9"/>
      <c r="W1161" s="9"/>
      <c r="Y1161" s="2"/>
      <c r="Z1161" s="2"/>
      <c r="AA1161" s="14"/>
      <c r="AB1161" s="9"/>
      <c r="AC1161" s="14"/>
      <c r="AD1161" s="2"/>
      <c r="AF1161" s="2"/>
      <c r="AG1161" s="2"/>
      <c r="AT1161" s="5"/>
      <c r="AV1161" s="5"/>
      <c r="BL1161" s="5"/>
      <c r="BN1161" s="5"/>
    </row>
    <row r="1162" spans="1:66">
      <c r="A1162" s="2"/>
      <c r="B1162" s="9"/>
      <c r="C1162" s="9"/>
      <c r="D1162" s="9"/>
      <c r="E1162" s="9"/>
      <c r="F1162" s="9"/>
      <c r="G1162" s="9"/>
      <c r="H1162" s="9"/>
      <c r="I1162" s="9"/>
      <c r="J1162" s="9"/>
      <c r="K1162" s="9"/>
      <c r="L1162" s="9"/>
      <c r="M1162" s="9"/>
      <c r="N1162" s="9"/>
      <c r="O1162" s="9"/>
      <c r="P1162" s="15"/>
      <c r="Q1162" s="15"/>
      <c r="R1162" s="9"/>
      <c r="U1162" s="9"/>
      <c r="V1162" s="9"/>
      <c r="W1162" s="9"/>
      <c r="Y1162" s="2"/>
      <c r="Z1162" s="2"/>
      <c r="AA1162" s="14"/>
      <c r="AB1162" s="9"/>
      <c r="AC1162" s="14"/>
      <c r="AD1162" s="2"/>
      <c r="AF1162" s="2"/>
      <c r="AG1162" s="2"/>
      <c r="AT1162" s="5"/>
      <c r="AV1162" s="5"/>
      <c r="BL1162" s="5"/>
      <c r="BN1162" s="5"/>
    </row>
    <row r="1163" spans="1:66">
      <c r="A1163" s="2"/>
      <c r="B1163" s="9"/>
      <c r="C1163" s="9"/>
      <c r="D1163" s="9"/>
      <c r="E1163" s="9"/>
      <c r="F1163" s="9"/>
      <c r="G1163" s="9"/>
      <c r="H1163" s="9"/>
      <c r="I1163" s="9"/>
      <c r="J1163" s="9"/>
      <c r="K1163" s="9"/>
      <c r="L1163" s="9"/>
      <c r="M1163" s="9"/>
      <c r="N1163" s="9"/>
      <c r="O1163" s="9"/>
      <c r="P1163" s="15"/>
      <c r="Q1163" s="15"/>
      <c r="R1163" s="9"/>
      <c r="U1163" s="9"/>
      <c r="V1163" s="9"/>
      <c r="W1163" s="9"/>
      <c r="Y1163" s="2"/>
      <c r="Z1163" s="2"/>
      <c r="AA1163" s="14"/>
      <c r="AB1163" s="9"/>
      <c r="AC1163" s="14"/>
      <c r="AD1163" s="2"/>
      <c r="AF1163" s="2"/>
      <c r="AG1163" s="2"/>
      <c r="AT1163" s="5"/>
      <c r="AV1163" s="5"/>
      <c r="BL1163" s="5"/>
      <c r="BN1163" s="5"/>
    </row>
    <row r="1164" spans="1:66">
      <c r="A1164" s="2"/>
      <c r="B1164" s="9"/>
      <c r="C1164" s="9"/>
      <c r="D1164" s="9"/>
      <c r="E1164" s="9"/>
      <c r="F1164" s="9"/>
      <c r="G1164" s="9"/>
      <c r="H1164" s="9"/>
      <c r="I1164" s="9"/>
      <c r="J1164" s="9"/>
      <c r="K1164" s="9"/>
      <c r="L1164" s="9"/>
      <c r="M1164" s="9"/>
      <c r="N1164" s="9"/>
      <c r="O1164" s="9"/>
      <c r="P1164" s="15"/>
      <c r="Q1164" s="15"/>
      <c r="R1164" s="9"/>
      <c r="U1164" s="9"/>
      <c r="V1164" s="9"/>
      <c r="W1164" s="9"/>
      <c r="Y1164" s="2"/>
      <c r="Z1164" s="2"/>
      <c r="AA1164" s="14"/>
      <c r="AB1164" s="9"/>
      <c r="AC1164" s="14"/>
      <c r="AD1164" s="2"/>
      <c r="AF1164" s="2"/>
      <c r="AG1164" s="2"/>
      <c r="AT1164" s="5"/>
      <c r="AV1164" s="5"/>
      <c r="BL1164" s="5"/>
      <c r="BN1164" s="5"/>
    </row>
    <row r="1165" spans="1:66">
      <c r="A1165" s="2"/>
      <c r="B1165" s="9"/>
      <c r="C1165" s="9"/>
      <c r="D1165" s="9"/>
      <c r="E1165" s="9"/>
      <c r="F1165" s="9"/>
      <c r="G1165" s="9"/>
      <c r="H1165" s="9"/>
      <c r="I1165" s="9"/>
      <c r="J1165" s="9"/>
      <c r="K1165" s="9"/>
      <c r="L1165" s="9"/>
      <c r="M1165" s="9"/>
      <c r="N1165" s="9"/>
      <c r="O1165" s="9"/>
      <c r="P1165" s="15"/>
      <c r="Q1165" s="15"/>
      <c r="R1165" s="9"/>
      <c r="U1165" s="9"/>
      <c r="V1165" s="9"/>
      <c r="W1165" s="9"/>
      <c r="Y1165" s="2"/>
      <c r="Z1165" s="2"/>
      <c r="AA1165" s="14"/>
      <c r="AB1165" s="9"/>
      <c r="AC1165" s="14"/>
      <c r="AD1165" s="2"/>
      <c r="AF1165" s="2"/>
      <c r="AG1165" s="2"/>
      <c r="AT1165" s="5"/>
      <c r="AV1165" s="5"/>
      <c r="BL1165" s="5"/>
      <c r="BN1165" s="5"/>
    </row>
    <row r="1166" spans="1:66">
      <c r="A1166" s="2"/>
      <c r="B1166" s="9"/>
      <c r="C1166" s="9"/>
      <c r="D1166" s="9"/>
      <c r="E1166" s="9"/>
      <c r="F1166" s="9"/>
      <c r="G1166" s="9"/>
      <c r="H1166" s="9"/>
      <c r="I1166" s="9"/>
      <c r="J1166" s="9"/>
      <c r="K1166" s="9"/>
      <c r="L1166" s="9"/>
      <c r="M1166" s="9"/>
      <c r="N1166" s="9"/>
      <c r="O1166" s="9"/>
      <c r="P1166" s="15"/>
      <c r="Q1166" s="15"/>
      <c r="R1166" s="9"/>
      <c r="U1166" s="9"/>
      <c r="V1166" s="9"/>
      <c r="W1166" s="9"/>
      <c r="Y1166" s="2"/>
      <c r="Z1166" s="2"/>
      <c r="AA1166" s="14"/>
      <c r="AB1166" s="9"/>
      <c r="AC1166" s="14"/>
      <c r="AD1166" s="2"/>
      <c r="AF1166" s="2"/>
      <c r="AG1166" s="2"/>
      <c r="AT1166" s="5"/>
      <c r="AV1166" s="5"/>
      <c r="BL1166" s="5"/>
      <c r="BN1166" s="5"/>
    </row>
    <row r="1167" spans="1:66">
      <c r="A1167" s="2"/>
      <c r="B1167" s="9"/>
      <c r="C1167" s="9"/>
      <c r="D1167" s="9"/>
      <c r="E1167" s="9"/>
      <c r="F1167" s="9"/>
      <c r="G1167" s="9"/>
      <c r="H1167" s="9"/>
      <c r="I1167" s="9"/>
      <c r="J1167" s="9"/>
      <c r="K1167" s="9"/>
      <c r="L1167" s="9"/>
      <c r="M1167" s="9"/>
      <c r="N1167" s="9"/>
      <c r="O1167" s="9"/>
      <c r="P1167" s="15"/>
      <c r="Q1167" s="15"/>
      <c r="R1167" s="9"/>
      <c r="U1167" s="9"/>
      <c r="V1167" s="9"/>
      <c r="W1167" s="9"/>
      <c r="Y1167" s="2"/>
      <c r="Z1167" s="2"/>
      <c r="AA1167" s="14"/>
      <c r="AB1167" s="9"/>
      <c r="AC1167" s="14"/>
      <c r="AD1167" s="2"/>
      <c r="AF1167" s="2"/>
      <c r="AG1167" s="2"/>
      <c r="AT1167" s="5"/>
      <c r="AV1167" s="5"/>
      <c r="BL1167" s="5"/>
      <c r="BN1167" s="5"/>
    </row>
    <row r="1168" spans="1:66">
      <c r="A1168" s="2"/>
      <c r="B1168" s="9"/>
      <c r="C1168" s="9"/>
      <c r="D1168" s="9"/>
      <c r="E1168" s="9"/>
      <c r="F1168" s="9"/>
      <c r="G1168" s="9"/>
      <c r="H1168" s="9"/>
      <c r="I1168" s="9"/>
      <c r="J1168" s="9"/>
      <c r="K1168" s="9"/>
      <c r="L1168" s="9"/>
      <c r="M1168" s="9"/>
      <c r="N1168" s="9"/>
      <c r="O1168" s="9"/>
      <c r="P1168" s="15"/>
      <c r="Q1168" s="15"/>
      <c r="R1168" s="9"/>
      <c r="U1168" s="9"/>
      <c r="V1168" s="9"/>
      <c r="W1168" s="9"/>
      <c r="Y1168" s="2"/>
      <c r="Z1168" s="2"/>
      <c r="AA1168" s="14"/>
      <c r="AB1168" s="9"/>
      <c r="AC1168" s="14"/>
      <c r="AD1168" s="2"/>
      <c r="AF1168" s="2"/>
      <c r="AG1168" s="2"/>
      <c r="AT1168" s="5"/>
      <c r="AV1168" s="5"/>
      <c r="BL1168" s="5"/>
      <c r="BN1168" s="5"/>
    </row>
    <row r="1169" spans="1:66">
      <c r="A1169" s="2"/>
      <c r="B1169" s="9"/>
      <c r="C1169" s="9"/>
      <c r="D1169" s="9"/>
      <c r="E1169" s="9"/>
      <c r="F1169" s="9"/>
      <c r="G1169" s="9"/>
      <c r="H1169" s="9"/>
      <c r="I1169" s="9"/>
      <c r="J1169" s="9"/>
      <c r="K1169" s="9"/>
      <c r="L1169" s="9"/>
      <c r="M1169" s="9"/>
      <c r="N1169" s="9"/>
      <c r="O1169" s="9"/>
      <c r="P1169" s="15"/>
      <c r="Q1169" s="15"/>
      <c r="R1169" s="9"/>
      <c r="U1169" s="9"/>
      <c r="V1169" s="9"/>
      <c r="W1169" s="9"/>
      <c r="Y1169" s="2"/>
      <c r="Z1169" s="2"/>
      <c r="AA1169" s="14"/>
      <c r="AB1169" s="9"/>
      <c r="AC1169" s="14"/>
      <c r="AD1169" s="2"/>
      <c r="AF1169" s="2"/>
      <c r="AG1169" s="2"/>
      <c r="AT1169" s="5"/>
      <c r="AV1169" s="5"/>
      <c r="BL1169" s="5"/>
      <c r="BN1169" s="5"/>
    </row>
    <row r="1170" spans="1:66">
      <c r="A1170" s="2"/>
      <c r="B1170" s="9"/>
      <c r="C1170" s="9"/>
      <c r="D1170" s="9"/>
      <c r="E1170" s="9"/>
      <c r="F1170" s="9"/>
      <c r="G1170" s="9"/>
      <c r="H1170" s="9"/>
      <c r="I1170" s="9"/>
      <c r="J1170" s="9"/>
      <c r="K1170" s="9"/>
      <c r="L1170" s="9"/>
      <c r="M1170" s="9"/>
      <c r="N1170" s="9"/>
      <c r="O1170" s="9"/>
      <c r="P1170" s="15"/>
      <c r="Q1170" s="15"/>
      <c r="R1170" s="9"/>
      <c r="U1170" s="9"/>
      <c r="V1170" s="9"/>
      <c r="W1170" s="9"/>
      <c r="Y1170" s="2"/>
      <c r="Z1170" s="2"/>
      <c r="AA1170" s="14"/>
      <c r="AB1170" s="9"/>
      <c r="AC1170" s="14"/>
      <c r="AD1170" s="2"/>
      <c r="AF1170" s="2"/>
      <c r="AG1170" s="2"/>
      <c r="AT1170" s="5"/>
      <c r="AV1170" s="5"/>
      <c r="BL1170" s="5"/>
      <c r="BN1170" s="5"/>
    </row>
    <row r="1171" spans="1:66">
      <c r="A1171" s="2"/>
      <c r="B1171" s="9"/>
      <c r="C1171" s="9"/>
      <c r="D1171" s="9"/>
      <c r="E1171" s="9"/>
      <c r="F1171" s="9"/>
      <c r="G1171" s="9"/>
      <c r="H1171" s="9"/>
      <c r="I1171" s="9"/>
      <c r="J1171" s="9"/>
      <c r="K1171" s="9"/>
      <c r="L1171" s="9"/>
      <c r="M1171" s="9"/>
      <c r="N1171" s="9"/>
      <c r="O1171" s="9"/>
      <c r="P1171" s="15"/>
      <c r="Q1171" s="15"/>
      <c r="R1171" s="9"/>
      <c r="U1171" s="9"/>
      <c r="V1171" s="9"/>
      <c r="W1171" s="9"/>
      <c r="Y1171" s="2"/>
      <c r="Z1171" s="2"/>
      <c r="AA1171" s="14"/>
      <c r="AB1171" s="9"/>
      <c r="AC1171" s="14"/>
      <c r="AD1171" s="2"/>
      <c r="AF1171" s="2"/>
      <c r="AG1171" s="2"/>
      <c r="AT1171" s="5"/>
      <c r="AV1171" s="5"/>
      <c r="BL1171" s="5"/>
      <c r="BN1171" s="5"/>
    </row>
    <row r="1172" spans="1:66">
      <c r="A1172" s="2"/>
      <c r="B1172" s="9"/>
      <c r="C1172" s="9"/>
      <c r="D1172" s="9"/>
      <c r="E1172" s="9"/>
      <c r="F1172" s="9"/>
      <c r="G1172" s="9"/>
      <c r="H1172" s="9"/>
      <c r="I1172" s="9"/>
      <c r="J1172" s="9"/>
      <c r="K1172" s="9"/>
      <c r="L1172" s="9"/>
      <c r="M1172" s="9"/>
      <c r="N1172" s="9"/>
      <c r="O1172" s="9"/>
      <c r="P1172" s="15"/>
      <c r="Q1172" s="15"/>
      <c r="R1172" s="9"/>
      <c r="U1172" s="9"/>
      <c r="V1172" s="9"/>
      <c r="W1172" s="9"/>
      <c r="Y1172" s="2"/>
      <c r="Z1172" s="2"/>
      <c r="AA1172" s="14"/>
      <c r="AB1172" s="9"/>
      <c r="AC1172" s="14"/>
      <c r="AD1172" s="2"/>
      <c r="AF1172" s="2"/>
      <c r="AG1172" s="2"/>
      <c r="AT1172" s="5"/>
      <c r="AV1172" s="5"/>
      <c r="BL1172" s="5"/>
      <c r="BN1172" s="5"/>
    </row>
    <row r="1173" spans="1:66">
      <c r="A1173" s="2"/>
      <c r="B1173" s="9"/>
      <c r="C1173" s="9"/>
      <c r="D1173" s="9"/>
      <c r="E1173" s="9"/>
      <c r="F1173" s="9"/>
      <c r="G1173" s="9"/>
      <c r="H1173" s="9"/>
      <c r="I1173" s="9"/>
      <c r="J1173" s="9"/>
      <c r="K1173" s="9"/>
      <c r="L1173" s="9"/>
      <c r="M1173" s="9"/>
      <c r="N1173" s="9"/>
      <c r="O1173" s="9"/>
      <c r="P1173" s="15"/>
      <c r="Q1173" s="15"/>
      <c r="R1173" s="9"/>
      <c r="U1173" s="9"/>
      <c r="V1173" s="9"/>
      <c r="W1173" s="9"/>
      <c r="Y1173" s="2"/>
      <c r="Z1173" s="2"/>
      <c r="AA1173" s="14"/>
      <c r="AB1173" s="9"/>
      <c r="AC1173" s="14"/>
      <c r="AD1173" s="2"/>
      <c r="AF1173" s="2"/>
      <c r="AG1173" s="2"/>
      <c r="AT1173" s="5"/>
      <c r="AV1173" s="5"/>
      <c r="BL1173" s="5"/>
      <c r="BN1173" s="5"/>
    </row>
    <row r="1174" spans="1:66">
      <c r="A1174" s="2"/>
      <c r="B1174" s="9"/>
      <c r="C1174" s="9"/>
      <c r="D1174" s="9"/>
      <c r="E1174" s="9"/>
      <c r="F1174" s="9"/>
      <c r="G1174" s="9"/>
      <c r="H1174" s="9"/>
      <c r="I1174" s="9"/>
      <c r="J1174" s="9"/>
      <c r="K1174" s="9"/>
      <c r="L1174" s="9"/>
      <c r="M1174" s="9"/>
      <c r="N1174" s="9"/>
      <c r="O1174" s="9"/>
      <c r="P1174" s="15"/>
      <c r="Q1174" s="15"/>
      <c r="R1174" s="9"/>
      <c r="U1174" s="9"/>
      <c r="V1174" s="9"/>
      <c r="W1174" s="9"/>
      <c r="Y1174" s="2"/>
      <c r="Z1174" s="2"/>
      <c r="AA1174" s="14"/>
      <c r="AB1174" s="9"/>
      <c r="AC1174" s="14"/>
      <c r="AD1174" s="2"/>
      <c r="AF1174" s="2"/>
      <c r="AG1174" s="2"/>
      <c r="AT1174" s="5"/>
      <c r="AV1174" s="5"/>
      <c r="BL1174" s="5"/>
      <c r="BN1174" s="5"/>
    </row>
    <row r="1175" spans="1:66">
      <c r="A1175" s="2"/>
      <c r="B1175" s="9"/>
      <c r="C1175" s="9"/>
      <c r="D1175" s="9"/>
      <c r="E1175" s="9"/>
      <c r="F1175" s="9"/>
      <c r="G1175" s="9"/>
      <c r="H1175" s="9"/>
      <c r="I1175" s="9"/>
      <c r="J1175" s="9"/>
      <c r="K1175" s="9"/>
      <c r="L1175" s="9"/>
      <c r="M1175" s="9"/>
      <c r="N1175" s="9"/>
      <c r="O1175" s="9"/>
      <c r="P1175" s="15"/>
      <c r="Q1175" s="15"/>
      <c r="R1175" s="9"/>
      <c r="U1175" s="9"/>
      <c r="V1175" s="9"/>
      <c r="W1175" s="9"/>
      <c r="Y1175" s="2"/>
      <c r="Z1175" s="2"/>
      <c r="AA1175" s="14"/>
      <c r="AB1175" s="9"/>
      <c r="AC1175" s="14"/>
      <c r="AD1175" s="2"/>
      <c r="AF1175" s="2"/>
      <c r="AG1175" s="2"/>
      <c r="AT1175" s="5"/>
      <c r="AV1175" s="5"/>
      <c r="BL1175" s="5"/>
      <c r="BN1175" s="5"/>
    </row>
    <row r="1176" spans="1:66">
      <c r="A1176" s="2"/>
      <c r="B1176" s="9"/>
      <c r="C1176" s="9"/>
      <c r="D1176" s="9"/>
      <c r="E1176" s="9"/>
      <c r="F1176" s="9"/>
      <c r="G1176" s="9"/>
      <c r="H1176" s="9"/>
      <c r="I1176" s="9"/>
      <c r="J1176" s="9"/>
      <c r="K1176" s="9"/>
      <c r="L1176" s="9"/>
      <c r="M1176" s="9"/>
      <c r="N1176" s="9"/>
      <c r="O1176" s="9"/>
      <c r="P1176" s="15"/>
      <c r="Q1176" s="15"/>
      <c r="R1176" s="9"/>
      <c r="U1176" s="9"/>
      <c r="V1176" s="9"/>
      <c r="W1176" s="9"/>
      <c r="Y1176" s="14"/>
      <c r="Z1176" s="2"/>
      <c r="AA1176" s="14"/>
      <c r="AB1176" s="9"/>
      <c r="AC1176" s="14"/>
      <c r="AD1176" s="2"/>
      <c r="AF1176" s="2"/>
      <c r="AG1176" s="2"/>
      <c r="AR1176" s="5"/>
      <c r="AT1176" s="5"/>
      <c r="AV1176" s="5"/>
      <c r="BJ1176" s="5"/>
      <c r="BL1176" s="5"/>
      <c r="BN1176" s="5"/>
    </row>
    <row r="1177" spans="1:66">
      <c r="A1177" s="2"/>
      <c r="B1177" s="9"/>
      <c r="C1177" s="9"/>
      <c r="D1177" s="9"/>
      <c r="E1177" s="9"/>
      <c r="F1177" s="9"/>
      <c r="G1177" s="9"/>
      <c r="H1177" s="9"/>
      <c r="I1177" s="9"/>
      <c r="J1177" s="9"/>
      <c r="K1177" s="9"/>
      <c r="L1177" s="9"/>
      <c r="M1177" s="9"/>
      <c r="N1177" s="9"/>
      <c r="O1177" s="9"/>
      <c r="P1177" s="15"/>
      <c r="Q1177" s="15"/>
      <c r="R1177" s="9"/>
      <c r="U1177" s="9"/>
      <c r="V1177" s="9"/>
      <c r="W1177" s="9"/>
      <c r="Y1177" s="2"/>
      <c r="Z1177" s="2"/>
      <c r="AA1177" s="14"/>
      <c r="AB1177" s="9"/>
      <c r="AC1177" s="14"/>
      <c r="AD1177" s="2"/>
      <c r="AF1177" s="2"/>
      <c r="AG1177" s="2"/>
      <c r="AT1177" s="5"/>
      <c r="AV1177" s="5"/>
      <c r="BL1177" s="5"/>
      <c r="BN1177" s="5"/>
    </row>
    <row r="1178" spans="1:66">
      <c r="A1178" s="2"/>
      <c r="B1178" s="9"/>
      <c r="C1178" s="9"/>
      <c r="D1178" s="9"/>
      <c r="E1178" s="9"/>
      <c r="F1178" s="9"/>
      <c r="G1178" s="9"/>
      <c r="H1178" s="9"/>
      <c r="I1178" s="9"/>
      <c r="J1178" s="9"/>
      <c r="K1178" s="9"/>
      <c r="L1178" s="9"/>
      <c r="M1178" s="9"/>
      <c r="N1178" s="9"/>
      <c r="O1178" s="9"/>
      <c r="P1178" s="15"/>
      <c r="Q1178" s="15"/>
      <c r="R1178" s="9"/>
      <c r="U1178" s="9"/>
      <c r="V1178" s="9"/>
      <c r="W1178" s="9"/>
      <c r="Y1178" s="2"/>
      <c r="Z1178" s="2"/>
      <c r="AA1178" s="14"/>
      <c r="AB1178" s="9"/>
      <c r="AC1178" s="14"/>
      <c r="AD1178" s="2"/>
      <c r="AF1178" s="2"/>
      <c r="AG1178" s="2"/>
      <c r="AT1178" s="5"/>
      <c r="AV1178" s="5"/>
      <c r="BL1178" s="5"/>
      <c r="BN1178" s="5"/>
    </row>
    <row r="1179" spans="1:66">
      <c r="A1179" s="2"/>
      <c r="B1179" s="9"/>
      <c r="C1179" s="9"/>
      <c r="D1179" s="9"/>
      <c r="E1179" s="9"/>
      <c r="F1179" s="9"/>
      <c r="G1179" s="9"/>
      <c r="H1179" s="9"/>
      <c r="I1179" s="9"/>
      <c r="J1179" s="9"/>
      <c r="K1179" s="9"/>
      <c r="L1179" s="9"/>
      <c r="M1179" s="9"/>
      <c r="N1179" s="9"/>
      <c r="O1179" s="9"/>
      <c r="P1179" s="15"/>
      <c r="Q1179" s="15"/>
      <c r="R1179" s="9"/>
      <c r="U1179" s="9"/>
      <c r="V1179" s="9"/>
      <c r="W1179" s="9"/>
      <c r="Y1179" s="2"/>
      <c r="Z1179" s="2"/>
      <c r="AA1179" s="14"/>
      <c r="AB1179" s="9"/>
      <c r="AC1179" s="14"/>
      <c r="AD1179" s="2"/>
      <c r="AF1179" s="2"/>
      <c r="AG1179" s="2"/>
      <c r="AT1179" s="5"/>
      <c r="AV1179" s="5"/>
      <c r="BL1179" s="5"/>
      <c r="BN1179" s="5"/>
    </row>
    <row r="1180" spans="1:66">
      <c r="A1180" s="2"/>
      <c r="B1180" s="9"/>
      <c r="C1180" s="9"/>
      <c r="D1180" s="9"/>
      <c r="E1180" s="9"/>
      <c r="F1180" s="9"/>
      <c r="G1180" s="9"/>
      <c r="H1180" s="9"/>
      <c r="I1180" s="9"/>
      <c r="J1180" s="9"/>
      <c r="K1180" s="9"/>
      <c r="L1180" s="9"/>
      <c r="M1180" s="9"/>
      <c r="N1180" s="9"/>
      <c r="O1180" s="9"/>
      <c r="P1180" s="15"/>
      <c r="Q1180" s="15"/>
      <c r="R1180" s="9"/>
      <c r="U1180" s="9"/>
      <c r="V1180" s="9"/>
      <c r="W1180" s="9"/>
      <c r="Y1180" s="2"/>
      <c r="Z1180" s="2"/>
      <c r="AA1180" s="14"/>
      <c r="AB1180" s="9"/>
      <c r="AC1180" s="14"/>
      <c r="AD1180" s="2"/>
      <c r="AF1180" s="2"/>
      <c r="AG1180" s="2"/>
      <c r="AT1180" s="5"/>
      <c r="AV1180" s="5"/>
      <c r="BL1180" s="5"/>
      <c r="BN1180" s="5"/>
    </row>
    <row r="1181" spans="1:66">
      <c r="A1181" s="2"/>
      <c r="B1181" s="9"/>
      <c r="C1181" s="9"/>
      <c r="D1181" s="9"/>
      <c r="E1181" s="9"/>
      <c r="F1181" s="9"/>
      <c r="G1181" s="9"/>
      <c r="H1181" s="9"/>
      <c r="I1181" s="9"/>
      <c r="J1181" s="9"/>
      <c r="K1181" s="9"/>
      <c r="L1181" s="9"/>
      <c r="M1181" s="9"/>
      <c r="N1181" s="9"/>
      <c r="O1181" s="9"/>
      <c r="P1181" s="15"/>
      <c r="Q1181" s="15"/>
      <c r="R1181" s="9"/>
      <c r="U1181" s="9"/>
      <c r="V1181" s="9"/>
      <c r="W1181" s="9"/>
      <c r="Y1181" s="2"/>
      <c r="Z1181" s="2"/>
      <c r="AA1181" s="2"/>
      <c r="AB1181" s="9"/>
      <c r="AC1181" s="14"/>
      <c r="AD1181" s="2"/>
      <c r="AF1181" s="2"/>
      <c r="AG1181" s="2"/>
      <c r="AV1181" s="5"/>
      <c r="BN1181" s="5"/>
    </row>
    <row r="1182" spans="1:66">
      <c r="A1182" s="2"/>
      <c r="B1182" s="9"/>
      <c r="C1182" s="9"/>
      <c r="D1182" s="9"/>
      <c r="E1182" s="9"/>
      <c r="F1182" s="9"/>
      <c r="G1182" s="9"/>
      <c r="H1182" s="9"/>
      <c r="I1182" s="9"/>
      <c r="J1182" s="9"/>
      <c r="K1182" s="9"/>
      <c r="L1182" s="9"/>
      <c r="M1182" s="9"/>
      <c r="N1182" s="9"/>
      <c r="O1182" s="9"/>
      <c r="P1182" s="15"/>
      <c r="Q1182" s="15"/>
      <c r="R1182" s="9"/>
      <c r="U1182" s="9"/>
      <c r="V1182" s="9"/>
      <c r="W1182" s="9"/>
      <c r="Y1182" s="2"/>
      <c r="Z1182" s="2"/>
      <c r="AA1182" s="2"/>
      <c r="AB1182" s="9"/>
      <c r="AC1182" s="14"/>
      <c r="AD1182" s="2"/>
      <c r="AF1182" s="2"/>
      <c r="AG1182" s="2"/>
      <c r="AV1182" s="5"/>
      <c r="BN1182" s="5"/>
    </row>
    <row r="1183" spans="1:66">
      <c r="A1183" s="2"/>
      <c r="B1183" s="9"/>
      <c r="C1183" s="9"/>
      <c r="D1183" s="9"/>
      <c r="E1183" s="9"/>
      <c r="F1183" s="9"/>
      <c r="G1183" s="9"/>
      <c r="H1183" s="9"/>
      <c r="I1183" s="9"/>
      <c r="J1183" s="9"/>
      <c r="K1183" s="9"/>
      <c r="L1183" s="9"/>
      <c r="M1183" s="9"/>
      <c r="N1183" s="9"/>
      <c r="O1183" s="9"/>
      <c r="P1183" s="15"/>
      <c r="Q1183" s="15"/>
      <c r="R1183" s="9"/>
      <c r="U1183" s="9"/>
      <c r="V1183" s="9"/>
      <c r="W1183" s="9"/>
      <c r="Y1183" s="2"/>
      <c r="Z1183" s="14"/>
      <c r="AA1183" s="2"/>
      <c r="AB1183" s="9"/>
      <c r="AC1183" s="14"/>
      <c r="AD1183" s="2"/>
      <c r="AF1183" s="2"/>
      <c r="AG1183" s="2"/>
      <c r="AV1183" s="5"/>
      <c r="BN1183" s="5"/>
    </row>
    <row r="1184" spans="1:66">
      <c r="A1184" s="2"/>
      <c r="B1184" s="9"/>
      <c r="C1184" s="9"/>
      <c r="D1184" s="9"/>
      <c r="E1184" s="9"/>
      <c r="F1184" s="9"/>
      <c r="G1184" s="9"/>
      <c r="H1184" s="9"/>
      <c r="I1184" s="9"/>
      <c r="J1184" s="9"/>
      <c r="K1184" s="9"/>
      <c r="L1184" s="9"/>
      <c r="M1184" s="9"/>
      <c r="N1184" s="9"/>
      <c r="O1184" s="9"/>
      <c r="P1184" s="15"/>
      <c r="Q1184" s="15"/>
      <c r="R1184" s="9"/>
      <c r="U1184" s="9"/>
      <c r="V1184" s="9"/>
      <c r="W1184" s="9"/>
      <c r="Y1184" s="2"/>
      <c r="Z1184" s="14"/>
      <c r="AA1184" s="2"/>
      <c r="AB1184" s="9"/>
      <c r="AC1184" s="14"/>
      <c r="AD1184" s="2"/>
      <c r="AF1184" s="2"/>
      <c r="AG1184" s="2"/>
      <c r="AV1184" s="5"/>
      <c r="BN1184" s="5"/>
    </row>
    <row r="1185" spans="1:66">
      <c r="A1185" s="2"/>
      <c r="B1185" s="9"/>
      <c r="C1185" s="9"/>
      <c r="D1185" s="9"/>
      <c r="E1185" s="9"/>
      <c r="F1185" s="9"/>
      <c r="G1185" s="9"/>
      <c r="H1185" s="9"/>
      <c r="I1185" s="9"/>
      <c r="J1185" s="9"/>
      <c r="K1185" s="9"/>
      <c r="L1185" s="9"/>
      <c r="M1185" s="9"/>
      <c r="N1185" s="9"/>
      <c r="O1185" s="9"/>
      <c r="P1185" s="15"/>
      <c r="Q1185" s="15"/>
      <c r="R1185" s="9"/>
      <c r="U1185" s="9"/>
      <c r="V1185" s="9"/>
      <c r="W1185" s="9"/>
      <c r="Y1185" s="2"/>
      <c r="Z1185" s="14"/>
      <c r="AA1185" s="2"/>
      <c r="AB1185" s="9"/>
      <c r="AC1185" s="14"/>
      <c r="AD1185" s="2"/>
      <c r="AF1185" s="2"/>
      <c r="AG1185" s="2"/>
      <c r="AV1185" s="5"/>
      <c r="BN1185" s="5"/>
    </row>
    <row r="1186" spans="1:66">
      <c r="A1186" s="2"/>
      <c r="B1186" s="9"/>
      <c r="C1186" s="9"/>
      <c r="D1186" s="9"/>
      <c r="E1186" s="9"/>
      <c r="F1186" s="9"/>
      <c r="G1186" s="9"/>
      <c r="H1186" s="9"/>
      <c r="I1186" s="9"/>
      <c r="J1186" s="9"/>
      <c r="K1186" s="9"/>
      <c r="L1186" s="9"/>
      <c r="M1186" s="9"/>
      <c r="N1186" s="9"/>
      <c r="O1186" s="9"/>
      <c r="P1186" s="15"/>
      <c r="Q1186" s="15"/>
      <c r="R1186" s="9"/>
      <c r="U1186" s="9"/>
      <c r="V1186" s="9"/>
      <c r="W1186" s="9"/>
      <c r="Y1186" s="2"/>
      <c r="Z1186" s="14"/>
      <c r="AA1186" s="2"/>
      <c r="AB1186" s="9"/>
      <c r="AC1186" s="14"/>
      <c r="AD1186" s="2"/>
      <c r="AF1186" s="2"/>
      <c r="AG1186" s="2"/>
      <c r="AV1186" s="5"/>
      <c r="BN1186" s="5"/>
    </row>
    <row r="1187" spans="1:66">
      <c r="A1187" s="2"/>
      <c r="B1187" s="9"/>
      <c r="C1187" s="9"/>
      <c r="D1187" s="9"/>
      <c r="E1187" s="9"/>
      <c r="F1187" s="9"/>
      <c r="G1187" s="9"/>
      <c r="H1187" s="9"/>
      <c r="I1187" s="9"/>
      <c r="J1187" s="9"/>
      <c r="K1187" s="9"/>
      <c r="L1187" s="9"/>
      <c r="M1187" s="9"/>
      <c r="N1187" s="9"/>
      <c r="O1187" s="9"/>
      <c r="P1187" s="15"/>
      <c r="Q1187" s="15"/>
      <c r="R1187" s="9"/>
      <c r="U1187" s="9"/>
      <c r="V1187" s="9"/>
      <c r="W1187" s="9"/>
      <c r="Y1187" s="2"/>
      <c r="Z1187" s="14"/>
      <c r="AA1187" s="2"/>
      <c r="AB1187" s="9"/>
      <c r="AC1187" s="14"/>
      <c r="AD1187" s="2"/>
      <c r="AF1187" s="2"/>
      <c r="AG1187" s="2"/>
      <c r="AV1187" s="5"/>
      <c r="BN1187" s="5"/>
    </row>
    <row r="1188" spans="1:66">
      <c r="A1188" s="2"/>
      <c r="B1188" s="9"/>
      <c r="C1188" s="9"/>
      <c r="D1188" s="9"/>
      <c r="E1188" s="9"/>
      <c r="F1188" s="9"/>
      <c r="G1188" s="9"/>
      <c r="H1188" s="9"/>
      <c r="I1188" s="9"/>
      <c r="J1188" s="9"/>
      <c r="K1188" s="9"/>
      <c r="L1188" s="9"/>
      <c r="M1188" s="9"/>
      <c r="N1188" s="9"/>
      <c r="O1188" s="9"/>
      <c r="P1188" s="15"/>
      <c r="Q1188" s="15"/>
      <c r="R1188" s="9"/>
      <c r="U1188" s="9"/>
      <c r="V1188" s="9"/>
      <c r="W1188" s="9"/>
      <c r="Y1188" s="2"/>
      <c r="Z1188" s="14"/>
      <c r="AA1188" s="2"/>
      <c r="AB1188" s="9"/>
      <c r="AC1188" s="14"/>
      <c r="AD1188" s="2"/>
      <c r="AF1188" s="2"/>
      <c r="AG1188" s="2"/>
      <c r="AV1188" s="5"/>
      <c r="BN1188" s="5"/>
    </row>
    <row r="1189" spans="1:66">
      <c r="A1189" s="2"/>
      <c r="B1189" s="9"/>
      <c r="C1189" s="9"/>
      <c r="D1189" s="9"/>
      <c r="E1189" s="9"/>
      <c r="F1189" s="9"/>
      <c r="G1189" s="9"/>
      <c r="H1189" s="9"/>
      <c r="I1189" s="9"/>
      <c r="J1189" s="9"/>
      <c r="K1189" s="9"/>
      <c r="L1189" s="9"/>
      <c r="M1189" s="9"/>
      <c r="N1189" s="9"/>
      <c r="O1189" s="9"/>
      <c r="P1189" s="15"/>
      <c r="Q1189" s="15"/>
      <c r="R1189" s="9"/>
      <c r="U1189" s="9"/>
      <c r="V1189" s="9"/>
      <c r="W1189" s="9"/>
      <c r="Y1189" s="2"/>
      <c r="Z1189" s="14"/>
      <c r="AA1189" s="2"/>
      <c r="AB1189" s="9"/>
      <c r="AC1189" s="14"/>
      <c r="AD1189" s="2"/>
      <c r="AF1189" s="2"/>
      <c r="AG1189" s="2"/>
      <c r="AV1189" s="5"/>
      <c r="BN1189" s="5"/>
    </row>
    <row r="1190" spans="1:66">
      <c r="A1190" s="2"/>
      <c r="B1190" s="9"/>
      <c r="C1190" s="9"/>
      <c r="D1190" s="9"/>
      <c r="E1190" s="9"/>
      <c r="F1190" s="9"/>
      <c r="G1190" s="9"/>
      <c r="H1190" s="9"/>
      <c r="I1190" s="9"/>
      <c r="J1190" s="9"/>
      <c r="K1190" s="9"/>
      <c r="L1190" s="9"/>
      <c r="M1190" s="9"/>
      <c r="N1190" s="9"/>
      <c r="O1190" s="9"/>
      <c r="P1190" s="15"/>
      <c r="Q1190" s="15"/>
      <c r="R1190" s="9"/>
      <c r="U1190" s="9"/>
      <c r="V1190" s="9"/>
      <c r="W1190" s="9"/>
      <c r="Y1190" s="2"/>
      <c r="Z1190" s="14"/>
      <c r="AA1190" s="2"/>
      <c r="AB1190" s="9"/>
      <c r="AC1190" s="14"/>
      <c r="AD1190" s="2"/>
      <c r="AF1190" s="2"/>
      <c r="AG1190" s="2"/>
      <c r="AV1190" s="5"/>
      <c r="BN1190" s="5"/>
    </row>
    <row r="1191" spans="1:66">
      <c r="A1191" s="2"/>
      <c r="B1191" s="9"/>
      <c r="C1191" s="9"/>
      <c r="D1191" s="9"/>
      <c r="E1191" s="9"/>
      <c r="F1191" s="9"/>
      <c r="G1191" s="9"/>
      <c r="H1191" s="9"/>
      <c r="I1191" s="9"/>
      <c r="J1191" s="9"/>
      <c r="K1191" s="9"/>
      <c r="L1191" s="9"/>
      <c r="M1191" s="9"/>
      <c r="N1191" s="9"/>
      <c r="O1191" s="9"/>
      <c r="P1191" s="15"/>
      <c r="Q1191" s="15"/>
      <c r="R1191" s="9"/>
      <c r="U1191" s="9"/>
      <c r="V1191" s="9"/>
      <c r="W1191" s="9"/>
      <c r="Y1191" s="2"/>
      <c r="Z1191" s="14"/>
      <c r="AA1191" s="2"/>
      <c r="AB1191" s="9"/>
      <c r="AC1191" s="14"/>
      <c r="AD1191" s="2"/>
      <c r="AF1191" s="2"/>
      <c r="AG1191" s="2"/>
      <c r="AV1191" s="5"/>
      <c r="BN1191" s="5"/>
    </row>
    <row r="1192" spans="1:66">
      <c r="A1192" s="2"/>
      <c r="B1192" s="9"/>
      <c r="C1192" s="9"/>
      <c r="D1192" s="9"/>
      <c r="E1192" s="9"/>
      <c r="F1192" s="9"/>
      <c r="G1192" s="9"/>
      <c r="H1192" s="9"/>
      <c r="I1192" s="9"/>
      <c r="J1192" s="9"/>
      <c r="K1192" s="9"/>
      <c r="L1192" s="9"/>
      <c r="M1192" s="9"/>
      <c r="N1192" s="9"/>
      <c r="O1192" s="9"/>
      <c r="P1192" s="15"/>
      <c r="Q1192" s="15"/>
      <c r="R1192" s="9"/>
      <c r="U1192" s="9"/>
      <c r="V1192" s="9"/>
      <c r="W1192" s="9"/>
      <c r="Y1192" s="2"/>
      <c r="Z1192" s="14"/>
      <c r="AA1192" s="2"/>
      <c r="AB1192" s="9"/>
      <c r="AC1192" s="14"/>
      <c r="AD1192" s="2"/>
      <c r="AF1192" s="2"/>
      <c r="AG1192" s="2"/>
      <c r="AV1192" s="5"/>
      <c r="BN1192" s="5"/>
    </row>
    <row r="1193" spans="1:66">
      <c r="A1193" s="2"/>
      <c r="B1193" s="9"/>
      <c r="C1193" s="9"/>
      <c r="D1193" s="9"/>
      <c r="E1193" s="9"/>
      <c r="F1193" s="9"/>
      <c r="G1193" s="9"/>
      <c r="H1193" s="9"/>
      <c r="I1193" s="9"/>
      <c r="J1193" s="9"/>
      <c r="K1193" s="9"/>
      <c r="L1193" s="9"/>
      <c r="M1193" s="9"/>
      <c r="N1193" s="9"/>
      <c r="O1193" s="9"/>
      <c r="P1193" s="15"/>
      <c r="Q1193" s="15"/>
      <c r="R1193" s="9"/>
      <c r="U1193" s="9"/>
      <c r="V1193" s="9"/>
      <c r="W1193" s="9"/>
      <c r="Y1193" s="2"/>
      <c r="Z1193" s="14"/>
      <c r="AA1193" s="2"/>
      <c r="AB1193" s="9"/>
      <c r="AC1193" s="14"/>
      <c r="AD1193" s="2"/>
      <c r="AF1193" s="2"/>
      <c r="AG1193" s="2"/>
      <c r="AV1193" s="5"/>
      <c r="BN1193" s="5"/>
    </row>
    <row r="1194" spans="1:66">
      <c r="A1194" s="2"/>
      <c r="B1194" s="9"/>
      <c r="C1194" s="9"/>
      <c r="D1194" s="9"/>
      <c r="E1194" s="9"/>
      <c r="F1194" s="9"/>
      <c r="G1194" s="9"/>
      <c r="H1194" s="9"/>
      <c r="I1194" s="9"/>
      <c r="J1194" s="9"/>
      <c r="K1194" s="9"/>
      <c r="L1194" s="9"/>
      <c r="M1194" s="9"/>
      <c r="N1194" s="9"/>
      <c r="O1194" s="9"/>
      <c r="P1194" s="15"/>
      <c r="Q1194" s="15"/>
      <c r="R1194" s="9"/>
      <c r="U1194" s="9"/>
      <c r="V1194" s="9"/>
      <c r="W1194" s="9"/>
      <c r="Y1194" s="2"/>
      <c r="Z1194" s="14"/>
      <c r="AA1194" s="2"/>
      <c r="AB1194" s="9"/>
      <c r="AC1194" s="14"/>
      <c r="AD1194" s="2"/>
      <c r="AF1194" s="2"/>
      <c r="AG1194" s="2"/>
      <c r="AV1194" s="5"/>
      <c r="BN1194" s="5"/>
    </row>
    <row r="1195" spans="1:66">
      <c r="A1195" s="2"/>
      <c r="B1195" s="9"/>
      <c r="C1195" s="9"/>
      <c r="D1195" s="9"/>
      <c r="E1195" s="9"/>
      <c r="F1195" s="9"/>
      <c r="G1195" s="9"/>
      <c r="H1195" s="9"/>
      <c r="I1195" s="9"/>
      <c r="J1195" s="9"/>
      <c r="K1195" s="9"/>
      <c r="L1195" s="9"/>
      <c r="M1195" s="9"/>
      <c r="N1195" s="9"/>
      <c r="O1195" s="9"/>
      <c r="P1195" s="15"/>
      <c r="Q1195" s="15"/>
      <c r="R1195" s="9"/>
      <c r="U1195" s="9"/>
      <c r="V1195" s="9"/>
      <c r="W1195" s="9"/>
      <c r="Y1195" s="2"/>
      <c r="Z1195" s="2"/>
      <c r="AA1195" s="14"/>
      <c r="AB1195" s="9"/>
      <c r="AC1195" s="14"/>
      <c r="AD1195" s="2"/>
      <c r="AF1195" s="2"/>
      <c r="AG1195" s="2"/>
      <c r="AT1195" s="5"/>
      <c r="AV1195" s="5"/>
      <c r="BL1195" s="5"/>
      <c r="BN1195" s="5"/>
    </row>
    <row r="1196" spans="1:66">
      <c r="A1196" s="2"/>
      <c r="B1196" s="9"/>
      <c r="C1196" s="9"/>
      <c r="D1196" s="9"/>
      <c r="E1196" s="9"/>
      <c r="F1196" s="9"/>
      <c r="G1196" s="9"/>
      <c r="H1196" s="9"/>
      <c r="I1196" s="9"/>
      <c r="J1196" s="9"/>
      <c r="K1196" s="9"/>
      <c r="L1196" s="9"/>
      <c r="M1196" s="9"/>
      <c r="N1196" s="9"/>
      <c r="O1196" s="9"/>
      <c r="P1196" s="15"/>
      <c r="Q1196" s="15"/>
      <c r="R1196" s="9"/>
      <c r="U1196" s="9"/>
      <c r="V1196" s="9"/>
      <c r="W1196" s="9"/>
      <c r="Y1196" s="14"/>
      <c r="Z1196" s="2"/>
      <c r="AA1196" s="14"/>
      <c r="AB1196" s="9"/>
      <c r="AC1196" s="14"/>
      <c r="AD1196" s="2"/>
      <c r="AF1196" s="2"/>
      <c r="AG1196" s="14"/>
      <c r="AR1196" s="5"/>
      <c r="AT1196" s="5"/>
      <c r="AV1196" s="5"/>
      <c r="BJ1196" s="5"/>
      <c r="BL1196" s="5"/>
      <c r="BN1196" s="5"/>
    </row>
    <row r="1197" spans="1:66">
      <c r="A1197" s="2"/>
      <c r="B1197" s="9"/>
      <c r="C1197" s="9"/>
      <c r="D1197" s="9"/>
      <c r="E1197" s="9"/>
      <c r="F1197" s="9"/>
      <c r="G1197" s="9"/>
      <c r="H1197" s="9"/>
      <c r="I1197" s="9"/>
      <c r="J1197" s="9"/>
      <c r="K1197" s="9"/>
      <c r="L1197" s="9"/>
      <c r="M1197" s="9"/>
      <c r="N1197" s="9"/>
      <c r="O1197" s="9"/>
      <c r="P1197" s="15"/>
      <c r="Q1197" s="15"/>
      <c r="R1197" s="9"/>
      <c r="U1197" s="9"/>
      <c r="V1197" s="9"/>
      <c r="W1197" s="9"/>
      <c r="Y1197" s="14"/>
      <c r="Z1197" s="2"/>
      <c r="AA1197" s="14"/>
      <c r="AB1197" s="9"/>
      <c r="AC1197" s="14"/>
      <c r="AD1197" s="2"/>
      <c r="AF1197" s="2"/>
      <c r="AG1197" s="14"/>
      <c r="AR1197" s="5"/>
      <c r="AT1197" s="5"/>
      <c r="AV1197" s="5"/>
      <c r="BJ1197" s="5"/>
      <c r="BL1197" s="5"/>
      <c r="BN1197" s="5"/>
    </row>
    <row r="1198" spans="1:66">
      <c r="A1198" s="2"/>
      <c r="B1198" s="9"/>
      <c r="C1198" s="9"/>
      <c r="D1198" s="9"/>
      <c r="E1198" s="9"/>
      <c r="F1198" s="9"/>
      <c r="G1198" s="9"/>
      <c r="H1198" s="9"/>
      <c r="I1198" s="9"/>
      <c r="J1198" s="9"/>
      <c r="K1198" s="9"/>
      <c r="L1198" s="9"/>
      <c r="M1198" s="9"/>
      <c r="N1198" s="9"/>
      <c r="O1198" s="9"/>
      <c r="P1198" s="15"/>
      <c r="Q1198" s="15"/>
      <c r="R1198" s="9"/>
      <c r="U1198" s="9"/>
      <c r="V1198" s="9"/>
      <c r="W1198" s="9"/>
      <c r="Y1198" s="14"/>
      <c r="Z1198" s="2"/>
      <c r="AA1198" s="14"/>
      <c r="AB1198" s="9"/>
      <c r="AC1198" s="14"/>
      <c r="AD1198" s="2"/>
      <c r="AF1198" s="2"/>
      <c r="AG1198" s="2"/>
      <c r="AR1198" s="5"/>
      <c r="AT1198" s="5"/>
      <c r="AV1198" s="5"/>
      <c r="BJ1198" s="5"/>
      <c r="BL1198" s="5"/>
      <c r="BN1198" s="5"/>
    </row>
    <row r="1199" spans="1:66">
      <c r="A1199" s="2"/>
      <c r="B1199" s="9"/>
      <c r="C1199" s="9"/>
      <c r="D1199" s="9"/>
      <c r="E1199" s="9"/>
      <c r="F1199" s="9"/>
      <c r="G1199" s="9"/>
      <c r="H1199" s="9"/>
      <c r="I1199" s="9"/>
      <c r="J1199" s="9"/>
      <c r="K1199" s="9"/>
      <c r="L1199" s="9"/>
      <c r="M1199" s="9"/>
      <c r="N1199" s="9"/>
      <c r="O1199" s="9"/>
      <c r="P1199" s="15"/>
      <c r="Q1199" s="15"/>
      <c r="R1199" s="9"/>
      <c r="U1199" s="9"/>
      <c r="V1199" s="9"/>
      <c r="W1199" s="9"/>
      <c r="Y1199" s="2"/>
      <c r="Z1199" s="2"/>
      <c r="AA1199" s="14"/>
      <c r="AB1199" s="9"/>
      <c r="AC1199" s="14"/>
      <c r="AD1199" s="2"/>
      <c r="AF1199" s="2"/>
      <c r="AG1199" s="2"/>
      <c r="AT1199" s="5"/>
      <c r="AV1199" s="5"/>
      <c r="BL1199" s="5"/>
      <c r="BN1199" s="5"/>
    </row>
    <row r="1200" spans="1:66">
      <c r="A1200" s="2"/>
      <c r="B1200" s="9"/>
      <c r="C1200" s="9"/>
      <c r="D1200" s="9"/>
      <c r="E1200" s="9"/>
      <c r="F1200" s="9"/>
      <c r="G1200" s="9"/>
      <c r="H1200" s="9"/>
      <c r="I1200" s="9"/>
      <c r="J1200" s="9"/>
      <c r="K1200" s="9"/>
      <c r="L1200" s="9"/>
      <c r="M1200" s="9"/>
      <c r="N1200" s="9"/>
      <c r="O1200" s="9"/>
      <c r="P1200" s="15"/>
      <c r="Q1200" s="15"/>
      <c r="R1200" s="9"/>
      <c r="U1200" s="9"/>
      <c r="V1200" s="9"/>
      <c r="W1200" s="9"/>
      <c r="Y1200" s="2"/>
      <c r="Z1200" s="2"/>
      <c r="AA1200" s="14"/>
      <c r="AB1200" s="9"/>
      <c r="AC1200" s="14"/>
      <c r="AD1200" s="2"/>
      <c r="AF1200" s="2"/>
      <c r="AG1200" s="2"/>
      <c r="AT1200" s="5"/>
      <c r="AV1200" s="5"/>
      <c r="BL1200" s="5"/>
      <c r="BN1200" s="5"/>
    </row>
    <row r="1201" spans="1:66">
      <c r="A1201" s="2"/>
      <c r="B1201" s="9"/>
      <c r="C1201" s="9"/>
      <c r="D1201" s="9"/>
      <c r="E1201" s="9"/>
      <c r="F1201" s="9"/>
      <c r="G1201" s="9"/>
      <c r="H1201" s="9"/>
      <c r="I1201" s="9"/>
      <c r="J1201" s="9"/>
      <c r="K1201" s="9"/>
      <c r="L1201" s="9"/>
      <c r="M1201" s="9"/>
      <c r="N1201" s="9"/>
      <c r="O1201" s="9"/>
      <c r="P1201" s="15"/>
      <c r="Q1201" s="15"/>
      <c r="R1201" s="9"/>
      <c r="U1201" s="9"/>
      <c r="V1201" s="9"/>
      <c r="W1201" s="9"/>
      <c r="Y1201" s="2"/>
      <c r="Z1201" s="2"/>
      <c r="AA1201" s="14"/>
      <c r="AB1201" s="9"/>
      <c r="AC1201" s="14"/>
      <c r="AD1201" s="2"/>
      <c r="AF1201" s="2"/>
      <c r="AG1201" s="2"/>
      <c r="AT1201" s="5"/>
      <c r="AV1201" s="5"/>
      <c r="BL1201" s="5"/>
      <c r="BN1201" s="5"/>
    </row>
    <row r="1202" spans="1:66">
      <c r="A1202" s="2"/>
      <c r="B1202" s="9"/>
      <c r="C1202" s="9"/>
      <c r="D1202" s="9"/>
      <c r="E1202" s="9"/>
      <c r="F1202" s="9"/>
      <c r="G1202" s="9"/>
      <c r="H1202" s="9"/>
      <c r="I1202" s="9"/>
      <c r="J1202" s="9"/>
      <c r="K1202" s="9"/>
      <c r="L1202" s="9"/>
      <c r="M1202" s="9"/>
      <c r="N1202" s="9"/>
      <c r="O1202" s="9"/>
      <c r="P1202" s="15"/>
      <c r="Q1202" s="15"/>
      <c r="R1202" s="9"/>
      <c r="U1202" s="9"/>
      <c r="V1202" s="9"/>
      <c r="W1202" s="9"/>
      <c r="Y1202" s="2"/>
      <c r="Z1202" s="2"/>
      <c r="AA1202" s="14"/>
      <c r="AB1202" s="9"/>
      <c r="AC1202" s="14"/>
      <c r="AD1202" s="2"/>
      <c r="AF1202" s="2"/>
      <c r="AG1202" s="2"/>
      <c r="AT1202" s="5"/>
      <c r="AV1202" s="5"/>
      <c r="BL1202" s="5"/>
      <c r="BN1202" s="5"/>
    </row>
    <row r="1203" spans="1:66">
      <c r="A1203" s="2"/>
      <c r="B1203" s="9"/>
      <c r="C1203" s="9"/>
      <c r="D1203" s="9"/>
      <c r="E1203" s="9"/>
      <c r="F1203" s="9"/>
      <c r="G1203" s="9"/>
      <c r="H1203" s="9"/>
      <c r="I1203" s="9"/>
      <c r="J1203" s="9"/>
      <c r="K1203" s="9"/>
      <c r="L1203" s="9"/>
      <c r="M1203" s="9"/>
      <c r="N1203" s="9"/>
      <c r="O1203" s="9"/>
      <c r="P1203" s="15"/>
      <c r="Q1203" s="15"/>
      <c r="R1203" s="9"/>
      <c r="U1203" s="9"/>
      <c r="V1203" s="9"/>
      <c r="W1203" s="9"/>
      <c r="Y1203" s="2"/>
      <c r="Z1203" s="2"/>
      <c r="AA1203" s="14"/>
      <c r="AB1203" s="9"/>
      <c r="AC1203" s="14"/>
      <c r="AD1203" s="2"/>
      <c r="AF1203" s="2"/>
      <c r="AG1203" s="2"/>
      <c r="AT1203" s="5"/>
      <c r="AV1203" s="5"/>
      <c r="BL1203" s="5"/>
      <c r="BN1203" s="5"/>
    </row>
    <row r="1204" spans="1:66">
      <c r="A1204" s="2"/>
      <c r="B1204" s="9"/>
      <c r="C1204" s="9"/>
      <c r="D1204" s="9"/>
      <c r="E1204" s="9"/>
      <c r="F1204" s="9"/>
      <c r="G1204" s="9"/>
      <c r="H1204" s="9"/>
      <c r="I1204" s="9"/>
      <c r="J1204" s="9"/>
      <c r="K1204" s="9"/>
      <c r="L1204" s="9"/>
      <c r="M1204" s="9"/>
      <c r="N1204" s="9"/>
      <c r="O1204" s="9"/>
      <c r="P1204" s="15"/>
      <c r="Q1204" s="15"/>
      <c r="R1204" s="9"/>
      <c r="U1204" s="9"/>
      <c r="V1204" s="9"/>
      <c r="W1204" s="9"/>
      <c r="Y1204" s="2"/>
      <c r="Z1204" s="2"/>
      <c r="AA1204" s="14"/>
      <c r="AB1204" s="9"/>
      <c r="AC1204" s="14"/>
      <c r="AD1204" s="2"/>
      <c r="AF1204" s="2"/>
      <c r="AG1204" s="2"/>
      <c r="AT1204" s="5"/>
      <c r="AV1204" s="5"/>
      <c r="BL1204" s="5"/>
      <c r="BN1204" s="5"/>
    </row>
    <row r="1205" spans="1:66">
      <c r="A1205" s="2"/>
      <c r="B1205" s="9"/>
      <c r="C1205" s="9"/>
      <c r="D1205" s="9"/>
      <c r="E1205" s="9"/>
      <c r="F1205" s="9"/>
      <c r="G1205" s="9"/>
      <c r="H1205" s="9"/>
      <c r="I1205" s="9"/>
      <c r="J1205" s="9"/>
      <c r="K1205" s="9"/>
      <c r="L1205" s="9"/>
      <c r="M1205" s="9"/>
      <c r="N1205" s="9"/>
      <c r="O1205" s="9"/>
      <c r="P1205" s="15"/>
      <c r="Q1205" s="15"/>
      <c r="R1205" s="9"/>
      <c r="U1205" s="9"/>
      <c r="V1205" s="9"/>
      <c r="W1205" s="9"/>
      <c r="Y1205" s="2"/>
      <c r="Z1205" s="2"/>
      <c r="AA1205" s="14"/>
      <c r="AB1205" s="9"/>
      <c r="AC1205" s="14"/>
      <c r="AD1205" s="2"/>
      <c r="AF1205" s="2"/>
      <c r="AG1205" s="2"/>
      <c r="AT1205" s="5"/>
      <c r="AV1205" s="5"/>
      <c r="BL1205" s="5"/>
      <c r="BN1205" s="5"/>
    </row>
    <row r="1206" spans="1:66">
      <c r="A1206" s="2"/>
      <c r="B1206" s="9"/>
      <c r="C1206" s="9"/>
      <c r="D1206" s="9"/>
      <c r="E1206" s="9"/>
      <c r="F1206" s="9"/>
      <c r="G1206" s="9"/>
      <c r="H1206" s="9"/>
      <c r="I1206" s="9"/>
      <c r="J1206" s="9"/>
      <c r="K1206" s="9"/>
      <c r="L1206" s="9"/>
      <c r="M1206" s="9"/>
      <c r="N1206" s="9"/>
      <c r="O1206" s="9"/>
      <c r="P1206" s="15"/>
      <c r="Q1206" s="15"/>
      <c r="R1206" s="9"/>
      <c r="U1206" s="9"/>
      <c r="V1206" s="9"/>
      <c r="W1206" s="9"/>
      <c r="Y1206" s="2"/>
      <c r="Z1206" s="2"/>
      <c r="AA1206" s="14"/>
      <c r="AB1206" s="9"/>
      <c r="AC1206" s="14"/>
      <c r="AD1206" s="2"/>
      <c r="AF1206" s="2"/>
      <c r="AG1206" s="2"/>
      <c r="AT1206" s="5"/>
      <c r="AV1206" s="5"/>
      <c r="BL1206" s="5"/>
      <c r="BN1206" s="5"/>
    </row>
    <row r="1207" spans="1:66">
      <c r="A1207" s="2"/>
      <c r="B1207" s="9"/>
      <c r="C1207" s="9"/>
      <c r="D1207" s="9"/>
      <c r="E1207" s="9"/>
      <c r="F1207" s="9"/>
      <c r="G1207" s="9"/>
      <c r="H1207" s="9"/>
      <c r="I1207" s="9"/>
      <c r="J1207" s="9"/>
      <c r="K1207" s="9"/>
      <c r="L1207" s="9"/>
      <c r="M1207" s="9"/>
      <c r="N1207" s="9"/>
      <c r="O1207" s="9"/>
      <c r="P1207" s="15"/>
      <c r="Q1207" s="15"/>
      <c r="R1207" s="9"/>
      <c r="U1207" s="9"/>
      <c r="V1207" s="9"/>
      <c r="W1207" s="9"/>
      <c r="Y1207" s="2"/>
      <c r="Z1207" s="2"/>
      <c r="AA1207" s="14"/>
      <c r="AB1207" s="9"/>
      <c r="AC1207" s="14"/>
      <c r="AD1207" s="2"/>
      <c r="AF1207" s="2"/>
      <c r="AG1207" s="2"/>
      <c r="AT1207" s="5"/>
      <c r="AV1207" s="5"/>
      <c r="BL1207" s="5"/>
      <c r="BN1207" s="5"/>
    </row>
    <row r="1208" spans="1:66">
      <c r="A1208" s="2"/>
      <c r="B1208" s="9"/>
      <c r="C1208" s="9"/>
      <c r="D1208" s="9"/>
      <c r="E1208" s="9"/>
      <c r="F1208" s="9"/>
      <c r="G1208" s="9"/>
      <c r="H1208" s="9"/>
      <c r="I1208" s="9"/>
      <c r="J1208" s="9"/>
      <c r="K1208" s="9"/>
      <c r="L1208" s="9"/>
      <c r="M1208" s="9"/>
      <c r="N1208" s="9"/>
      <c r="O1208" s="9"/>
      <c r="P1208" s="15"/>
      <c r="Q1208" s="15"/>
      <c r="R1208" s="9"/>
      <c r="U1208" s="9"/>
      <c r="V1208" s="9"/>
      <c r="W1208" s="9"/>
      <c r="Y1208" s="2"/>
      <c r="Z1208" s="2"/>
      <c r="AA1208" s="14"/>
      <c r="AB1208" s="9"/>
      <c r="AC1208" s="14"/>
      <c r="AD1208" s="2"/>
      <c r="AF1208" s="2"/>
      <c r="AG1208" s="2"/>
      <c r="AT1208" s="5"/>
      <c r="AV1208" s="5"/>
      <c r="BL1208" s="5"/>
      <c r="BN1208" s="5"/>
    </row>
    <row r="1209" spans="1:66">
      <c r="A1209" s="2"/>
      <c r="B1209" s="9"/>
      <c r="C1209" s="9"/>
      <c r="D1209" s="9"/>
      <c r="E1209" s="9"/>
      <c r="F1209" s="9"/>
      <c r="G1209" s="9"/>
      <c r="H1209" s="9"/>
      <c r="I1209" s="9"/>
      <c r="J1209" s="9"/>
      <c r="K1209" s="9"/>
      <c r="L1209" s="9"/>
      <c r="M1209" s="9"/>
      <c r="N1209" s="9"/>
      <c r="O1209" s="9"/>
      <c r="P1209" s="15"/>
      <c r="Q1209" s="15"/>
      <c r="R1209" s="9"/>
      <c r="U1209" s="9"/>
      <c r="V1209" s="9"/>
      <c r="W1209" s="9"/>
      <c r="Y1209" s="2"/>
      <c r="Z1209" s="2"/>
      <c r="AA1209" s="14"/>
      <c r="AB1209" s="9"/>
      <c r="AC1209" s="14"/>
      <c r="AD1209" s="2"/>
      <c r="AF1209" s="2"/>
      <c r="AG1209" s="2"/>
      <c r="AT1209" s="5"/>
      <c r="AV1209" s="5"/>
      <c r="BL1209" s="5"/>
      <c r="BN1209" s="5"/>
    </row>
    <row r="1210" spans="1:66">
      <c r="A1210" s="2"/>
      <c r="B1210" s="9"/>
      <c r="C1210" s="9"/>
      <c r="D1210" s="9"/>
      <c r="E1210" s="9"/>
      <c r="F1210" s="9"/>
      <c r="G1210" s="9"/>
      <c r="H1210" s="9"/>
      <c r="I1210" s="9"/>
      <c r="J1210" s="9"/>
      <c r="K1210" s="9"/>
      <c r="L1210" s="9"/>
      <c r="M1210" s="9"/>
      <c r="N1210" s="9"/>
      <c r="O1210" s="9"/>
      <c r="P1210" s="15"/>
      <c r="Q1210" s="15"/>
      <c r="R1210" s="9"/>
      <c r="U1210" s="9"/>
      <c r="V1210" s="9"/>
      <c r="W1210" s="9"/>
      <c r="Y1210" s="2"/>
      <c r="Z1210" s="2"/>
      <c r="AA1210" s="14"/>
      <c r="AB1210" s="9"/>
      <c r="AC1210" s="14"/>
      <c r="AD1210" s="2"/>
      <c r="AF1210" s="2"/>
      <c r="AG1210" s="2"/>
      <c r="AT1210" s="5"/>
      <c r="AV1210" s="5"/>
      <c r="BL1210" s="5"/>
      <c r="BN1210" s="5"/>
    </row>
    <row r="1211" spans="1:66">
      <c r="A1211" s="2"/>
      <c r="B1211" s="9"/>
      <c r="C1211" s="9"/>
      <c r="D1211" s="9"/>
      <c r="E1211" s="9"/>
      <c r="F1211" s="9"/>
      <c r="G1211" s="9"/>
      <c r="H1211" s="9"/>
      <c r="I1211" s="9"/>
      <c r="J1211" s="9"/>
      <c r="K1211" s="9"/>
      <c r="L1211" s="9"/>
      <c r="M1211" s="9"/>
      <c r="N1211" s="9"/>
      <c r="O1211" s="9"/>
      <c r="P1211" s="15"/>
      <c r="Q1211" s="15"/>
      <c r="R1211" s="9"/>
      <c r="U1211" s="9"/>
      <c r="V1211" s="9"/>
      <c r="W1211" s="9"/>
      <c r="Y1211" s="2"/>
      <c r="Z1211" s="2"/>
      <c r="AA1211" s="14"/>
      <c r="AB1211" s="9"/>
      <c r="AC1211" s="14"/>
      <c r="AD1211" s="2"/>
      <c r="AF1211" s="2"/>
      <c r="AG1211" s="2"/>
      <c r="AT1211" s="5"/>
      <c r="AV1211" s="5"/>
      <c r="BL1211" s="5"/>
      <c r="BN1211" s="5"/>
    </row>
    <row r="1212" spans="1:66">
      <c r="A1212" s="2"/>
      <c r="B1212" s="9"/>
      <c r="C1212" s="9"/>
      <c r="D1212" s="9"/>
      <c r="E1212" s="9"/>
      <c r="F1212" s="9"/>
      <c r="G1212" s="9"/>
      <c r="H1212" s="9"/>
      <c r="I1212" s="9"/>
      <c r="J1212" s="9"/>
      <c r="K1212" s="9"/>
      <c r="L1212" s="9"/>
      <c r="M1212" s="9"/>
      <c r="N1212" s="9"/>
      <c r="O1212" s="9"/>
      <c r="P1212" s="15"/>
      <c r="Q1212" s="15"/>
      <c r="R1212" s="9"/>
      <c r="U1212" s="9"/>
      <c r="V1212" s="9"/>
      <c r="W1212" s="9"/>
      <c r="Y1212" s="2"/>
      <c r="Z1212" s="2"/>
      <c r="AA1212" s="14"/>
      <c r="AB1212" s="9"/>
      <c r="AC1212" s="14"/>
      <c r="AD1212" s="2"/>
      <c r="AF1212" s="2"/>
      <c r="AG1212" s="2"/>
      <c r="AT1212" s="5"/>
      <c r="AV1212" s="5"/>
      <c r="BL1212" s="5"/>
      <c r="BN1212" s="5"/>
    </row>
    <row r="1213" spans="1:66">
      <c r="A1213" s="2"/>
      <c r="B1213" s="9"/>
      <c r="C1213" s="9"/>
      <c r="D1213" s="9"/>
      <c r="E1213" s="9"/>
      <c r="F1213" s="9"/>
      <c r="G1213" s="9"/>
      <c r="H1213" s="9"/>
      <c r="I1213" s="9"/>
      <c r="J1213" s="9"/>
      <c r="K1213" s="9"/>
      <c r="L1213" s="9"/>
      <c r="M1213" s="9"/>
      <c r="N1213" s="9"/>
      <c r="O1213" s="9"/>
      <c r="P1213" s="15"/>
      <c r="Q1213" s="15"/>
      <c r="R1213" s="9"/>
      <c r="U1213" s="9"/>
      <c r="V1213" s="9"/>
      <c r="W1213" s="9"/>
      <c r="Y1213" s="2"/>
      <c r="Z1213" s="2"/>
      <c r="AA1213" s="14"/>
      <c r="AB1213" s="9"/>
      <c r="AC1213" s="14"/>
      <c r="AD1213" s="2"/>
      <c r="AF1213" s="2"/>
      <c r="AG1213" s="2"/>
      <c r="AT1213" s="5"/>
      <c r="AV1213" s="5"/>
      <c r="BL1213" s="5"/>
      <c r="BN1213" s="5"/>
    </row>
    <row r="1214" spans="1:66">
      <c r="A1214" s="2"/>
      <c r="B1214" s="9"/>
      <c r="C1214" s="9"/>
      <c r="D1214" s="9"/>
      <c r="E1214" s="9"/>
      <c r="F1214" s="9"/>
      <c r="G1214" s="9"/>
      <c r="H1214" s="9"/>
      <c r="I1214" s="9"/>
      <c r="J1214" s="9"/>
      <c r="K1214" s="9"/>
      <c r="L1214" s="9"/>
      <c r="M1214" s="9"/>
      <c r="N1214" s="9"/>
      <c r="O1214" s="9"/>
      <c r="P1214" s="15"/>
      <c r="Q1214" s="15"/>
      <c r="R1214" s="9"/>
      <c r="U1214" s="9"/>
      <c r="V1214" s="9"/>
      <c r="W1214" s="9"/>
      <c r="Y1214" s="14"/>
      <c r="Z1214" s="2"/>
      <c r="AA1214" s="14"/>
      <c r="AB1214" s="9"/>
      <c r="AC1214" s="14"/>
      <c r="AD1214" s="2"/>
      <c r="AF1214" s="2"/>
      <c r="AG1214" s="2"/>
      <c r="AR1214" s="5"/>
      <c r="AT1214" s="5"/>
      <c r="AV1214" s="5"/>
      <c r="BJ1214" s="5"/>
      <c r="BL1214" s="5"/>
      <c r="BN1214" s="5"/>
    </row>
    <row r="1215" spans="1:66">
      <c r="A1215" s="2"/>
      <c r="B1215" s="9"/>
      <c r="C1215" s="9"/>
      <c r="D1215" s="9"/>
      <c r="E1215" s="9"/>
      <c r="F1215" s="9"/>
      <c r="G1215" s="9"/>
      <c r="H1215" s="9"/>
      <c r="I1215" s="9"/>
      <c r="J1215" s="9"/>
      <c r="K1215" s="9"/>
      <c r="L1215" s="9"/>
      <c r="M1215" s="9"/>
      <c r="N1215" s="9"/>
      <c r="O1215" s="9"/>
      <c r="P1215" s="15"/>
      <c r="Q1215" s="15"/>
      <c r="R1215" s="9"/>
      <c r="U1215" s="9"/>
      <c r="V1215" s="9"/>
      <c r="W1215" s="9"/>
      <c r="Y1215" s="14"/>
      <c r="Z1215" s="2"/>
      <c r="AA1215" s="14"/>
      <c r="AB1215" s="9"/>
      <c r="AC1215" s="14"/>
      <c r="AD1215" s="2"/>
      <c r="AF1215" s="2"/>
      <c r="AG1215" s="14"/>
      <c r="AR1215" s="5"/>
      <c r="AT1215" s="5"/>
      <c r="AV1215" s="5"/>
      <c r="BJ1215" s="5"/>
      <c r="BL1215" s="5"/>
      <c r="BN1215" s="5"/>
    </row>
    <row r="1216" spans="1:66">
      <c r="A1216" s="2"/>
      <c r="B1216" s="9"/>
      <c r="C1216" s="9"/>
      <c r="D1216" s="9"/>
      <c r="E1216" s="9"/>
      <c r="F1216" s="9"/>
      <c r="G1216" s="9"/>
      <c r="H1216" s="9"/>
      <c r="I1216" s="9"/>
      <c r="J1216" s="9"/>
      <c r="K1216" s="9"/>
      <c r="L1216" s="9"/>
      <c r="M1216" s="9"/>
      <c r="N1216" s="9"/>
      <c r="O1216" s="9"/>
      <c r="P1216" s="15"/>
      <c r="Q1216" s="15"/>
      <c r="R1216" s="9"/>
      <c r="U1216" s="9"/>
      <c r="V1216" s="9"/>
      <c r="W1216" s="9"/>
      <c r="Y1216" s="14"/>
      <c r="Z1216" s="2"/>
      <c r="AA1216" s="14"/>
      <c r="AB1216" s="9"/>
      <c r="AC1216" s="14"/>
      <c r="AD1216" s="2"/>
      <c r="AF1216" s="2"/>
      <c r="AG1216" s="14"/>
      <c r="AR1216" s="5"/>
      <c r="AT1216" s="5"/>
      <c r="AV1216" s="5"/>
      <c r="BJ1216" s="5"/>
      <c r="BL1216" s="5"/>
      <c r="BN1216" s="5"/>
    </row>
    <row r="1217" spans="1:66">
      <c r="A1217" s="2"/>
      <c r="B1217" s="9"/>
      <c r="C1217" s="9"/>
      <c r="D1217" s="9"/>
      <c r="E1217" s="9"/>
      <c r="F1217" s="9"/>
      <c r="G1217" s="9"/>
      <c r="H1217" s="9"/>
      <c r="I1217" s="9"/>
      <c r="J1217" s="9"/>
      <c r="K1217" s="9"/>
      <c r="L1217" s="9"/>
      <c r="M1217" s="9"/>
      <c r="N1217" s="9"/>
      <c r="O1217" s="9"/>
      <c r="P1217" s="15"/>
      <c r="Q1217" s="15"/>
      <c r="R1217" s="9"/>
      <c r="U1217" s="9"/>
      <c r="V1217" s="9"/>
      <c r="W1217" s="9"/>
      <c r="Y1217" s="14"/>
      <c r="Z1217" s="2"/>
      <c r="AA1217" s="14"/>
      <c r="AB1217" s="9"/>
      <c r="AC1217" s="14"/>
      <c r="AD1217" s="2"/>
      <c r="AF1217" s="2"/>
      <c r="AG1217" s="14"/>
      <c r="AR1217" s="5"/>
      <c r="AT1217" s="5"/>
      <c r="AV1217" s="5"/>
      <c r="BJ1217" s="5"/>
      <c r="BL1217" s="5"/>
      <c r="BN1217" s="5"/>
    </row>
    <row r="1218" spans="1:66">
      <c r="A1218" s="2"/>
      <c r="B1218" s="9"/>
      <c r="C1218" s="9"/>
      <c r="D1218" s="9"/>
      <c r="E1218" s="9"/>
      <c r="F1218" s="9"/>
      <c r="G1218" s="9"/>
      <c r="H1218" s="9"/>
      <c r="I1218" s="9"/>
      <c r="J1218" s="9"/>
      <c r="K1218" s="9"/>
      <c r="L1218" s="9"/>
      <c r="M1218" s="9"/>
      <c r="N1218" s="9"/>
      <c r="O1218" s="9"/>
      <c r="P1218" s="15"/>
      <c r="Q1218" s="15"/>
      <c r="R1218" s="9"/>
      <c r="U1218" s="9"/>
      <c r="V1218" s="9"/>
      <c r="W1218" s="9"/>
      <c r="Y1218" s="14"/>
      <c r="Z1218" s="2"/>
      <c r="AA1218" s="14"/>
      <c r="AB1218" s="9"/>
      <c r="AC1218" s="14"/>
      <c r="AD1218" s="2"/>
      <c r="AF1218" s="2"/>
      <c r="AG1218" s="14"/>
      <c r="AR1218" s="5"/>
      <c r="AT1218" s="5"/>
      <c r="AV1218" s="5"/>
      <c r="BJ1218" s="5"/>
      <c r="BL1218" s="5"/>
      <c r="BN1218" s="5"/>
    </row>
    <row r="1219" spans="1:66">
      <c r="A1219" s="2"/>
      <c r="B1219" s="9"/>
      <c r="C1219" s="9"/>
      <c r="D1219" s="9"/>
      <c r="E1219" s="9"/>
      <c r="F1219" s="9"/>
      <c r="G1219" s="9"/>
      <c r="H1219" s="9"/>
      <c r="I1219" s="9"/>
      <c r="J1219" s="9"/>
      <c r="K1219" s="9"/>
      <c r="L1219" s="9"/>
      <c r="M1219" s="9"/>
      <c r="N1219" s="9"/>
      <c r="O1219" s="9"/>
      <c r="P1219" s="15"/>
      <c r="Q1219" s="15"/>
      <c r="R1219" s="9"/>
      <c r="U1219" s="9"/>
      <c r="V1219" s="9"/>
      <c r="W1219" s="9"/>
      <c r="Y1219" s="14"/>
      <c r="Z1219" s="2"/>
      <c r="AA1219" s="14"/>
      <c r="AB1219" s="9"/>
      <c r="AC1219" s="14"/>
      <c r="AD1219" s="2"/>
      <c r="AF1219" s="2"/>
      <c r="AG1219" s="14"/>
      <c r="AR1219" s="5"/>
      <c r="AT1219" s="5"/>
      <c r="AV1219" s="5"/>
      <c r="BJ1219" s="5"/>
      <c r="BL1219" s="5"/>
      <c r="BN1219" s="5"/>
    </row>
    <row r="1220" spans="1:66">
      <c r="A1220" s="2"/>
      <c r="B1220" s="9"/>
      <c r="C1220" s="9"/>
      <c r="D1220" s="9"/>
      <c r="E1220" s="9"/>
      <c r="F1220" s="9"/>
      <c r="G1220" s="9"/>
      <c r="H1220" s="9"/>
      <c r="I1220" s="9"/>
      <c r="J1220" s="9"/>
      <c r="K1220" s="9"/>
      <c r="L1220" s="9"/>
      <c r="M1220" s="9"/>
      <c r="N1220" s="9"/>
      <c r="O1220" s="9"/>
      <c r="P1220" s="15"/>
      <c r="Q1220" s="15"/>
      <c r="R1220" s="9"/>
      <c r="U1220" s="9"/>
      <c r="V1220" s="9"/>
      <c r="W1220" s="9"/>
      <c r="Y1220" s="14"/>
      <c r="Z1220" s="2"/>
      <c r="AA1220" s="14"/>
      <c r="AB1220" s="9"/>
      <c r="AC1220" s="14"/>
      <c r="AD1220" s="2"/>
      <c r="AF1220" s="2"/>
      <c r="AG1220" s="2"/>
      <c r="AR1220" s="5"/>
      <c r="AT1220" s="5"/>
      <c r="AV1220" s="5"/>
      <c r="BJ1220" s="5"/>
      <c r="BL1220" s="5"/>
      <c r="BN1220" s="5"/>
    </row>
    <row r="1221" spans="1:66">
      <c r="A1221" s="2"/>
      <c r="B1221" s="9"/>
      <c r="C1221" s="9"/>
      <c r="D1221" s="9"/>
      <c r="E1221" s="9"/>
      <c r="F1221" s="9"/>
      <c r="G1221" s="9"/>
      <c r="H1221" s="9"/>
      <c r="I1221" s="9"/>
      <c r="J1221" s="9"/>
      <c r="K1221" s="9"/>
      <c r="L1221" s="9"/>
      <c r="M1221" s="9"/>
      <c r="N1221" s="9"/>
      <c r="O1221" s="9"/>
      <c r="P1221" s="15"/>
      <c r="Q1221" s="15"/>
      <c r="R1221" s="9"/>
      <c r="U1221" s="9"/>
      <c r="V1221" s="9"/>
      <c r="W1221" s="9"/>
      <c r="Y1221" s="2"/>
      <c r="Z1221" s="2"/>
      <c r="AA1221" s="14"/>
      <c r="AB1221" s="9"/>
      <c r="AC1221" s="14"/>
      <c r="AD1221" s="2"/>
      <c r="AF1221" s="2"/>
      <c r="AG1221" s="2"/>
      <c r="AT1221" s="5"/>
      <c r="AV1221" s="5"/>
      <c r="BL1221" s="5"/>
      <c r="BN1221" s="5"/>
    </row>
    <row r="1222" spans="1:66">
      <c r="A1222" s="2"/>
      <c r="B1222" s="9"/>
      <c r="C1222" s="9"/>
      <c r="D1222" s="9"/>
      <c r="E1222" s="9"/>
      <c r="F1222" s="9"/>
      <c r="G1222" s="9"/>
      <c r="H1222" s="9"/>
      <c r="I1222" s="9"/>
      <c r="J1222" s="9"/>
      <c r="K1222" s="9"/>
      <c r="L1222" s="9"/>
      <c r="M1222" s="9"/>
      <c r="N1222" s="9"/>
      <c r="O1222" s="9"/>
      <c r="P1222" s="15"/>
      <c r="Q1222" s="15"/>
      <c r="R1222" s="9"/>
      <c r="U1222" s="9"/>
      <c r="V1222" s="9"/>
      <c r="W1222" s="9"/>
      <c r="Y1222" s="2"/>
      <c r="Z1222" s="2"/>
      <c r="AA1222" s="14"/>
      <c r="AB1222" s="9"/>
      <c r="AC1222" s="14"/>
      <c r="AD1222" s="2"/>
      <c r="AF1222" s="2"/>
      <c r="AG1222" s="2"/>
      <c r="AT1222" s="5"/>
      <c r="AV1222" s="5"/>
      <c r="BL1222" s="5"/>
      <c r="BN1222" s="5"/>
    </row>
    <row r="1223" spans="1:66">
      <c r="A1223" s="2"/>
      <c r="B1223" s="9"/>
      <c r="C1223" s="9"/>
      <c r="D1223" s="9"/>
      <c r="E1223" s="9"/>
      <c r="F1223" s="9"/>
      <c r="G1223" s="9"/>
      <c r="H1223" s="9"/>
      <c r="I1223" s="9"/>
      <c r="J1223" s="9"/>
      <c r="K1223" s="9"/>
      <c r="L1223" s="9"/>
      <c r="M1223" s="9"/>
      <c r="N1223" s="9"/>
      <c r="O1223" s="9"/>
      <c r="P1223" s="15"/>
      <c r="Q1223" s="15"/>
      <c r="R1223" s="9"/>
      <c r="U1223" s="9"/>
      <c r="V1223" s="9"/>
      <c r="W1223" s="9"/>
      <c r="Y1223" s="2"/>
      <c r="Z1223" s="2"/>
      <c r="AA1223" s="14"/>
      <c r="AB1223" s="9"/>
      <c r="AC1223" s="14"/>
      <c r="AD1223" s="2"/>
      <c r="AF1223" s="2"/>
      <c r="AG1223" s="2"/>
      <c r="AT1223" s="5"/>
      <c r="AV1223" s="5"/>
      <c r="BL1223" s="5"/>
      <c r="BN1223" s="5"/>
    </row>
    <row r="1224" spans="1:66">
      <c r="A1224" s="2"/>
      <c r="B1224" s="9"/>
      <c r="C1224" s="9"/>
      <c r="D1224" s="9"/>
      <c r="E1224" s="9"/>
      <c r="F1224" s="9"/>
      <c r="G1224" s="9"/>
      <c r="H1224" s="9"/>
      <c r="I1224" s="9"/>
      <c r="J1224" s="9"/>
      <c r="K1224" s="9"/>
      <c r="L1224" s="9"/>
      <c r="M1224" s="9"/>
      <c r="N1224" s="9"/>
      <c r="O1224" s="9"/>
      <c r="P1224" s="15"/>
      <c r="Q1224" s="15"/>
      <c r="R1224" s="9"/>
      <c r="U1224" s="9"/>
      <c r="V1224" s="9"/>
      <c r="W1224" s="9"/>
      <c r="Y1224" s="2"/>
      <c r="Z1224" s="2"/>
      <c r="AA1224" s="14"/>
      <c r="AB1224" s="9"/>
      <c r="AC1224" s="14"/>
      <c r="AD1224" s="2"/>
      <c r="AF1224" s="2"/>
      <c r="AG1224" s="2"/>
      <c r="AT1224" s="5"/>
      <c r="AV1224" s="5"/>
      <c r="BL1224" s="5"/>
      <c r="BN1224" s="5"/>
    </row>
    <row r="1225" spans="1:66">
      <c r="A1225" s="2"/>
      <c r="B1225" s="9"/>
      <c r="C1225" s="9"/>
      <c r="D1225" s="9"/>
      <c r="E1225" s="9"/>
      <c r="F1225" s="9"/>
      <c r="G1225" s="9"/>
      <c r="H1225" s="9"/>
      <c r="I1225" s="9"/>
      <c r="J1225" s="9"/>
      <c r="K1225" s="9"/>
      <c r="L1225" s="9"/>
      <c r="M1225" s="9"/>
      <c r="N1225" s="9"/>
      <c r="O1225" s="9"/>
      <c r="P1225" s="15"/>
      <c r="Q1225" s="15"/>
      <c r="R1225" s="9"/>
      <c r="U1225" s="9"/>
      <c r="V1225" s="9"/>
      <c r="W1225" s="9"/>
      <c r="Y1225" s="2"/>
      <c r="Z1225" s="2"/>
      <c r="AA1225" s="14"/>
      <c r="AB1225" s="9"/>
      <c r="AC1225" s="14"/>
      <c r="AD1225" s="2"/>
      <c r="AF1225" s="2"/>
      <c r="AG1225" s="2"/>
      <c r="AT1225" s="5"/>
      <c r="AV1225" s="5"/>
      <c r="BL1225" s="5"/>
      <c r="BN1225" s="5"/>
    </row>
    <row r="1226" spans="1:66">
      <c r="A1226" s="2"/>
      <c r="B1226" s="9"/>
      <c r="C1226" s="9"/>
      <c r="D1226" s="9"/>
      <c r="E1226" s="9"/>
      <c r="F1226" s="9"/>
      <c r="G1226" s="9"/>
      <c r="H1226" s="9"/>
      <c r="I1226" s="9"/>
      <c r="J1226" s="9"/>
      <c r="K1226" s="9"/>
      <c r="L1226" s="9"/>
      <c r="M1226" s="9"/>
      <c r="N1226" s="9"/>
      <c r="O1226" s="9"/>
      <c r="P1226" s="15"/>
      <c r="Q1226" s="15"/>
      <c r="R1226" s="9"/>
      <c r="U1226" s="9"/>
      <c r="V1226" s="9"/>
      <c r="W1226" s="9"/>
      <c r="Y1226" s="2"/>
      <c r="Z1226" s="2"/>
      <c r="AA1226" s="14"/>
      <c r="AB1226" s="9"/>
      <c r="AC1226" s="14"/>
      <c r="AD1226" s="2"/>
      <c r="AF1226" s="2"/>
      <c r="AG1226" s="2"/>
      <c r="AT1226" s="5"/>
      <c r="AV1226" s="5"/>
      <c r="BL1226" s="5"/>
      <c r="BN1226" s="5"/>
    </row>
    <row r="1227" spans="1:66">
      <c r="A1227" s="2"/>
      <c r="B1227" s="9"/>
      <c r="C1227" s="9"/>
      <c r="D1227" s="9"/>
      <c r="E1227" s="9"/>
      <c r="F1227" s="9"/>
      <c r="G1227" s="9"/>
      <c r="H1227" s="9"/>
      <c r="I1227" s="9"/>
      <c r="J1227" s="9"/>
      <c r="K1227" s="9"/>
      <c r="L1227" s="9"/>
      <c r="M1227" s="9"/>
      <c r="N1227" s="9"/>
      <c r="O1227" s="9"/>
      <c r="P1227" s="15"/>
      <c r="Q1227" s="15"/>
      <c r="R1227" s="9"/>
      <c r="U1227" s="9"/>
      <c r="V1227" s="9"/>
      <c r="W1227" s="9"/>
      <c r="Y1227" s="2"/>
      <c r="Z1227" s="2"/>
      <c r="AA1227" s="14"/>
      <c r="AB1227" s="9"/>
      <c r="AC1227" s="14"/>
      <c r="AD1227" s="2"/>
      <c r="AF1227" s="2"/>
      <c r="AG1227" s="2"/>
      <c r="AT1227" s="5"/>
      <c r="AV1227" s="5"/>
      <c r="BL1227" s="5"/>
      <c r="BN1227" s="5"/>
    </row>
    <row r="1228" spans="1:66">
      <c r="A1228" s="2"/>
      <c r="B1228" s="9"/>
      <c r="C1228" s="9"/>
      <c r="D1228" s="9"/>
      <c r="E1228" s="9"/>
      <c r="F1228" s="9"/>
      <c r="G1228" s="9"/>
      <c r="H1228" s="9"/>
      <c r="I1228" s="9"/>
      <c r="J1228" s="9"/>
      <c r="K1228" s="9"/>
      <c r="L1228" s="9"/>
      <c r="M1228" s="9"/>
      <c r="N1228" s="9"/>
      <c r="O1228" s="9"/>
      <c r="P1228" s="15"/>
      <c r="Q1228" s="15"/>
      <c r="R1228" s="9"/>
      <c r="U1228" s="9"/>
      <c r="V1228" s="9"/>
      <c r="W1228" s="9"/>
      <c r="Y1228" s="2"/>
      <c r="Z1228" s="2"/>
      <c r="AA1228" s="14"/>
      <c r="AB1228" s="9"/>
      <c r="AC1228" s="14"/>
      <c r="AD1228" s="2"/>
      <c r="AF1228" s="2"/>
      <c r="AG1228" s="2"/>
      <c r="AT1228" s="5"/>
      <c r="AV1228" s="5"/>
      <c r="BL1228" s="5"/>
      <c r="BN1228" s="5"/>
    </row>
    <row r="1229" spans="1:66">
      <c r="A1229" s="2"/>
      <c r="B1229" s="9"/>
      <c r="C1229" s="9"/>
      <c r="D1229" s="9"/>
      <c r="E1229" s="9"/>
      <c r="F1229" s="9"/>
      <c r="G1229" s="9"/>
      <c r="H1229" s="9"/>
      <c r="I1229" s="9"/>
      <c r="J1229" s="9"/>
      <c r="K1229" s="9"/>
      <c r="L1229" s="9"/>
      <c r="M1229" s="9"/>
      <c r="N1229" s="9"/>
      <c r="O1229" s="9"/>
      <c r="P1229" s="15"/>
      <c r="Q1229" s="15"/>
      <c r="R1229" s="9"/>
      <c r="U1229" s="9"/>
      <c r="V1229" s="9"/>
      <c r="W1229" s="9"/>
      <c r="Y1229" s="2"/>
      <c r="Z1229" s="2"/>
      <c r="AA1229" s="14"/>
      <c r="AB1229" s="9"/>
      <c r="AC1229" s="14"/>
      <c r="AD1229" s="2"/>
      <c r="AF1229" s="2"/>
      <c r="AG1229" s="2"/>
      <c r="AT1229" s="5"/>
      <c r="AV1229" s="5"/>
      <c r="BL1229" s="5"/>
      <c r="BN1229" s="5"/>
    </row>
    <row r="1230" spans="1:66">
      <c r="A1230" s="2"/>
      <c r="B1230" s="9"/>
      <c r="C1230" s="9"/>
      <c r="D1230" s="9"/>
      <c r="E1230" s="9"/>
      <c r="F1230" s="9"/>
      <c r="G1230" s="9"/>
      <c r="H1230" s="9"/>
      <c r="I1230" s="9"/>
      <c r="J1230" s="9"/>
      <c r="K1230" s="9"/>
      <c r="L1230" s="9"/>
      <c r="M1230" s="9"/>
      <c r="N1230" s="9"/>
      <c r="O1230" s="9"/>
      <c r="P1230" s="15"/>
      <c r="Q1230" s="15"/>
      <c r="R1230" s="9"/>
      <c r="U1230" s="9"/>
      <c r="V1230" s="9"/>
      <c r="W1230" s="9"/>
      <c r="Y1230" s="2"/>
      <c r="Z1230" s="2"/>
      <c r="AA1230" s="14"/>
      <c r="AB1230" s="9"/>
      <c r="AC1230" s="14"/>
      <c r="AD1230" s="2"/>
      <c r="AF1230" s="2"/>
      <c r="AG1230" s="2"/>
      <c r="AT1230" s="5"/>
      <c r="AV1230" s="5"/>
      <c r="BL1230" s="5"/>
      <c r="BN1230" s="5"/>
    </row>
    <row r="1231" spans="1:66">
      <c r="A1231" s="2"/>
      <c r="B1231" s="9"/>
      <c r="C1231" s="9"/>
      <c r="D1231" s="9"/>
      <c r="E1231" s="9"/>
      <c r="F1231" s="9"/>
      <c r="G1231" s="9"/>
      <c r="H1231" s="9"/>
      <c r="I1231" s="9"/>
      <c r="J1231" s="9"/>
      <c r="K1231" s="9"/>
      <c r="L1231" s="9"/>
      <c r="M1231" s="9"/>
      <c r="N1231" s="9"/>
      <c r="O1231" s="9"/>
      <c r="P1231" s="15"/>
      <c r="Q1231" s="15"/>
      <c r="R1231" s="9"/>
      <c r="U1231" s="9"/>
      <c r="V1231" s="9"/>
      <c r="W1231" s="9"/>
      <c r="Y1231" s="2"/>
      <c r="Z1231" s="2"/>
      <c r="AA1231" s="14"/>
      <c r="AB1231" s="9"/>
      <c r="AC1231" s="14"/>
      <c r="AD1231" s="2"/>
      <c r="AF1231" s="2"/>
      <c r="AG1231" s="2"/>
      <c r="AT1231" s="5"/>
      <c r="AV1231" s="5"/>
      <c r="BL1231" s="5"/>
      <c r="BN1231" s="5"/>
    </row>
    <row r="1232" spans="1:66">
      <c r="A1232" s="2"/>
      <c r="B1232" s="9"/>
      <c r="C1232" s="9"/>
      <c r="D1232" s="9"/>
      <c r="E1232" s="9"/>
      <c r="F1232" s="9"/>
      <c r="G1232" s="9"/>
      <c r="H1232" s="9"/>
      <c r="I1232" s="9"/>
      <c r="J1232" s="9"/>
      <c r="K1232" s="9"/>
      <c r="L1232" s="9"/>
      <c r="M1232" s="9"/>
      <c r="N1232" s="9"/>
      <c r="O1232" s="9"/>
      <c r="P1232" s="15"/>
      <c r="Q1232" s="15"/>
      <c r="R1232" s="9"/>
      <c r="U1232" s="9"/>
      <c r="V1232" s="9"/>
      <c r="W1232" s="9"/>
      <c r="Y1232" s="2"/>
      <c r="Z1232" s="2"/>
      <c r="AA1232" s="14"/>
      <c r="AB1232" s="9"/>
      <c r="AC1232" s="14"/>
      <c r="AD1232" s="2"/>
      <c r="AF1232" s="2"/>
      <c r="AG1232" s="2"/>
      <c r="AT1232" s="5"/>
      <c r="AV1232" s="5"/>
      <c r="BL1232" s="5"/>
      <c r="BN1232" s="5"/>
    </row>
    <row r="1233" spans="1:66">
      <c r="A1233" s="2"/>
      <c r="B1233" s="9"/>
      <c r="C1233" s="9"/>
      <c r="D1233" s="9"/>
      <c r="E1233" s="9"/>
      <c r="F1233" s="9"/>
      <c r="G1233" s="9"/>
      <c r="H1233" s="9"/>
      <c r="I1233" s="9"/>
      <c r="J1233" s="9"/>
      <c r="K1233" s="9"/>
      <c r="L1233" s="9"/>
      <c r="M1233" s="9"/>
      <c r="N1233" s="9"/>
      <c r="O1233" s="9"/>
      <c r="P1233" s="15"/>
      <c r="Q1233" s="15"/>
      <c r="R1233" s="9"/>
      <c r="U1233" s="9"/>
      <c r="V1233" s="9"/>
      <c r="W1233" s="9"/>
      <c r="Y1233" s="2"/>
      <c r="Z1233" s="2"/>
      <c r="AA1233" s="14"/>
      <c r="AB1233" s="9"/>
      <c r="AC1233" s="14"/>
      <c r="AD1233" s="2"/>
      <c r="AF1233" s="2"/>
      <c r="AG1233" s="2"/>
      <c r="AT1233" s="5"/>
      <c r="AV1233" s="5"/>
      <c r="BL1233" s="5"/>
      <c r="BN1233" s="5"/>
    </row>
    <row r="1234" spans="1:66">
      <c r="A1234" s="2"/>
      <c r="B1234" s="9"/>
      <c r="C1234" s="9"/>
      <c r="D1234" s="9"/>
      <c r="E1234" s="9"/>
      <c r="F1234" s="9"/>
      <c r="G1234" s="9"/>
      <c r="H1234" s="9"/>
      <c r="I1234" s="9"/>
      <c r="J1234" s="9"/>
      <c r="K1234" s="9"/>
      <c r="L1234" s="9"/>
      <c r="M1234" s="9"/>
      <c r="N1234" s="9"/>
      <c r="O1234" s="9"/>
      <c r="P1234" s="15"/>
      <c r="Q1234" s="15"/>
      <c r="R1234" s="9"/>
      <c r="U1234" s="9"/>
      <c r="V1234" s="9"/>
      <c r="W1234" s="9"/>
      <c r="Y1234" s="2"/>
      <c r="Z1234" s="2"/>
      <c r="AA1234" s="14"/>
      <c r="AB1234" s="9"/>
      <c r="AC1234" s="14"/>
      <c r="AD1234" s="2"/>
      <c r="AF1234" s="2"/>
      <c r="AG1234" s="2"/>
      <c r="AT1234" s="5"/>
      <c r="AV1234" s="5"/>
      <c r="BL1234" s="5"/>
      <c r="BN1234" s="5"/>
    </row>
    <row r="1235" spans="1:66">
      <c r="A1235" s="2"/>
      <c r="B1235" s="9"/>
      <c r="C1235" s="9"/>
      <c r="D1235" s="9"/>
      <c r="E1235" s="9"/>
      <c r="F1235" s="9"/>
      <c r="G1235" s="9"/>
      <c r="H1235" s="9"/>
      <c r="I1235" s="9"/>
      <c r="J1235" s="9"/>
      <c r="K1235" s="9"/>
      <c r="L1235" s="9"/>
      <c r="M1235" s="9"/>
      <c r="N1235" s="9"/>
      <c r="O1235" s="9"/>
      <c r="P1235" s="15"/>
      <c r="Q1235" s="15"/>
      <c r="R1235" s="9"/>
      <c r="U1235" s="9"/>
      <c r="V1235" s="9"/>
      <c r="W1235" s="9"/>
      <c r="Y1235" s="2"/>
      <c r="Z1235" s="2"/>
      <c r="AA1235" s="14"/>
      <c r="AB1235" s="9"/>
      <c r="AC1235" s="14"/>
      <c r="AD1235" s="2"/>
      <c r="AF1235" s="2"/>
      <c r="AG1235" s="2"/>
      <c r="AT1235" s="5"/>
      <c r="AV1235" s="5"/>
      <c r="BL1235" s="5"/>
      <c r="BN1235" s="5"/>
    </row>
    <row r="1236" spans="1:66">
      <c r="A1236" s="2"/>
      <c r="B1236" s="9"/>
      <c r="C1236" s="9"/>
      <c r="D1236" s="9"/>
      <c r="E1236" s="9"/>
      <c r="F1236" s="9"/>
      <c r="G1236" s="9"/>
      <c r="H1236" s="9"/>
      <c r="I1236" s="9"/>
      <c r="J1236" s="9"/>
      <c r="K1236" s="9"/>
      <c r="L1236" s="9"/>
      <c r="M1236" s="9"/>
      <c r="N1236" s="9"/>
      <c r="O1236" s="9"/>
      <c r="P1236" s="15"/>
      <c r="Q1236" s="15"/>
      <c r="R1236" s="9"/>
      <c r="U1236" s="9"/>
      <c r="V1236" s="9"/>
      <c r="W1236" s="9"/>
      <c r="Y1236" s="2"/>
      <c r="Z1236" s="2"/>
      <c r="AA1236" s="14"/>
      <c r="AB1236" s="9"/>
      <c r="AC1236" s="14"/>
      <c r="AD1236" s="2"/>
      <c r="AF1236" s="2"/>
      <c r="AG1236" s="2"/>
      <c r="AT1236" s="5"/>
      <c r="AV1236" s="5"/>
      <c r="BL1236" s="5"/>
      <c r="BN1236" s="5"/>
    </row>
    <row r="1237" spans="1:66">
      <c r="A1237" s="2"/>
      <c r="B1237" s="9"/>
      <c r="C1237" s="9"/>
      <c r="D1237" s="9"/>
      <c r="E1237" s="9"/>
      <c r="F1237" s="9"/>
      <c r="G1237" s="9"/>
      <c r="H1237" s="9"/>
      <c r="I1237" s="9"/>
      <c r="J1237" s="9"/>
      <c r="K1237" s="9"/>
      <c r="L1237" s="9"/>
      <c r="M1237" s="9"/>
      <c r="N1237" s="9"/>
      <c r="O1237" s="9"/>
      <c r="P1237" s="15"/>
      <c r="Q1237" s="15"/>
      <c r="R1237" s="9"/>
      <c r="U1237" s="9"/>
      <c r="V1237" s="9"/>
      <c r="W1237" s="9"/>
      <c r="Y1237" s="2"/>
      <c r="Z1237" s="2"/>
      <c r="AA1237" s="14"/>
      <c r="AB1237" s="9"/>
      <c r="AC1237" s="14"/>
      <c r="AD1237" s="2"/>
      <c r="AF1237" s="2"/>
      <c r="AG1237" s="2"/>
      <c r="AT1237" s="5"/>
      <c r="AV1237" s="5"/>
      <c r="BL1237" s="5"/>
      <c r="BN1237" s="5"/>
    </row>
    <row r="1238" spans="1:66">
      <c r="A1238" s="2"/>
      <c r="B1238" s="9"/>
      <c r="C1238" s="9"/>
      <c r="D1238" s="9"/>
      <c r="E1238" s="9"/>
      <c r="F1238" s="9"/>
      <c r="G1238" s="9"/>
      <c r="H1238" s="9"/>
      <c r="I1238" s="9"/>
      <c r="J1238" s="9"/>
      <c r="K1238" s="9"/>
      <c r="L1238" s="9"/>
      <c r="M1238" s="9"/>
      <c r="N1238" s="9"/>
      <c r="O1238" s="9"/>
      <c r="P1238" s="15"/>
      <c r="Q1238" s="15"/>
      <c r="R1238" s="9"/>
      <c r="U1238" s="9"/>
      <c r="V1238" s="9"/>
      <c r="W1238" s="9"/>
      <c r="Y1238" s="2"/>
      <c r="Z1238" s="2"/>
      <c r="AA1238" s="14"/>
      <c r="AB1238" s="9"/>
      <c r="AC1238" s="14"/>
      <c r="AD1238" s="2"/>
      <c r="AF1238" s="2"/>
      <c r="AG1238" s="2"/>
      <c r="AT1238" s="5"/>
      <c r="AV1238" s="5"/>
      <c r="BL1238" s="5"/>
      <c r="BN1238" s="5"/>
    </row>
    <row r="1239" spans="1:66">
      <c r="A1239" s="2"/>
      <c r="B1239" s="9"/>
      <c r="C1239" s="9"/>
      <c r="D1239" s="9"/>
      <c r="E1239" s="9"/>
      <c r="F1239" s="9"/>
      <c r="G1239" s="9"/>
      <c r="H1239" s="9"/>
      <c r="I1239" s="9"/>
      <c r="J1239" s="9"/>
      <c r="K1239" s="9"/>
      <c r="L1239" s="9"/>
      <c r="M1239" s="9"/>
      <c r="N1239" s="9"/>
      <c r="O1239" s="9"/>
      <c r="P1239" s="15"/>
      <c r="Q1239" s="15"/>
      <c r="R1239" s="9"/>
      <c r="U1239" s="9"/>
      <c r="V1239" s="9"/>
      <c r="W1239" s="9"/>
      <c r="Y1239" s="2"/>
      <c r="Z1239" s="2"/>
      <c r="AA1239" s="14"/>
      <c r="AB1239" s="9"/>
      <c r="AC1239" s="14"/>
      <c r="AD1239" s="2"/>
      <c r="AF1239" s="2"/>
      <c r="AG1239" s="2"/>
      <c r="AT1239" s="5"/>
      <c r="AV1239" s="5"/>
      <c r="BL1239" s="5"/>
      <c r="BN1239" s="5"/>
    </row>
    <row r="1240" spans="1:66">
      <c r="A1240" s="2"/>
      <c r="B1240" s="9"/>
      <c r="C1240" s="9"/>
      <c r="D1240" s="9"/>
      <c r="E1240" s="9"/>
      <c r="F1240" s="9"/>
      <c r="G1240" s="9"/>
      <c r="H1240" s="9"/>
      <c r="I1240" s="9"/>
      <c r="J1240" s="9"/>
      <c r="K1240" s="9"/>
      <c r="L1240" s="9"/>
      <c r="M1240" s="9"/>
      <c r="N1240" s="9"/>
      <c r="O1240" s="9"/>
      <c r="P1240" s="15"/>
      <c r="Q1240" s="15"/>
      <c r="R1240" s="9"/>
      <c r="U1240" s="9"/>
      <c r="V1240" s="9"/>
      <c r="W1240" s="9"/>
      <c r="Y1240" s="2"/>
      <c r="Z1240" s="2"/>
      <c r="AA1240" s="14"/>
      <c r="AB1240" s="9"/>
      <c r="AC1240" s="14"/>
      <c r="AD1240" s="2"/>
      <c r="AF1240" s="2"/>
      <c r="AG1240" s="2"/>
      <c r="AT1240" s="5"/>
      <c r="AV1240" s="5"/>
      <c r="BL1240" s="5"/>
      <c r="BN1240" s="5"/>
    </row>
    <row r="1241" spans="1:66">
      <c r="A1241" s="2"/>
      <c r="B1241" s="9"/>
      <c r="C1241" s="9"/>
      <c r="D1241" s="9"/>
      <c r="E1241" s="9"/>
      <c r="F1241" s="9"/>
      <c r="G1241" s="9"/>
      <c r="H1241" s="9"/>
      <c r="I1241" s="9"/>
      <c r="J1241" s="9"/>
      <c r="K1241" s="9"/>
      <c r="L1241" s="9"/>
      <c r="M1241" s="9"/>
      <c r="N1241" s="9"/>
      <c r="O1241" s="9"/>
      <c r="P1241" s="15"/>
      <c r="Q1241" s="15"/>
      <c r="R1241" s="9"/>
      <c r="U1241" s="9"/>
      <c r="V1241" s="9"/>
      <c r="W1241" s="9"/>
      <c r="Y1241" s="2"/>
      <c r="Z1241" s="2"/>
      <c r="AA1241" s="14"/>
      <c r="AB1241" s="9"/>
      <c r="AC1241" s="14"/>
      <c r="AD1241" s="2"/>
      <c r="AF1241" s="2"/>
      <c r="AG1241" s="2"/>
      <c r="AT1241" s="5"/>
      <c r="AV1241" s="5"/>
      <c r="BL1241" s="5"/>
      <c r="BN1241" s="5"/>
    </row>
    <row r="1242" spans="1:66">
      <c r="A1242" s="2"/>
      <c r="B1242" s="9"/>
      <c r="C1242" s="9"/>
      <c r="D1242" s="9"/>
      <c r="E1242" s="9"/>
      <c r="F1242" s="9"/>
      <c r="G1242" s="9"/>
      <c r="H1242" s="9"/>
      <c r="I1242" s="9"/>
      <c r="J1242" s="9"/>
      <c r="K1242" s="9"/>
      <c r="L1242" s="9"/>
      <c r="M1242" s="9"/>
      <c r="N1242" s="9"/>
      <c r="O1242" s="9"/>
      <c r="P1242" s="15"/>
      <c r="Q1242" s="15"/>
      <c r="R1242" s="9"/>
      <c r="U1242" s="9"/>
      <c r="V1242" s="9"/>
      <c r="W1242" s="9"/>
      <c r="Y1242" s="2"/>
      <c r="Z1242" s="2"/>
      <c r="AA1242" s="14"/>
      <c r="AB1242" s="9"/>
      <c r="AC1242" s="14"/>
      <c r="AD1242" s="2"/>
      <c r="AF1242" s="2"/>
      <c r="AG1242" s="2"/>
      <c r="AT1242" s="5"/>
      <c r="AV1242" s="5"/>
      <c r="BL1242" s="5"/>
      <c r="BN1242" s="5"/>
    </row>
    <row r="1243" spans="1:66">
      <c r="A1243" s="2"/>
      <c r="B1243" s="9"/>
      <c r="C1243" s="9"/>
      <c r="D1243" s="9"/>
      <c r="E1243" s="9"/>
      <c r="F1243" s="9"/>
      <c r="G1243" s="9"/>
      <c r="H1243" s="9"/>
      <c r="I1243" s="9"/>
      <c r="J1243" s="9"/>
      <c r="K1243" s="9"/>
      <c r="L1243" s="9"/>
      <c r="M1243" s="9"/>
      <c r="N1243" s="9"/>
      <c r="O1243" s="9"/>
      <c r="P1243" s="15"/>
      <c r="Q1243" s="15"/>
      <c r="R1243" s="9"/>
      <c r="U1243" s="9"/>
      <c r="V1243" s="9"/>
      <c r="W1243" s="9"/>
      <c r="Y1243" s="2"/>
      <c r="Z1243" s="2"/>
      <c r="AA1243" s="14"/>
      <c r="AB1243" s="9"/>
      <c r="AC1243" s="14"/>
      <c r="AD1243" s="2"/>
      <c r="AF1243" s="2"/>
      <c r="AG1243" s="2"/>
      <c r="AT1243" s="5"/>
      <c r="AV1243" s="5"/>
      <c r="BL1243" s="5"/>
      <c r="BN1243" s="5"/>
    </row>
    <row r="1244" spans="1:66">
      <c r="A1244" s="2"/>
      <c r="B1244" s="9"/>
      <c r="C1244" s="9"/>
      <c r="D1244" s="9"/>
      <c r="E1244" s="9"/>
      <c r="F1244" s="9"/>
      <c r="G1244" s="9"/>
      <c r="H1244" s="9"/>
      <c r="I1244" s="9"/>
      <c r="J1244" s="9"/>
      <c r="K1244" s="9"/>
      <c r="L1244" s="9"/>
      <c r="M1244" s="9"/>
      <c r="N1244" s="9"/>
      <c r="O1244" s="9"/>
      <c r="P1244" s="15"/>
      <c r="Q1244" s="15"/>
      <c r="R1244" s="9"/>
      <c r="U1244" s="9"/>
      <c r="V1244" s="9"/>
      <c r="W1244" s="9"/>
      <c r="Y1244" s="2"/>
      <c r="Z1244" s="2"/>
      <c r="AA1244" s="2"/>
      <c r="AB1244" s="9"/>
      <c r="AC1244" s="14"/>
      <c r="AD1244" s="2"/>
      <c r="AF1244" s="2"/>
      <c r="AG1244" s="2"/>
      <c r="AV1244" s="5"/>
      <c r="BN1244" s="5"/>
    </row>
    <row r="1245" spans="1:66">
      <c r="A1245" s="2"/>
      <c r="B1245" s="9"/>
      <c r="C1245" s="9"/>
      <c r="D1245" s="9"/>
      <c r="E1245" s="9"/>
      <c r="F1245" s="9"/>
      <c r="G1245" s="9"/>
      <c r="H1245" s="9"/>
      <c r="I1245" s="9"/>
      <c r="J1245" s="9"/>
      <c r="K1245" s="9"/>
      <c r="L1245" s="9"/>
      <c r="M1245" s="9"/>
      <c r="N1245" s="9"/>
      <c r="O1245" s="9"/>
      <c r="P1245" s="15"/>
      <c r="Q1245" s="15"/>
      <c r="R1245" s="9"/>
      <c r="U1245" s="9"/>
      <c r="V1245" s="9"/>
      <c r="W1245" s="9"/>
      <c r="Y1245" s="2"/>
      <c r="Z1245" s="2"/>
      <c r="AA1245" s="2"/>
      <c r="AB1245" s="9"/>
      <c r="AC1245" s="14"/>
      <c r="AD1245" s="2"/>
      <c r="AF1245" s="2"/>
      <c r="AG1245" s="2"/>
      <c r="AV1245" s="5"/>
      <c r="BN1245" s="5"/>
    </row>
    <row r="1246" spans="1:66">
      <c r="A1246" s="2"/>
      <c r="B1246" s="9"/>
      <c r="C1246" s="9"/>
      <c r="D1246" s="9"/>
      <c r="E1246" s="9"/>
      <c r="F1246" s="9"/>
      <c r="G1246" s="9"/>
      <c r="H1246" s="9"/>
      <c r="I1246" s="9"/>
      <c r="J1246" s="9"/>
      <c r="K1246" s="9"/>
      <c r="L1246" s="9"/>
      <c r="M1246" s="9"/>
      <c r="N1246" s="9"/>
      <c r="O1246" s="9"/>
      <c r="P1246" s="15"/>
      <c r="Q1246" s="15"/>
      <c r="R1246" s="9"/>
      <c r="U1246" s="9"/>
      <c r="V1246" s="9"/>
      <c r="W1246" s="9"/>
      <c r="Y1246" s="2"/>
      <c r="Z1246" s="2"/>
      <c r="AA1246" s="2"/>
      <c r="AB1246" s="9"/>
      <c r="AC1246" s="14"/>
      <c r="AD1246" s="2"/>
      <c r="AF1246" s="2"/>
      <c r="AG1246" s="2"/>
      <c r="AV1246" s="5"/>
      <c r="BN1246" s="5"/>
    </row>
    <row r="1247" spans="1:66">
      <c r="A1247" s="2"/>
      <c r="B1247" s="9"/>
      <c r="C1247" s="9"/>
      <c r="D1247" s="9"/>
      <c r="E1247" s="9"/>
      <c r="F1247" s="9"/>
      <c r="G1247" s="9"/>
      <c r="H1247" s="9"/>
      <c r="I1247" s="9"/>
      <c r="J1247" s="9"/>
      <c r="K1247" s="9"/>
      <c r="L1247" s="9"/>
      <c r="M1247" s="9"/>
      <c r="N1247" s="9"/>
      <c r="O1247" s="9"/>
      <c r="P1247" s="15"/>
      <c r="Q1247" s="15"/>
      <c r="R1247" s="9"/>
      <c r="U1247" s="9"/>
      <c r="V1247" s="9"/>
      <c r="W1247" s="9"/>
      <c r="Y1247" s="2"/>
      <c r="Z1247" s="2"/>
      <c r="AA1247" s="2"/>
      <c r="AB1247" s="9"/>
      <c r="AC1247" s="14"/>
      <c r="AD1247" s="2"/>
      <c r="AF1247" s="2"/>
      <c r="AG1247" s="2"/>
      <c r="AV1247" s="5"/>
      <c r="BN1247" s="5"/>
    </row>
    <row r="1248" spans="1:66">
      <c r="A1248" s="2"/>
      <c r="B1248" s="9"/>
      <c r="C1248" s="9"/>
      <c r="D1248" s="9"/>
      <c r="E1248" s="9"/>
      <c r="F1248" s="9"/>
      <c r="G1248" s="9"/>
      <c r="H1248" s="9"/>
      <c r="I1248" s="9"/>
      <c r="J1248" s="9"/>
      <c r="K1248" s="9"/>
      <c r="L1248" s="9"/>
      <c r="M1248" s="9"/>
      <c r="N1248" s="9"/>
      <c r="O1248" s="9"/>
      <c r="P1248" s="15"/>
      <c r="Q1248" s="15"/>
      <c r="R1248" s="9"/>
      <c r="U1248" s="9"/>
      <c r="V1248" s="9"/>
      <c r="W1248" s="9"/>
      <c r="Y1248" s="2"/>
      <c r="Z1248" s="2"/>
      <c r="AA1248" s="2"/>
      <c r="AB1248" s="9"/>
      <c r="AC1248" s="14"/>
      <c r="AD1248" s="2"/>
      <c r="AF1248" s="2"/>
      <c r="AG1248" s="2"/>
      <c r="AV1248" s="5"/>
      <c r="BN1248" s="5"/>
    </row>
    <row r="1249" spans="1:66">
      <c r="A1249" s="2"/>
      <c r="B1249" s="9"/>
      <c r="C1249" s="9"/>
      <c r="D1249" s="9"/>
      <c r="E1249" s="9"/>
      <c r="F1249" s="9"/>
      <c r="G1249" s="9"/>
      <c r="H1249" s="9"/>
      <c r="I1249" s="9"/>
      <c r="J1249" s="9"/>
      <c r="K1249" s="9"/>
      <c r="L1249" s="9"/>
      <c r="M1249" s="9"/>
      <c r="N1249" s="9"/>
      <c r="O1249" s="9"/>
      <c r="P1249" s="15"/>
      <c r="Q1249" s="15"/>
      <c r="R1249" s="9"/>
      <c r="U1249" s="9"/>
      <c r="V1249" s="9"/>
      <c r="W1249" s="9"/>
      <c r="Y1249" s="2"/>
      <c r="Z1249" s="2"/>
      <c r="AA1249" s="2"/>
      <c r="AB1249" s="9"/>
      <c r="AC1249" s="14"/>
      <c r="AD1249" s="2"/>
      <c r="AF1249" s="2"/>
      <c r="AG1249" s="2"/>
      <c r="AV1249" s="5"/>
      <c r="BN1249" s="5"/>
    </row>
    <row r="1250" spans="1:66">
      <c r="A1250" s="2"/>
      <c r="B1250" s="9"/>
      <c r="C1250" s="9"/>
      <c r="D1250" s="9"/>
      <c r="E1250" s="9"/>
      <c r="F1250" s="9"/>
      <c r="G1250" s="9"/>
      <c r="H1250" s="9"/>
      <c r="I1250" s="9"/>
      <c r="J1250" s="9"/>
      <c r="K1250" s="9"/>
      <c r="L1250" s="9"/>
      <c r="M1250" s="9"/>
      <c r="N1250" s="9"/>
      <c r="O1250" s="9"/>
      <c r="P1250" s="15"/>
      <c r="Q1250" s="15"/>
      <c r="R1250" s="9"/>
      <c r="U1250" s="9"/>
      <c r="V1250" s="9"/>
      <c r="W1250" s="9"/>
      <c r="Y1250" s="2"/>
      <c r="Z1250" s="2"/>
      <c r="AA1250" s="2"/>
      <c r="AB1250" s="9"/>
      <c r="AC1250" s="14"/>
      <c r="AD1250" s="2"/>
      <c r="AF1250" s="2"/>
      <c r="AG1250" s="2"/>
      <c r="AV1250" s="5"/>
      <c r="BN1250" s="5"/>
    </row>
    <row r="1251" spans="1:66">
      <c r="A1251" s="2"/>
      <c r="B1251" s="9"/>
      <c r="C1251" s="9"/>
      <c r="D1251" s="9"/>
      <c r="E1251" s="9"/>
      <c r="F1251" s="9"/>
      <c r="G1251" s="9"/>
      <c r="H1251" s="9"/>
      <c r="I1251" s="9"/>
      <c r="J1251" s="9"/>
      <c r="K1251" s="9"/>
      <c r="L1251" s="9"/>
      <c r="M1251" s="9"/>
      <c r="N1251" s="9"/>
      <c r="O1251" s="9"/>
      <c r="P1251" s="15"/>
      <c r="Q1251" s="15"/>
      <c r="R1251" s="9"/>
      <c r="U1251" s="9"/>
      <c r="V1251" s="9"/>
      <c r="W1251" s="9"/>
      <c r="Y1251" s="2"/>
      <c r="Z1251" s="2"/>
      <c r="AA1251" s="2"/>
      <c r="AB1251" s="9"/>
      <c r="AC1251" s="14"/>
      <c r="AD1251" s="2"/>
      <c r="AF1251" s="2"/>
      <c r="AG1251" s="2"/>
      <c r="AV1251" s="5"/>
      <c r="BN1251" s="5"/>
    </row>
    <row r="1252" spans="1:66">
      <c r="A1252" s="2"/>
      <c r="B1252" s="9"/>
      <c r="C1252" s="9"/>
      <c r="D1252" s="9"/>
      <c r="E1252" s="9"/>
      <c r="F1252" s="9"/>
      <c r="G1252" s="9"/>
      <c r="H1252" s="9"/>
      <c r="I1252" s="9"/>
      <c r="J1252" s="9"/>
      <c r="K1252" s="9"/>
      <c r="L1252" s="9"/>
      <c r="M1252" s="9"/>
      <c r="N1252" s="9"/>
      <c r="O1252" s="9"/>
      <c r="P1252" s="15"/>
      <c r="Q1252" s="15"/>
      <c r="R1252" s="9"/>
      <c r="U1252" s="9"/>
      <c r="V1252" s="9"/>
      <c r="W1252" s="9"/>
      <c r="Y1252" s="2"/>
      <c r="Z1252" s="2"/>
      <c r="AA1252" s="2"/>
      <c r="AB1252" s="9"/>
      <c r="AC1252" s="14"/>
      <c r="AD1252" s="2"/>
      <c r="AF1252" s="2"/>
      <c r="AG1252" s="2"/>
      <c r="AV1252" s="5"/>
      <c r="BN1252" s="5"/>
    </row>
    <row r="1253" spans="1:66">
      <c r="A1253" s="2"/>
      <c r="B1253" s="9"/>
      <c r="C1253" s="9"/>
      <c r="D1253" s="9"/>
      <c r="E1253" s="9"/>
      <c r="F1253" s="9"/>
      <c r="G1253" s="9"/>
      <c r="H1253" s="9"/>
      <c r="I1253" s="9"/>
      <c r="J1253" s="9"/>
      <c r="K1253" s="9"/>
      <c r="L1253" s="9"/>
      <c r="M1253" s="9"/>
      <c r="N1253" s="9"/>
      <c r="O1253" s="9"/>
      <c r="P1253" s="15"/>
      <c r="Q1253" s="15"/>
      <c r="R1253" s="9"/>
      <c r="U1253" s="9"/>
      <c r="V1253" s="9"/>
      <c r="W1253" s="9"/>
      <c r="Y1253" s="2"/>
      <c r="Z1253" s="14"/>
      <c r="AA1253" s="2"/>
      <c r="AB1253" s="9"/>
      <c r="AC1253" s="14"/>
      <c r="AD1253" s="2"/>
      <c r="AF1253" s="2"/>
      <c r="AG1253" s="2"/>
      <c r="AV1253" s="5"/>
      <c r="BN1253" s="5"/>
    </row>
    <row r="1254" spans="1:66">
      <c r="A1254" s="2"/>
      <c r="B1254" s="9"/>
      <c r="C1254" s="9"/>
      <c r="D1254" s="9"/>
      <c r="E1254" s="9"/>
      <c r="F1254" s="9"/>
      <c r="G1254" s="9"/>
      <c r="H1254" s="9"/>
      <c r="I1254" s="9"/>
      <c r="J1254" s="9"/>
      <c r="K1254" s="9"/>
      <c r="L1254" s="9"/>
      <c r="M1254" s="9"/>
      <c r="N1254" s="9"/>
      <c r="O1254" s="9"/>
      <c r="P1254" s="15"/>
      <c r="Q1254" s="15"/>
      <c r="R1254" s="9"/>
      <c r="U1254" s="9"/>
      <c r="V1254" s="9"/>
      <c r="W1254" s="9"/>
      <c r="Y1254" s="2"/>
      <c r="Z1254" s="14"/>
      <c r="AA1254" s="2"/>
      <c r="AB1254" s="9"/>
      <c r="AC1254" s="14"/>
      <c r="AD1254" s="2"/>
      <c r="AF1254" s="2"/>
      <c r="AG1254" s="2"/>
      <c r="AV1254" s="5"/>
      <c r="BN1254" s="5"/>
    </row>
    <row r="1255" spans="1:66">
      <c r="A1255" s="2"/>
      <c r="B1255" s="9"/>
      <c r="C1255" s="9"/>
      <c r="D1255" s="9"/>
      <c r="E1255" s="9"/>
      <c r="F1255" s="9"/>
      <c r="G1255" s="9"/>
      <c r="H1255" s="9"/>
      <c r="I1255" s="9"/>
      <c r="J1255" s="9"/>
      <c r="K1255" s="9"/>
      <c r="L1255" s="9"/>
      <c r="M1255" s="9"/>
      <c r="N1255" s="9"/>
      <c r="O1255" s="9"/>
      <c r="P1255" s="15"/>
      <c r="Q1255" s="15"/>
      <c r="R1255" s="9"/>
      <c r="U1255" s="9"/>
      <c r="V1255" s="9"/>
      <c r="W1255" s="9"/>
      <c r="Y1255" s="2"/>
      <c r="Z1255" s="14"/>
      <c r="AA1255" s="2"/>
      <c r="AB1255" s="9"/>
      <c r="AC1255" s="14"/>
      <c r="AD1255" s="2"/>
      <c r="AF1255" s="2"/>
      <c r="AG1255" s="2"/>
      <c r="AV1255" s="5"/>
      <c r="BN1255" s="5"/>
    </row>
    <row r="1256" spans="1:66">
      <c r="A1256" s="2"/>
      <c r="B1256" s="9"/>
      <c r="C1256" s="9"/>
      <c r="D1256" s="9"/>
      <c r="E1256" s="9"/>
      <c r="F1256" s="9"/>
      <c r="G1256" s="9"/>
      <c r="H1256" s="9"/>
      <c r="I1256" s="9"/>
      <c r="J1256" s="9"/>
      <c r="K1256" s="9"/>
      <c r="L1256" s="9"/>
      <c r="M1256" s="9"/>
      <c r="N1256" s="9"/>
      <c r="O1256" s="9"/>
      <c r="P1256" s="15"/>
      <c r="Q1256" s="15"/>
      <c r="R1256" s="9"/>
      <c r="U1256" s="9"/>
      <c r="V1256" s="9"/>
      <c r="W1256" s="9"/>
      <c r="Y1256" s="2"/>
      <c r="Z1256" s="14"/>
      <c r="AA1256" s="2"/>
      <c r="AB1256" s="9"/>
      <c r="AC1256" s="14"/>
      <c r="AD1256" s="2"/>
      <c r="AF1256" s="2"/>
      <c r="AG1256" s="2"/>
      <c r="AV1256" s="5"/>
      <c r="BN1256" s="5"/>
    </row>
    <row r="1257" spans="1:66">
      <c r="A1257" s="2"/>
      <c r="B1257" s="9"/>
      <c r="C1257" s="9"/>
      <c r="D1257" s="9"/>
      <c r="E1257" s="9"/>
      <c r="F1257" s="9"/>
      <c r="G1257" s="9"/>
      <c r="H1257" s="9"/>
      <c r="I1257" s="9"/>
      <c r="J1257" s="9"/>
      <c r="K1257" s="9"/>
      <c r="L1257" s="9"/>
      <c r="M1257" s="9"/>
      <c r="N1257" s="9"/>
      <c r="O1257" s="9"/>
      <c r="P1257" s="15"/>
      <c r="Q1257" s="15"/>
      <c r="R1257" s="9"/>
      <c r="U1257" s="9"/>
      <c r="V1257" s="9"/>
      <c r="W1257" s="9"/>
      <c r="Y1257" s="2"/>
      <c r="Z1257" s="14"/>
      <c r="AA1257" s="2"/>
      <c r="AB1257" s="9"/>
      <c r="AC1257" s="14"/>
      <c r="AD1257" s="2"/>
      <c r="AF1257" s="2"/>
      <c r="AG1257" s="2"/>
      <c r="AV1257" s="5"/>
      <c r="BN1257" s="5"/>
    </row>
    <row r="1258" spans="1:66">
      <c r="A1258" s="2"/>
      <c r="B1258" s="9"/>
      <c r="C1258" s="9"/>
      <c r="D1258" s="9"/>
      <c r="E1258" s="9"/>
      <c r="F1258" s="9"/>
      <c r="G1258" s="9"/>
      <c r="H1258" s="9"/>
      <c r="I1258" s="9"/>
      <c r="J1258" s="9"/>
      <c r="K1258" s="9"/>
      <c r="L1258" s="9"/>
      <c r="M1258" s="9"/>
      <c r="N1258" s="9"/>
      <c r="O1258" s="9"/>
      <c r="P1258" s="15"/>
      <c r="Q1258" s="15"/>
      <c r="R1258" s="9"/>
      <c r="U1258" s="9"/>
      <c r="V1258" s="9"/>
      <c r="W1258" s="9"/>
      <c r="Y1258" s="2"/>
      <c r="Z1258" s="14"/>
      <c r="AA1258" s="2"/>
      <c r="AB1258" s="9"/>
      <c r="AC1258" s="14"/>
      <c r="AD1258" s="2"/>
      <c r="AF1258" s="2"/>
      <c r="AG1258" s="2"/>
      <c r="AV1258" s="5"/>
      <c r="BN1258" s="5"/>
    </row>
    <row r="1259" spans="1:66">
      <c r="A1259" s="2"/>
      <c r="B1259" s="9"/>
      <c r="C1259" s="9"/>
      <c r="D1259" s="9"/>
      <c r="E1259" s="9"/>
      <c r="F1259" s="9"/>
      <c r="G1259" s="9"/>
      <c r="H1259" s="9"/>
      <c r="I1259" s="9"/>
      <c r="J1259" s="9"/>
      <c r="K1259" s="9"/>
      <c r="L1259" s="9"/>
      <c r="M1259" s="9"/>
      <c r="N1259" s="9"/>
      <c r="O1259" s="9"/>
      <c r="P1259" s="15"/>
      <c r="Q1259" s="15"/>
      <c r="R1259" s="9"/>
      <c r="U1259" s="9"/>
      <c r="V1259" s="9"/>
      <c r="W1259" s="9"/>
      <c r="Y1259" s="2"/>
      <c r="Z1259" s="14"/>
      <c r="AA1259" s="2"/>
      <c r="AB1259" s="9"/>
      <c r="AC1259" s="14"/>
      <c r="AD1259" s="2"/>
      <c r="AF1259" s="2"/>
      <c r="AG1259" s="2"/>
      <c r="AV1259" s="5"/>
      <c r="BN1259" s="5"/>
    </row>
    <row r="1260" spans="1:66">
      <c r="A1260" s="2"/>
      <c r="B1260" s="9"/>
      <c r="C1260" s="9"/>
      <c r="D1260" s="9"/>
      <c r="E1260" s="9"/>
      <c r="F1260" s="9"/>
      <c r="G1260" s="9"/>
      <c r="H1260" s="9"/>
      <c r="I1260" s="9"/>
      <c r="J1260" s="9"/>
      <c r="K1260" s="9"/>
      <c r="L1260" s="9"/>
      <c r="M1260" s="9"/>
      <c r="N1260" s="9"/>
      <c r="O1260" s="9"/>
      <c r="P1260" s="15"/>
      <c r="Q1260" s="15"/>
      <c r="R1260" s="9"/>
      <c r="U1260" s="9"/>
      <c r="V1260" s="9"/>
      <c r="W1260" s="9"/>
      <c r="Y1260" s="2"/>
      <c r="Z1260" s="14"/>
      <c r="AA1260" s="2"/>
      <c r="AB1260" s="9"/>
      <c r="AC1260" s="14"/>
      <c r="AD1260" s="2"/>
      <c r="AF1260" s="2"/>
      <c r="AG1260" s="2"/>
      <c r="AV1260" s="5"/>
      <c r="BN1260" s="5"/>
    </row>
    <row r="1261" spans="1:66">
      <c r="A1261" s="2"/>
      <c r="B1261" s="9"/>
      <c r="C1261" s="9"/>
      <c r="D1261" s="9"/>
      <c r="E1261" s="9"/>
      <c r="F1261" s="9"/>
      <c r="G1261" s="9"/>
      <c r="H1261" s="9"/>
      <c r="I1261" s="9"/>
      <c r="J1261" s="9"/>
      <c r="K1261" s="9"/>
      <c r="L1261" s="9"/>
      <c r="M1261" s="9"/>
      <c r="N1261" s="9"/>
      <c r="O1261" s="9"/>
      <c r="P1261" s="15"/>
      <c r="Q1261" s="15"/>
      <c r="R1261" s="9"/>
      <c r="U1261" s="9"/>
      <c r="V1261" s="9"/>
      <c r="W1261" s="9"/>
      <c r="Y1261" s="2"/>
      <c r="Z1261" s="14"/>
      <c r="AA1261" s="2"/>
      <c r="AB1261" s="9"/>
      <c r="AC1261" s="14"/>
      <c r="AD1261" s="2"/>
      <c r="AF1261" s="2"/>
      <c r="AG1261" s="2"/>
      <c r="AV1261" s="5"/>
      <c r="BN1261" s="5"/>
    </row>
    <row r="1262" spans="1:66">
      <c r="A1262" s="2"/>
      <c r="B1262" s="9"/>
      <c r="C1262" s="9"/>
      <c r="D1262" s="9"/>
      <c r="E1262" s="9"/>
      <c r="F1262" s="9"/>
      <c r="G1262" s="9"/>
      <c r="H1262" s="9"/>
      <c r="I1262" s="9"/>
      <c r="J1262" s="9"/>
      <c r="K1262" s="9"/>
      <c r="L1262" s="9"/>
      <c r="M1262" s="9"/>
      <c r="N1262" s="9"/>
      <c r="O1262" s="9"/>
      <c r="P1262" s="15"/>
      <c r="Q1262" s="15"/>
      <c r="R1262" s="9"/>
      <c r="U1262" s="9"/>
      <c r="V1262" s="9"/>
      <c r="W1262" s="9"/>
      <c r="Y1262" s="2"/>
      <c r="Z1262" s="14"/>
      <c r="AA1262" s="2"/>
      <c r="AB1262" s="9"/>
      <c r="AC1262" s="14"/>
      <c r="AD1262" s="2"/>
      <c r="AF1262" s="2"/>
      <c r="AG1262" s="2"/>
      <c r="AV1262" s="5"/>
      <c r="BN1262" s="5"/>
    </row>
    <row r="1263" spans="1:66">
      <c r="A1263" s="2"/>
      <c r="B1263" s="9"/>
      <c r="C1263" s="9"/>
      <c r="D1263" s="9"/>
      <c r="E1263" s="9"/>
      <c r="F1263" s="9"/>
      <c r="G1263" s="9"/>
      <c r="H1263" s="9"/>
      <c r="I1263" s="9"/>
      <c r="J1263" s="9"/>
      <c r="K1263" s="9"/>
      <c r="L1263" s="9"/>
      <c r="M1263" s="9"/>
      <c r="N1263" s="9"/>
      <c r="O1263" s="9"/>
      <c r="P1263" s="15"/>
      <c r="Q1263" s="15"/>
      <c r="R1263" s="9"/>
      <c r="U1263" s="9"/>
      <c r="V1263" s="9"/>
      <c r="W1263" s="9"/>
      <c r="Y1263" s="2"/>
      <c r="Z1263" s="14"/>
      <c r="AA1263" s="2"/>
      <c r="AB1263" s="9"/>
      <c r="AC1263" s="14"/>
      <c r="AD1263" s="2"/>
      <c r="AF1263" s="2"/>
      <c r="AG1263" s="2"/>
      <c r="AV1263" s="5"/>
      <c r="BN1263" s="5"/>
    </row>
    <row r="1264" spans="1:66">
      <c r="A1264" s="2"/>
      <c r="B1264" s="9"/>
      <c r="C1264" s="9"/>
      <c r="D1264" s="9"/>
      <c r="E1264" s="9"/>
      <c r="F1264" s="9"/>
      <c r="G1264" s="9"/>
      <c r="H1264" s="9"/>
      <c r="I1264" s="9"/>
      <c r="J1264" s="9"/>
      <c r="K1264" s="9"/>
      <c r="L1264" s="9"/>
      <c r="M1264" s="9"/>
      <c r="N1264" s="9"/>
      <c r="O1264" s="9"/>
      <c r="P1264" s="15"/>
      <c r="Q1264" s="15"/>
      <c r="R1264" s="9"/>
      <c r="U1264" s="9"/>
      <c r="V1264" s="9"/>
      <c r="W1264" s="9"/>
      <c r="Y1264" s="2"/>
      <c r="Z1264" s="14"/>
      <c r="AA1264" s="2"/>
      <c r="AB1264" s="9"/>
      <c r="AC1264" s="14"/>
      <c r="AD1264" s="2"/>
      <c r="AF1264" s="2"/>
      <c r="AG1264" s="2"/>
      <c r="AV1264" s="5"/>
      <c r="BN1264" s="5"/>
    </row>
    <row r="1265" spans="1:66">
      <c r="A1265" s="2"/>
      <c r="B1265" s="9"/>
      <c r="C1265" s="9"/>
      <c r="D1265" s="9"/>
      <c r="E1265" s="9"/>
      <c r="F1265" s="9"/>
      <c r="G1265" s="9"/>
      <c r="H1265" s="9"/>
      <c r="I1265" s="9"/>
      <c r="J1265" s="9"/>
      <c r="K1265" s="9"/>
      <c r="L1265" s="9"/>
      <c r="M1265" s="9"/>
      <c r="N1265" s="9"/>
      <c r="O1265" s="9"/>
      <c r="P1265" s="15"/>
      <c r="Q1265" s="15"/>
      <c r="R1265" s="9"/>
      <c r="U1265" s="9"/>
      <c r="V1265" s="9"/>
      <c r="W1265" s="9"/>
      <c r="Y1265" s="2"/>
      <c r="Z1265" s="14"/>
      <c r="AA1265" s="2"/>
      <c r="AB1265" s="9"/>
      <c r="AC1265" s="14"/>
      <c r="AD1265" s="2"/>
      <c r="AF1265" s="2"/>
      <c r="AG1265" s="2"/>
      <c r="AV1265" s="5"/>
      <c r="BN1265" s="5"/>
    </row>
    <row r="1266" spans="1:66">
      <c r="A1266" s="2"/>
      <c r="B1266" s="9"/>
      <c r="C1266" s="9"/>
      <c r="D1266" s="9"/>
      <c r="E1266" s="9"/>
      <c r="F1266" s="9"/>
      <c r="G1266" s="9"/>
      <c r="H1266" s="9"/>
      <c r="I1266" s="9"/>
      <c r="J1266" s="9"/>
      <c r="K1266" s="9"/>
      <c r="L1266" s="9"/>
      <c r="M1266" s="9"/>
      <c r="N1266" s="9"/>
      <c r="O1266" s="9"/>
      <c r="P1266" s="15"/>
      <c r="Q1266" s="15"/>
      <c r="R1266" s="9"/>
      <c r="U1266" s="9"/>
      <c r="V1266" s="9"/>
      <c r="W1266" s="9"/>
      <c r="Y1266" s="2"/>
      <c r="Z1266" s="14"/>
      <c r="AA1266" s="2"/>
      <c r="AB1266" s="9"/>
      <c r="AC1266" s="14"/>
      <c r="AD1266" s="2"/>
      <c r="AF1266" s="2"/>
      <c r="AG1266" s="2"/>
      <c r="AV1266" s="5"/>
      <c r="BN1266" s="5"/>
    </row>
    <row r="1267" spans="1:66">
      <c r="A1267" s="2"/>
      <c r="B1267" s="9"/>
      <c r="C1267" s="9"/>
      <c r="D1267" s="9"/>
      <c r="E1267" s="9"/>
      <c r="F1267" s="9"/>
      <c r="G1267" s="9"/>
      <c r="H1267" s="9"/>
      <c r="I1267" s="9"/>
      <c r="J1267" s="9"/>
      <c r="K1267" s="9"/>
      <c r="L1267" s="9"/>
      <c r="M1267" s="9"/>
      <c r="N1267" s="9"/>
      <c r="O1267" s="9"/>
      <c r="P1267" s="15"/>
      <c r="Q1267" s="15"/>
      <c r="R1267" s="9"/>
      <c r="U1267" s="9"/>
      <c r="V1267" s="9"/>
      <c r="W1267" s="9"/>
      <c r="Y1267" s="2"/>
      <c r="Z1267" s="14"/>
      <c r="AA1267" s="2"/>
      <c r="AB1267" s="9"/>
      <c r="AC1267" s="14"/>
      <c r="AD1267" s="2"/>
      <c r="AF1267" s="2"/>
      <c r="AG1267" s="2"/>
      <c r="AV1267" s="5"/>
      <c r="BN1267" s="5"/>
    </row>
    <row r="1268" spans="1:66">
      <c r="A1268" s="2"/>
      <c r="B1268" s="9"/>
      <c r="C1268" s="9"/>
      <c r="D1268" s="9"/>
      <c r="E1268" s="9"/>
      <c r="F1268" s="9"/>
      <c r="G1268" s="9"/>
      <c r="H1268" s="9"/>
      <c r="I1268" s="9"/>
      <c r="J1268" s="9"/>
      <c r="K1268" s="9"/>
      <c r="L1268" s="9"/>
      <c r="M1268" s="9"/>
      <c r="N1268" s="9"/>
      <c r="O1268" s="9"/>
      <c r="P1268" s="15"/>
      <c r="Q1268" s="15"/>
      <c r="R1268" s="9"/>
      <c r="U1268" s="9"/>
      <c r="V1268" s="9"/>
      <c r="W1268" s="9"/>
      <c r="Y1268" s="2"/>
      <c r="Z1268" s="14"/>
      <c r="AA1268" s="2"/>
      <c r="AB1268" s="9"/>
      <c r="AC1268" s="14"/>
      <c r="AD1268" s="2"/>
      <c r="AF1268" s="2"/>
      <c r="AG1268" s="2"/>
      <c r="AV1268" s="5"/>
      <c r="BN1268" s="5"/>
    </row>
    <row r="1269" spans="1:66">
      <c r="A1269" s="2"/>
      <c r="B1269" s="9"/>
      <c r="C1269" s="9"/>
      <c r="D1269" s="9"/>
      <c r="E1269" s="9"/>
      <c r="F1269" s="9"/>
      <c r="G1269" s="9"/>
      <c r="H1269" s="9"/>
      <c r="I1269" s="9"/>
      <c r="J1269" s="9"/>
      <c r="K1269" s="9"/>
      <c r="L1269" s="9"/>
      <c r="M1269" s="9"/>
      <c r="N1269" s="9"/>
      <c r="O1269" s="9"/>
      <c r="P1269" s="15"/>
      <c r="Q1269" s="15"/>
      <c r="R1269" s="9"/>
      <c r="U1269" s="9"/>
      <c r="V1269" s="9"/>
      <c r="W1269" s="9"/>
      <c r="Y1269" s="2"/>
      <c r="Z1269" s="14"/>
      <c r="AA1269" s="2"/>
      <c r="AB1269" s="9"/>
      <c r="AC1269" s="14"/>
      <c r="AD1269" s="2"/>
      <c r="AF1269" s="2"/>
      <c r="AG1269" s="2"/>
      <c r="AV1269" s="5"/>
      <c r="BN1269" s="5"/>
    </row>
    <row r="1270" spans="1:66">
      <c r="A1270" s="2"/>
      <c r="B1270" s="9"/>
      <c r="C1270" s="9"/>
      <c r="D1270" s="9"/>
      <c r="E1270" s="9"/>
      <c r="F1270" s="9"/>
      <c r="G1270" s="9"/>
      <c r="H1270" s="9"/>
      <c r="I1270" s="9"/>
      <c r="J1270" s="9"/>
      <c r="K1270" s="9"/>
      <c r="L1270" s="9"/>
      <c r="M1270" s="9"/>
      <c r="N1270" s="9"/>
      <c r="O1270" s="9"/>
      <c r="P1270" s="15"/>
      <c r="Q1270" s="15"/>
      <c r="R1270" s="9"/>
      <c r="U1270" s="9"/>
      <c r="V1270" s="9"/>
      <c r="W1270" s="9"/>
      <c r="Y1270" s="2"/>
      <c r="Z1270" s="14"/>
      <c r="AA1270" s="2"/>
      <c r="AB1270" s="9"/>
      <c r="AC1270" s="14"/>
      <c r="AD1270" s="2"/>
      <c r="AF1270" s="2"/>
      <c r="AG1270" s="2"/>
      <c r="AV1270" s="5"/>
      <c r="BN1270" s="5"/>
    </row>
    <row r="1271" spans="1:66">
      <c r="A1271" s="2"/>
      <c r="B1271" s="9"/>
      <c r="C1271" s="9"/>
      <c r="D1271" s="9"/>
      <c r="E1271" s="9"/>
      <c r="F1271" s="9"/>
      <c r="G1271" s="9"/>
      <c r="H1271" s="9"/>
      <c r="I1271" s="9"/>
      <c r="J1271" s="9"/>
      <c r="K1271" s="9"/>
      <c r="L1271" s="9"/>
      <c r="M1271" s="9"/>
      <c r="N1271" s="9"/>
      <c r="O1271" s="9"/>
      <c r="P1271" s="15"/>
      <c r="Q1271" s="15"/>
      <c r="R1271" s="9"/>
      <c r="U1271" s="9"/>
      <c r="V1271" s="9"/>
      <c r="W1271" s="9"/>
      <c r="Y1271" s="2"/>
      <c r="Z1271" s="14"/>
      <c r="AA1271" s="2"/>
      <c r="AB1271" s="9"/>
      <c r="AC1271" s="14"/>
      <c r="AD1271" s="2"/>
      <c r="AF1271" s="2"/>
      <c r="AG1271" s="2"/>
      <c r="AV1271" s="5"/>
      <c r="BN1271" s="5"/>
    </row>
    <row r="1272" spans="1:66">
      <c r="A1272" s="2"/>
      <c r="B1272" s="9"/>
      <c r="C1272" s="9"/>
      <c r="D1272" s="9"/>
      <c r="E1272" s="9"/>
      <c r="F1272" s="9"/>
      <c r="G1272" s="9"/>
      <c r="H1272" s="9"/>
      <c r="I1272" s="9"/>
      <c r="J1272" s="9"/>
      <c r="K1272" s="9"/>
      <c r="L1272" s="9"/>
      <c r="M1272" s="9"/>
      <c r="N1272" s="9"/>
      <c r="O1272" s="9"/>
      <c r="P1272" s="15"/>
      <c r="Q1272" s="15"/>
      <c r="R1272" s="9"/>
      <c r="U1272" s="9"/>
      <c r="V1272" s="9"/>
      <c r="W1272" s="9"/>
      <c r="Y1272" s="2"/>
      <c r="Z1272" s="14"/>
      <c r="AA1272" s="2"/>
      <c r="AB1272" s="9"/>
      <c r="AC1272" s="14"/>
      <c r="AD1272" s="2"/>
      <c r="AF1272" s="2"/>
      <c r="AG1272" s="2"/>
      <c r="AV1272" s="5"/>
      <c r="BN1272" s="5"/>
    </row>
    <row r="1273" spans="1:66">
      <c r="A1273" s="2"/>
      <c r="B1273" s="9"/>
      <c r="C1273" s="9"/>
      <c r="D1273" s="9"/>
      <c r="E1273" s="9"/>
      <c r="F1273" s="9"/>
      <c r="G1273" s="9"/>
      <c r="H1273" s="9"/>
      <c r="I1273" s="9"/>
      <c r="J1273" s="9"/>
      <c r="K1273" s="9"/>
      <c r="L1273" s="9"/>
      <c r="M1273" s="9"/>
      <c r="N1273" s="9"/>
      <c r="O1273" s="9"/>
      <c r="P1273" s="15"/>
      <c r="Q1273" s="15"/>
      <c r="R1273" s="9"/>
      <c r="U1273" s="9"/>
      <c r="V1273" s="9"/>
      <c r="W1273" s="9"/>
      <c r="Y1273" s="2"/>
      <c r="Z1273" s="14"/>
      <c r="AA1273" s="2"/>
      <c r="AB1273" s="9"/>
      <c r="AC1273" s="14"/>
      <c r="AD1273" s="2"/>
      <c r="AF1273" s="2"/>
      <c r="AG1273" s="2"/>
      <c r="AV1273" s="5"/>
      <c r="BN1273" s="5"/>
    </row>
    <row r="1274" spans="1:66">
      <c r="A1274" s="2"/>
      <c r="B1274" s="9"/>
      <c r="C1274" s="9"/>
      <c r="D1274" s="9"/>
      <c r="E1274" s="9"/>
      <c r="F1274" s="9"/>
      <c r="G1274" s="9"/>
      <c r="H1274" s="9"/>
      <c r="I1274" s="9"/>
      <c r="J1274" s="9"/>
      <c r="K1274" s="9"/>
      <c r="L1274" s="9"/>
      <c r="M1274" s="9"/>
      <c r="N1274" s="9"/>
      <c r="O1274" s="9"/>
      <c r="P1274" s="15"/>
      <c r="Q1274" s="15"/>
      <c r="R1274" s="9"/>
      <c r="U1274" s="9"/>
      <c r="V1274" s="9"/>
      <c r="W1274" s="9"/>
      <c r="Y1274" s="2"/>
      <c r="Z1274" s="14"/>
      <c r="AA1274" s="2"/>
      <c r="AB1274" s="9"/>
      <c r="AC1274" s="14"/>
      <c r="AD1274" s="2"/>
      <c r="AF1274" s="2"/>
      <c r="AG1274" s="2"/>
      <c r="AV1274" s="5"/>
      <c r="BN1274" s="5"/>
    </row>
    <row r="1275" spans="1:66">
      <c r="A1275" s="2"/>
      <c r="B1275" s="9"/>
      <c r="C1275" s="9"/>
      <c r="D1275" s="9"/>
      <c r="E1275" s="9"/>
      <c r="F1275" s="9"/>
      <c r="G1275" s="9"/>
      <c r="H1275" s="9"/>
      <c r="I1275" s="9"/>
      <c r="J1275" s="9"/>
      <c r="K1275" s="9"/>
      <c r="L1275" s="9"/>
      <c r="M1275" s="9"/>
      <c r="N1275" s="9"/>
      <c r="O1275" s="9"/>
      <c r="P1275" s="15"/>
      <c r="Q1275" s="15"/>
      <c r="R1275" s="9"/>
      <c r="U1275" s="9"/>
      <c r="V1275" s="9"/>
      <c r="W1275" s="9"/>
      <c r="Y1275" s="2"/>
      <c r="Z1275" s="14"/>
      <c r="AA1275" s="2"/>
      <c r="AB1275" s="9"/>
      <c r="AC1275" s="14"/>
      <c r="AD1275" s="2"/>
      <c r="AF1275" s="2"/>
      <c r="AG1275" s="2"/>
      <c r="AV1275" s="5"/>
      <c r="BN1275" s="5"/>
    </row>
    <row r="1276" spans="1:66">
      <c r="A1276" s="2"/>
      <c r="B1276" s="9"/>
      <c r="C1276" s="9"/>
      <c r="D1276" s="9"/>
      <c r="E1276" s="9"/>
      <c r="F1276" s="9"/>
      <c r="G1276" s="9"/>
      <c r="H1276" s="9"/>
      <c r="I1276" s="9"/>
      <c r="J1276" s="9"/>
      <c r="K1276" s="9"/>
      <c r="L1276" s="9"/>
      <c r="M1276" s="9"/>
      <c r="N1276" s="9"/>
      <c r="O1276" s="9"/>
      <c r="P1276" s="15"/>
      <c r="Q1276" s="15"/>
      <c r="R1276" s="9"/>
      <c r="U1276" s="9"/>
      <c r="V1276" s="9"/>
      <c r="W1276" s="9"/>
      <c r="Y1276" s="2"/>
      <c r="Z1276" s="14"/>
      <c r="AA1276" s="2"/>
      <c r="AB1276" s="9"/>
      <c r="AC1276" s="14"/>
      <c r="AD1276" s="2"/>
      <c r="AF1276" s="2"/>
      <c r="AG1276" s="2"/>
      <c r="AV1276" s="5"/>
      <c r="BN1276" s="5"/>
    </row>
    <row r="1277" spans="1:66">
      <c r="A1277" s="2"/>
      <c r="B1277" s="9"/>
      <c r="C1277" s="9"/>
      <c r="D1277" s="9"/>
      <c r="E1277" s="9"/>
      <c r="F1277" s="9"/>
      <c r="G1277" s="9"/>
      <c r="H1277" s="9"/>
      <c r="I1277" s="9"/>
      <c r="J1277" s="9"/>
      <c r="K1277" s="9"/>
      <c r="L1277" s="9"/>
      <c r="M1277" s="9"/>
      <c r="N1277" s="9"/>
      <c r="O1277" s="9"/>
      <c r="P1277" s="15"/>
      <c r="Q1277" s="15"/>
      <c r="R1277" s="9"/>
      <c r="U1277" s="9"/>
      <c r="V1277" s="9"/>
      <c r="W1277" s="9"/>
      <c r="Y1277" s="2"/>
      <c r="Z1277" s="14"/>
      <c r="AA1277" s="2"/>
      <c r="AB1277" s="9"/>
      <c r="AC1277" s="14"/>
      <c r="AD1277" s="2"/>
      <c r="AF1277" s="2"/>
      <c r="AG1277" s="2"/>
      <c r="AV1277" s="5"/>
      <c r="BN1277" s="5"/>
    </row>
    <row r="1278" spans="1:66">
      <c r="A1278" s="2"/>
      <c r="B1278" s="9"/>
      <c r="C1278" s="9"/>
      <c r="D1278" s="9"/>
      <c r="E1278" s="9"/>
      <c r="F1278" s="9"/>
      <c r="G1278" s="9"/>
      <c r="H1278" s="9"/>
      <c r="I1278" s="9"/>
      <c r="J1278" s="9"/>
      <c r="K1278" s="9"/>
      <c r="L1278" s="9"/>
      <c r="M1278" s="9"/>
      <c r="N1278" s="9"/>
      <c r="O1278" s="9"/>
      <c r="P1278" s="15"/>
      <c r="Q1278" s="15"/>
      <c r="R1278" s="9"/>
      <c r="U1278" s="9"/>
      <c r="V1278" s="9"/>
      <c r="W1278" s="9"/>
      <c r="Y1278" s="2"/>
      <c r="Z1278" s="14"/>
      <c r="AA1278" s="2"/>
      <c r="AB1278" s="9"/>
      <c r="AC1278" s="14"/>
      <c r="AD1278" s="2"/>
      <c r="AF1278" s="2"/>
      <c r="AG1278" s="2"/>
      <c r="AV1278" s="5"/>
      <c r="BN1278" s="5"/>
    </row>
    <row r="1279" spans="1:66">
      <c r="A1279" s="2"/>
      <c r="B1279" s="9"/>
      <c r="C1279" s="9"/>
      <c r="D1279" s="9"/>
      <c r="E1279" s="9"/>
      <c r="F1279" s="9"/>
      <c r="G1279" s="9"/>
      <c r="H1279" s="9"/>
      <c r="I1279" s="9"/>
      <c r="J1279" s="9"/>
      <c r="K1279" s="9"/>
      <c r="L1279" s="9"/>
      <c r="M1279" s="9"/>
      <c r="N1279" s="9"/>
      <c r="O1279" s="9"/>
      <c r="P1279" s="15"/>
      <c r="Q1279" s="15"/>
      <c r="R1279" s="9"/>
      <c r="U1279" s="9"/>
      <c r="V1279" s="9"/>
      <c r="W1279" s="9"/>
      <c r="Y1279" s="2"/>
      <c r="Z1279" s="14"/>
      <c r="AA1279" s="2"/>
      <c r="AB1279" s="9"/>
      <c r="AC1279" s="14"/>
      <c r="AD1279" s="2"/>
      <c r="AF1279" s="2"/>
      <c r="AG1279" s="2"/>
      <c r="AV1279" s="5"/>
      <c r="BN1279" s="5"/>
    </row>
    <row r="1280" spans="1:66">
      <c r="A1280" s="2"/>
      <c r="B1280" s="9"/>
      <c r="C1280" s="9"/>
      <c r="D1280" s="9"/>
      <c r="E1280" s="9"/>
      <c r="F1280" s="9"/>
      <c r="G1280" s="9"/>
      <c r="H1280" s="9"/>
      <c r="I1280" s="9"/>
      <c r="J1280" s="9"/>
      <c r="K1280" s="9"/>
      <c r="L1280" s="9"/>
      <c r="M1280" s="9"/>
      <c r="N1280" s="9"/>
      <c r="O1280" s="9"/>
      <c r="P1280" s="15"/>
      <c r="Q1280" s="15"/>
      <c r="R1280" s="9"/>
      <c r="U1280" s="9"/>
      <c r="V1280" s="9"/>
      <c r="W1280" s="9"/>
      <c r="Y1280" s="2"/>
      <c r="Z1280" s="14"/>
      <c r="AA1280" s="2"/>
      <c r="AB1280" s="9"/>
      <c r="AC1280" s="14"/>
      <c r="AD1280" s="2"/>
      <c r="AF1280" s="2"/>
      <c r="AG1280" s="2"/>
      <c r="AV1280" s="5"/>
      <c r="BN1280" s="5"/>
    </row>
    <row r="1281" spans="1:66">
      <c r="A1281" s="2"/>
      <c r="B1281" s="9"/>
      <c r="C1281" s="9"/>
      <c r="D1281" s="9"/>
      <c r="E1281" s="9"/>
      <c r="F1281" s="9"/>
      <c r="G1281" s="9"/>
      <c r="H1281" s="9"/>
      <c r="I1281" s="9"/>
      <c r="J1281" s="9"/>
      <c r="K1281" s="9"/>
      <c r="L1281" s="9"/>
      <c r="M1281" s="9"/>
      <c r="N1281" s="9"/>
      <c r="O1281" s="9"/>
      <c r="P1281" s="15"/>
      <c r="Q1281" s="15"/>
      <c r="R1281" s="9"/>
      <c r="U1281" s="9"/>
      <c r="V1281" s="9"/>
      <c r="W1281" s="9"/>
      <c r="Y1281" s="2"/>
      <c r="Z1281" s="14"/>
      <c r="AA1281" s="2"/>
      <c r="AB1281" s="9"/>
      <c r="AC1281" s="14"/>
      <c r="AD1281" s="2"/>
      <c r="AF1281" s="2"/>
      <c r="AG1281" s="2"/>
      <c r="AV1281" s="5"/>
      <c r="BN1281" s="5"/>
    </row>
    <row r="1282" spans="1:66">
      <c r="A1282" s="2"/>
      <c r="B1282" s="9"/>
      <c r="C1282" s="9"/>
      <c r="D1282" s="9"/>
      <c r="E1282" s="9"/>
      <c r="F1282" s="9"/>
      <c r="G1282" s="9"/>
      <c r="H1282" s="9"/>
      <c r="I1282" s="9"/>
      <c r="J1282" s="9"/>
      <c r="K1282" s="9"/>
      <c r="L1282" s="9"/>
      <c r="M1282" s="9"/>
      <c r="N1282" s="9"/>
      <c r="O1282" s="9"/>
      <c r="P1282" s="15"/>
      <c r="Q1282" s="15"/>
      <c r="R1282" s="9"/>
      <c r="U1282" s="9"/>
      <c r="V1282" s="9"/>
      <c r="W1282" s="9"/>
      <c r="Y1282" s="2"/>
      <c r="Z1282" s="14"/>
      <c r="AA1282" s="2"/>
      <c r="AB1282" s="9"/>
      <c r="AC1282" s="14"/>
      <c r="AD1282" s="2"/>
      <c r="AF1282" s="2"/>
      <c r="AG1282" s="2"/>
      <c r="AV1282" s="5"/>
      <c r="BN1282" s="5"/>
    </row>
    <row r="1283" spans="1:66">
      <c r="A1283" s="2"/>
      <c r="B1283" s="9"/>
      <c r="C1283" s="9"/>
      <c r="D1283" s="9"/>
      <c r="E1283" s="9"/>
      <c r="F1283" s="9"/>
      <c r="G1283" s="9"/>
      <c r="H1283" s="9"/>
      <c r="I1283" s="9"/>
      <c r="J1283" s="9"/>
      <c r="K1283" s="9"/>
      <c r="L1283" s="9"/>
      <c r="M1283" s="9"/>
      <c r="N1283" s="9"/>
      <c r="O1283" s="9"/>
      <c r="P1283" s="15"/>
      <c r="Q1283" s="15"/>
      <c r="R1283" s="9"/>
      <c r="U1283" s="9"/>
      <c r="V1283" s="9"/>
      <c r="W1283" s="9"/>
      <c r="Y1283" s="2"/>
      <c r="Z1283" s="2"/>
      <c r="AA1283" s="2"/>
      <c r="AB1283" s="9"/>
      <c r="AC1283" s="14"/>
      <c r="AD1283" s="2"/>
      <c r="AF1283" s="2"/>
      <c r="AG1283" s="2"/>
      <c r="AV1283" s="5"/>
      <c r="BN1283" s="5"/>
    </row>
    <row r="1284" spans="1:66">
      <c r="A1284" s="2"/>
      <c r="B1284" s="9"/>
      <c r="C1284" s="9"/>
      <c r="D1284" s="9"/>
      <c r="E1284" s="9"/>
      <c r="F1284" s="9"/>
      <c r="G1284" s="9"/>
      <c r="H1284" s="9"/>
      <c r="I1284" s="9"/>
      <c r="J1284" s="9"/>
      <c r="K1284" s="9"/>
      <c r="L1284" s="9"/>
      <c r="M1284" s="9"/>
      <c r="N1284" s="9"/>
      <c r="O1284" s="9"/>
      <c r="P1284" s="15"/>
      <c r="Q1284" s="15"/>
      <c r="R1284" s="9"/>
      <c r="U1284" s="9"/>
      <c r="V1284" s="9"/>
      <c r="W1284" s="9"/>
      <c r="Y1284" s="2"/>
      <c r="Z1284" s="2"/>
      <c r="AA1284" s="2"/>
      <c r="AB1284" s="9"/>
      <c r="AC1284" s="14"/>
      <c r="AD1284" s="2"/>
      <c r="AF1284" s="2"/>
      <c r="AG1284" s="2"/>
      <c r="AV1284" s="5"/>
      <c r="BN1284" s="5"/>
    </row>
    <row r="1285" spans="1:66">
      <c r="A1285" s="2"/>
      <c r="B1285" s="9"/>
      <c r="C1285" s="9"/>
      <c r="D1285" s="9"/>
      <c r="E1285" s="9"/>
      <c r="F1285" s="9"/>
      <c r="G1285" s="9"/>
      <c r="H1285" s="9"/>
      <c r="I1285" s="9"/>
      <c r="J1285" s="9"/>
      <c r="K1285" s="9"/>
      <c r="L1285" s="9"/>
      <c r="M1285" s="9"/>
      <c r="N1285" s="9"/>
      <c r="O1285" s="9"/>
      <c r="P1285" s="15"/>
      <c r="Q1285" s="15"/>
      <c r="R1285" s="9"/>
      <c r="U1285" s="9"/>
      <c r="V1285" s="9"/>
      <c r="W1285" s="9"/>
      <c r="Y1285" s="2"/>
      <c r="Z1285" s="2"/>
      <c r="AA1285" s="2"/>
      <c r="AB1285" s="9"/>
      <c r="AC1285" s="14"/>
      <c r="AD1285" s="2"/>
      <c r="AF1285" s="2"/>
      <c r="AG1285" s="2"/>
      <c r="AV1285" s="5"/>
      <c r="BN1285" s="5"/>
    </row>
    <row r="1286" spans="1:66">
      <c r="A1286" s="2"/>
      <c r="B1286" s="9"/>
      <c r="C1286" s="9"/>
      <c r="D1286" s="9"/>
      <c r="E1286" s="9"/>
      <c r="F1286" s="9"/>
      <c r="G1286" s="9"/>
      <c r="H1286" s="9"/>
      <c r="I1286" s="9"/>
      <c r="J1286" s="9"/>
      <c r="K1286" s="9"/>
      <c r="L1286" s="9"/>
      <c r="M1286" s="9"/>
      <c r="N1286" s="9"/>
      <c r="O1286" s="9"/>
      <c r="P1286" s="15"/>
      <c r="Q1286" s="15"/>
      <c r="R1286" s="9"/>
      <c r="U1286" s="9"/>
      <c r="V1286" s="9"/>
      <c r="W1286" s="9"/>
      <c r="Y1286" s="2"/>
      <c r="Z1286" s="2"/>
      <c r="AA1286" s="2"/>
      <c r="AB1286" s="9"/>
      <c r="AC1286" s="14"/>
      <c r="AD1286" s="2"/>
      <c r="AF1286" s="2"/>
      <c r="AG1286" s="2"/>
      <c r="AV1286" s="5"/>
      <c r="BN1286" s="5"/>
    </row>
    <row r="1287" spans="1:66">
      <c r="A1287" s="2"/>
      <c r="B1287" s="9"/>
      <c r="C1287" s="9"/>
      <c r="D1287" s="9"/>
      <c r="E1287" s="9"/>
      <c r="F1287" s="9"/>
      <c r="G1287" s="9"/>
      <c r="H1287" s="9"/>
      <c r="I1287" s="9"/>
      <c r="J1287" s="9"/>
      <c r="K1287" s="9"/>
      <c r="L1287" s="9"/>
      <c r="M1287" s="9"/>
      <c r="N1287" s="9"/>
      <c r="O1287" s="9"/>
      <c r="P1287" s="15"/>
      <c r="Q1287" s="15"/>
      <c r="R1287" s="9"/>
      <c r="U1287" s="9"/>
      <c r="V1287" s="9"/>
      <c r="W1287" s="9"/>
      <c r="Y1287" s="2"/>
      <c r="Z1287" s="2"/>
      <c r="AA1287" s="2"/>
      <c r="AB1287" s="9"/>
      <c r="AC1287" s="14"/>
      <c r="AD1287" s="2"/>
      <c r="AF1287" s="2"/>
      <c r="AG1287" s="2"/>
      <c r="AV1287" s="5"/>
      <c r="BN1287" s="5"/>
    </row>
    <row r="1288" spans="1:66">
      <c r="A1288" s="2"/>
      <c r="B1288" s="9"/>
      <c r="C1288" s="9"/>
      <c r="D1288" s="9"/>
      <c r="E1288" s="9"/>
      <c r="F1288" s="9"/>
      <c r="G1288" s="9"/>
      <c r="H1288" s="9"/>
      <c r="I1288" s="9"/>
      <c r="J1288" s="9"/>
      <c r="K1288" s="9"/>
      <c r="L1288" s="9"/>
      <c r="M1288" s="9"/>
      <c r="N1288" s="9"/>
      <c r="O1288" s="9"/>
      <c r="P1288" s="15"/>
      <c r="Q1288" s="15"/>
      <c r="R1288" s="9"/>
      <c r="U1288" s="9"/>
      <c r="V1288" s="9"/>
      <c r="W1288" s="9"/>
      <c r="Y1288" s="2"/>
      <c r="Z1288" s="2"/>
      <c r="AA1288" s="14"/>
      <c r="AB1288" s="9"/>
      <c r="AC1288" s="14"/>
      <c r="AD1288" s="2"/>
      <c r="AF1288" s="2"/>
      <c r="AG1288" s="2"/>
      <c r="AT1288" s="5"/>
      <c r="AV1288" s="5"/>
      <c r="BL1288" s="5"/>
      <c r="BN1288" s="5"/>
    </row>
    <row r="1289" spans="1:66">
      <c r="A1289" s="2"/>
      <c r="B1289" s="9"/>
      <c r="C1289" s="9"/>
      <c r="D1289" s="9"/>
      <c r="E1289" s="9"/>
      <c r="F1289" s="9"/>
      <c r="G1289" s="9"/>
      <c r="H1289" s="9"/>
      <c r="I1289" s="9"/>
      <c r="J1289" s="9"/>
      <c r="K1289" s="9"/>
      <c r="L1289" s="9"/>
      <c r="M1289" s="9"/>
      <c r="N1289" s="9"/>
      <c r="O1289" s="9"/>
      <c r="P1289" s="15"/>
      <c r="Q1289" s="15"/>
      <c r="R1289" s="9"/>
      <c r="U1289" s="9"/>
      <c r="V1289" s="9"/>
      <c r="W1289" s="9"/>
      <c r="Y1289" s="2"/>
      <c r="Z1289" s="2"/>
      <c r="AA1289" s="14"/>
      <c r="AB1289" s="9"/>
      <c r="AC1289" s="14"/>
      <c r="AD1289" s="2"/>
      <c r="AF1289" s="2"/>
      <c r="AG1289" s="2"/>
      <c r="AT1289" s="5"/>
      <c r="AV1289" s="5"/>
      <c r="BL1289" s="5"/>
      <c r="BN1289" s="5"/>
    </row>
    <row r="1290" spans="1:66">
      <c r="A1290" s="2"/>
      <c r="B1290" s="9"/>
      <c r="C1290" s="9"/>
      <c r="D1290" s="9"/>
      <c r="E1290" s="9"/>
      <c r="F1290" s="9"/>
      <c r="G1290" s="9"/>
      <c r="H1290" s="9"/>
      <c r="I1290" s="9"/>
      <c r="J1290" s="9"/>
      <c r="K1290" s="9"/>
      <c r="L1290" s="9"/>
      <c r="M1290" s="9"/>
      <c r="N1290" s="9"/>
      <c r="O1290" s="9"/>
      <c r="P1290" s="15"/>
      <c r="Q1290" s="15"/>
      <c r="R1290" s="9"/>
      <c r="U1290" s="9"/>
      <c r="V1290" s="9"/>
      <c r="W1290" s="9"/>
      <c r="Y1290" s="2"/>
      <c r="Z1290" s="2"/>
      <c r="AA1290" s="14"/>
      <c r="AB1290" s="9"/>
      <c r="AC1290" s="14"/>
      <c r="AD1290" s="2"/>
      <c r="AF1290" s="2"/>
      <c r="AG1290" s="2"/>
      <c r="AT1290" s="5"/>
      <c r="AV1290" s="5"/>
      <c r="BL1290" s="5"/>
      <c r="BN1290" s="5"/>
    </row>
    <row r="1291" spans="1:66">
      <c r="A1291" s="2"/>
      <c r="B1291" s="9"/>
      <c r="C1291" s="9"/>
      <c r="D1291" s="9"/>
      <c r="E1291" s="9"/>
      <c r="F1291" s="9"/>
      <c r="G1291" s="9"/>
      <c r="H1291" s="9"/>
      <c r="I1291" s="9"/>
      <c r="J1291" s="9"/>
      <c r="K1291" s="9"/>
      <c r="L1291" s="9"/>
      <c r="M1291" s="9"/>
      <c r="N1291" s="9"/>
      <c r="O1291" s="9"/>
      <c r="P1291" s="15"/>
      <c r="Q1291" s="15"/>
      <c r="R1291" s="9"/>
      <c r="U1291" s="9"/>
      <c r="V1291" s="9"/>
      <c r="W1291" s="9"/>
      <c r="Y1291" s="2"/>
      <c r="Z1291" s="2"/>
      <c r="AA1291" s="14"/>
      <c r="AB1291" s="9"/>
      <c r="AC1291" s="14"/>
      <c r="AD1291" s="2"/>
      <c r="AF1291" s="2"/>
      <c r="AG1291" s="2"/>
      <c r="AT1291" s="5"/>
      <c r="AV1291" s="5"/>
      <c r="BL1291" s="5"/>
      <c r="BN1291" s="5"/>
    </row>
    <row r="1292" spans="1:66">
      <c r="A1292" s="2"/>
      <c r="B1292" s="9"/>
      <c r="C1292" s="9"/>
      <c r="D1292" s="9"/>
      <c r="E1292" s="9"/>
      <c r="F1292" s="9"/>
      <c r="G1292" s="9"/>
      <c r="H1292" s="9"/>
      <c r="I1292" s="9"/>
      <c r="J1292" s="9"/>
      <c r="K1292" s="9"/>
      <c r="L1292" s="9"/>
      <c r="M1292" s="9"/>
      <c r="N1292" s="9"/>
      <c r="O1292" s="9"/>
      <c r="P1292" s="15"/>
      <c r="Q1292" s="15"/>
      <c r="R1292" s="9"/>
      <c r="U1292" s="9"/>
      <c r="V1292" s="9"/>
      <c r="W1292" s="9"/>
      <c r="Y1292" s="2"/>
      <c r="Z1292" s="2"/>
      <c r="AA1292" s="14"/>
      <c r="AB1292" s="9"/>
      <c r="AC1292" s="14"/>
      <c r="AD1292" s="2"/>
      <c r="AF1292" s="2"/>
      <c r="AG1292" s="2"/>
      <c r="AT1292" s="5"/>
      <c r="AV1292" s="5"/>
      <c r="BL1292" s="5"/>
      <c r="BN1292" s="5"/>
    </row>
    <row r="1293" spans="1:66">
      <c r="A1293" s="2"/>
      <c r="B1293" s="9"/>
      <c r="C1293" s="9"/>
      <c r="D1293" s="9"/>
      <c r="E1293" s="9"/>
      <c r="F1293" s="9"/>
      <c r="G1293" s="9"/>
      <c r="H1293" s="9"/>
      <c r="I1293" s="9"/>
      <c r="J1293" s="9"/>
      <c r="K1293" s="9"/>
      <c r="L1293" s="9"/>
      <c r="M1293" s="9"/>
      <c r="N1293" s="9"/>
      <c r="O1293" s="9"/>
      <c r="P1293" s="15"/>
      <c r="Q1293" s="15"/>
      <c r="R1293" s="9"/>
      <c r="U1293" s="9"/>
      <c r="V1293" s="9"/>
      <c r="W1293" s="9"/>
      <c r="Y1293" s="2"/>
      <c r="Z1293" s="2"/>
      <c r="AA1293" s="14"/>
      <c r="AB1293" s="9"/>
      <c r="AC1293" s="14"/>
      <c r="AD1293" s="2"/>
      <c r="AF1293" s="2"/>
      <c r="AG1293" s="2"/>
      <c r="AT1293" s="5"/>
      <c r="AV1293" s="5"/>
      <c r="BL1293" s="5"/>
      <c r="BN1293" s="5"/>
    </row>
    <row r="1294" spans="1:66">
      <c r="A1294" s="2"/>
      <c r="B1294" s="9"/>
      <c r="C1294" s="9"/>
      <c r="D1294" s="9"/>
      <c r="E1294" s="9"/>
      <c r="F1294" s="9"/>
      <c r="G1294" s="9"/>
      <c r="H1294" s="9"/>
      <c r="I1294" s="9"/>
      <c r="J1294" s="9"/>
      <c r="K1294" s="9"/>
      <c r="L1294" s="9"/>
      <c r="M1294" s="9"/>
      <c r="N1294" s="9"/>
      <c r="O1294" s="9"/>
      <c r="P1294" s="15"/>
      <c r="Q1294" s="15"/>
      <c r="R1294" s="9"/>
      <c r="U1294" s="9"/>
      <c r="V1294" s="9"/>
      <c r="W1294" s="9"/>
      <c r="Y1294" s="2"/>
      <c r="Z1294" s="2"/>
      <c r="AA1294" s="14"/>
      <c r="AB1294" s="9"/>
      <c r="AC1294" s="14"/>
      <c r="AD1294" s="2"/>
      <c r="AF1294" s="2"/>
      <c r="AG1294" s="2"/>
      <c r="AT1294" s="5"/>
      <c r="AV1294" s="5"/>
      <c r="BL1294" s="5"/>
      <c r="BN1294" s="5"/>
    </row>
    <row r="1295" spans="1:66">
      <c r="A1295" s="2"/>
      <c r="B1295" s="9"/>
      <c r="C1295" s="9"/>
      <c r="D1295" s="9"/>
      <c r="E1295" s="9"/>
      <c r="F1295" s="9"/>
      <c r="G1295" s="9"/>
      <c r="H1295" s="9"/>
      <c r="I1295" s="9"/>
      <c r="J1295" s="9"/>
      <c r="K1295" s="9"/>
      <c r="L1295" s="9"/>
      <c r="M1295" s="9"/>
      <c r="N1295" s="9"/>
      <c r="O1295" s="9"/>
      <c r="P1295" s="15"/>
      <c r="Q1295" s="15"/>
      <c r="R1295" s="9"/>
      <c r="U1295" s="9"/>
      <c r="V1295" s="9"/>
      <c r="W1295" s="9"/>
      <c r="Y1295" s="2"/>
      <c r="Z1295" s="2"/>
      <c r="AA1295" s="14"/>
      <c r="AB1295" s="9"/>
      <c r="AC1295" s="14"/>
      <c r="AD1295" s="2"/>
      <c r="AF1295" s="2"/>
      <c r="AG1295" s="2"/>
      <c r="AT1295" s="5"/>
      <c r="AV1295" s="5"/>
      <c r="BL1295" s="5"/>
      <c r="BN1295" s="5"/>
    </row>
    <row r="1296" spans="1:66">
      <c r="A1296" s="2"/>
      <c r="B1296" s="9"/>
      <c r="C1296" s="9"/>
      <c r="D1296" s="9"/>
      <c r="E1296" s="9"/>
      <c r="F1296" s="9"/>
      <c r="G1296" s="9"/>
      <c r="H1296" s="9"/>
      <c r="I1296" s="9"/>
      <c r="J1296" s="9"/>
      <c r="K1296" s="9"/>
      <c r="L1296" s="9"/>
      <c r="M1296" s="9"/>
      <c r="N1296" s="9"/>
      <c r="O1296" s="9"/>
      <c r="P1296" s="15"/>
      <c r="Q1296" s="15"/>
      <c r="R1296" s="9"/>
      <c r="U1296" s="9"/>
      <c r="V1296" s="9"/>
      <c r="W1296" s="9"/>
      <c r="Y1296" s="2"/>
      <c r="Z1296" s="2"/>
      <c r="AA1296" s="14"/>
      <c r="AB1296" s="9"/>
      <c r="AC1296" s="14"/>
      <c r="AD1296" s="2"/>
      <c r="AF1296" s="2"/>
      <c r="AG1296" s="2"/>
      <c r="AT1296" s="5"/>
      <c r="AV1296" s="5"/>
      <c r="BL1296" s="5"/>
      <c r="BN1296" s="5"/>
    </row>
    <row r="1297" spans="1:66">
      <c r="A1297" s="2"/>
      <c r="B1297" s="9"/>
      <c r="C1297" s="9"/>
      <c r="D1297" s="9"/>
      <c r="E1297" s="9"/>
      <c r="F1297" s="9"/>
      <c r="G1297" s="9"/>
      <c r="H1297" s="9"/>
      <c r="I1297" s="9"/>
      <c r="J1297" s="9"/>
      <c r="K1297" s="9"/>
      <c r="L1297" s="9"/>
      <c r="M1297" s="9"/>
      <c r="N1297" s="9"/>
      <c r="O1297" s="9"/>
      <c r="P1297" s="15"/>
      <c r="Q1297" s="15"/>
      <c r="R1297" s="9"/>
      <c r="U1297" s="9"/>
      <c r="V1297" s="9"/>
      <c r="W1297" s="9"/>
      <c r="Y1297" s="2"/>
      <c r="Z1297" s="2"/>
      <c r="AA1297" s="14"/>
      <c r="AB1297" s="9"/>
      <c r="AC1297" s="14"/>
      <c r="AD1297" s="2"/>
      <c r="AF1297" s="2"/>
      <c r="AG1297" s="2"/>
      <c r="AT1297" s="5"/>
      <c r="AV1297" s="5"/>
      <c r="BL1297" s="5"/>
      <c r="BN1297" s="5"/>
    </row>
    <row r="1298" spans="1:66">
      <c r="A1298" s="2"/>
      <c r="B1298" s="9"/>
      <c r="C1298" s="9"/>
      <c r="D1298" s="9"/>
      <c r="E1298" s="9"/>
      <c r="F1298" s="9"/>
      <c r="G1298" s="9"/>
      <c r="H1298" s="9"/>
      <c r="I1298" s="9"/>
      <c r="J1298" s="9"/>
      <c r="K1298" s="9"/>
      <c r="L1298" s="9"/>
      <c r="M1298" s="9"/>
      <c r="N1298" s="9"/>
      <c r="O1298" s="9"/>
      <c r="P1298" s="15"/>
      <c r="Q1298" s="15"/>
      <c r="R1298" s="9"/>
      <c r="U1298" s="9"/>
      <c r="V1298" s="9"/>
      <c r="W1298" s="9"/>
      <c r="Y1298" s="2"/>
      <c r="Z1298" s="2"/>
      <c r="AA1298" s="14"/>
      <c r="AB1298" s="9"/>
      <c r="AC1298" s="14"/>
      <c r="AD1298" s="2"/>
      <c r="AF1298" s="2"/>
      <c r="AG1298" s="2"/>
      <c r="AT1298" s="5"/>
      <c r="AV1298" s="5"/>
      <c r="BL1298" s="5"/>
      <c r="BN1298" s="5"/>
    </row>
    <row r="1299" spans="1:66">
      <c r="A1299" s="2"/>
      <c r="B1299" s="9"/>
      <c r="C1299" s="9"/>
      <c r="D1299" s="9"/>
      <c r="E1299" s="9"/>
      <c r="F1299" s="9"/>
      <c r="G1299" s="9"/>
      <c r="H1299" s="9"/>
      <c r="I1299" s="9"/>
      <c r="J1299" s="9"/>
      <c r="K1299" s="9"/>
      <c r="L1299" s="9"/>
      <c r="M1299" s="9"/>
      <c r="N1299" s="9"/>
      <c r="O1299" s="9"/>
      <c r="P1299" s="15"/>
      <c r="Q1299" s="15"/>
      <c r="R1299" s="9"/>
      <c r="U1299" s="9"/>
      <c r="V1299" s="9"/>
      <c r="W1299" s="9"/>
      <c r="Y1299" s="2"/>
      <c r="Z1299" s="2"/>
      <c r="AA1299" s="14"/>
      <c r="AB1299" s="9"/>
      <c r="AC1299" s="14"/>
      <c r="AD1299" s="2"/>
      <c r="AF1299" s="2"/>
      <c r="AG1299" s="2"/>
      <c r="AT1299" s="5"/>
      <c r="AV1299" s="5"/>
      <c r="BL1299" s="5"/>
      <c r="BN1299" s="5"/>
    </row>
    <row r="1300" spans="1:66">
      <c r="A1300" s="2"/>
      <c r="B1300" s="9"/>
      <c r="C1300" s="9"/>
      <c r="D1300" s="9"/>
      <c r="E1300" s="9"/>
      <c r="F1300" s="9"/>
      <c r="G1300" s="9"/>
      <c r="H1300" s="9"/>
      <c r="I1300" s="9"/>
      <c r="J1300" s="9"/>
      <c r="K1300" s="9"/>
      <c r="L1300" s="9"/>
      <c r="M1300" s="9"/>
      <c r="N1300" s="9"/>
      <c r="O1300" s="9"/>
      <c r="P1300" s="15"/>
      <c r="Q1300" s="15"/>
      <c r="R1300" s="9"/>
      <c r="U1300" s="9"/>
      <c r="V1300" s="9"/>
      <c r="W1300" s="9"/>
      <c r="Y1300" s="2"/>
      <c r="Z1300" s="2"/>
      <c r="AA1300" s="14"/>
      <c r="AB1300" s="9"/>
      <c r="AC1300" s="14"/>
      <c r="AD1300" s="2"/>
      <c r="AF1300" s="2"/>
      <c r="AG1300" s="2"/>
      <c r="AT1300" s="5"/>
      <c r="AV1300" s="5"/>
      <c r="BL1300" s="5"/>
      <c r="BN1300" s="5"/>
    </row>
    <row r="1301" spans="1:66">
      <c r="A1301" s="2"/>
      <c r="B1301" s="9"/>
      <c r="C1301" s="9"/>
      <c r="D1301" s="9"/>
      <c r="E1301" s="9"/>
      <c r="F1301" s="9"/>
      <c r="G1301" s="9"/>
      <c r="H1301" s="9"/>
      <c r="I1301" s="9"/>
      <c r="J1301" s="9"/>
      <c r="K1301" s="9"/>
      <c r="L1301" s="9"/>
      <c r="M1301" s="9"/>
      <c r="N1301" s="9"/>
      <c r="O1301" s="9"/>
      <c r="P1301" s="15"/>
      <c r="Q1301" s="15"/>
      <c r="R1301" s="9"/>
      <c r="U1301" s="9"/>
      <c r="V1301" s="9"/>
      <c r="W1301" s="9"/>
      <c r="Y1301" s="2"/>
      <c r="Z1301" s="2"/>
      <c r="AA1301" s="14"/>
      <c r="AB1301" s="9"/>
      <c r="AC1301" s="14"/>
      <c r="AD1301" s="2"/>
      <c r="AF1301" s="2"/>
      <c r="AG1301" s="2"/>
      <c r="AT1301" s="5"/>
      <c r="AV1301" s="5"/>
      <c r="BL1301" s="5"/>
      <c r="BN1301" s="5"/>
    </row>
    <row r="1302" spans="1:66">
      <c r="A1302" s="2"/>
      <c r="B1302" s="9"/>
      <c r="C1302" s="9"/>
      <c r="D1302" s="9"/>
      <c r="E1302" s="9"/>
      <c r="F1302" s="9"/>
      <c r="G1302" s="9"/>
      <c r="H1302" s="9"/>
      <c r="I1302" s="9"/>
      <c r="J1302" s="9"/>
      <c r="K1302" s="9"/>
      <c r="L1302" s="9"/>
      <c r="M1302" s="9"/>
      <c r="N1302" s="9"/>
      <c r="O1302" s="9"/>
      <c r="P1302" s="15"/>
      <c r="Q1302" s="15"/>
      <c r="R1302" s="9"/>
      <c r="U1302" s="9"/>
      <c r="V1302" s="9"/>
      <c r="W1302" s="9"/>
      <c r="Y1302" s="2"/>
      <c r="Z1302" s="2"/>
      <c r="AA1302" s="14"/>
      <c r="AB1302" s="9"/>
      <c r="AC1302" s="14"/>
      <c r="AD1302" s="2"/>
      <c r="AF1302" s="2"/>
      <c r="AG1302" s="2"/>
      <c r="AT1302" s="5"/>
      <c r="AV1302" s="5"/>
      <c r="BL1302" s="5"/>
      <c r="BN1302" s="5"/>
    </row>
    <row r="1303" spans="1:66">
      <c r="A1303" s="2"/>
      <c r="B1303" s="9"/>
      <c r="C1303" s="9"/>
      <c r="D1303" s="9"/>
      <c r="E1303" s="9"/>
      <c r="F1303" s="9"/>
      <c r="G1303" s="9"/>
      <c r="H1303" s="9"/>
      <c r="I1303" s="9"/>
      <c r="J1303" s="9"/>
      <c r="K1303" s="9"/>
      <c r="L1303" s="9"/>
      <c r="M1303" s="9"/>
      <c r="N1303" s="9"/>
      <c r="O1303" s="9"/>
      <c r="P1303" s="15"/>
      <c r="Q1303" s="15"/>
      <c r="R1303" s="9"/>
      <c r="U1303" s="9"/>
      <c r="V1303" s="9"/>
      <c r="W1303" s="9"/>
      <c r="Y1303" s="2"/>
      <c r="Z1303" s="2"/>
      <c r="AA1303" s="14"/>
      <c r="AB1303" s="9"/>
      <c r="AC1303" s="14"/>
      <c r="AD1303" s="2"/>
      <c r="AF1303" s="2"/>
      <c r="AG1303" s="2"/>
      <c r="AT1303" s="5"/>
      <c r="AV1303" s="5"/>
      <c r="BL1303" s="5"/>
      <c r="BN1303" s="5"/>
    </row>
    <row r="1304" spans="1:66">
      <c r="A1304" s="2"/>
      <c r="B1304" s="9"/>
      <c r="C1304" s="9"/>
      <c r="D1304" s="9"/>
      <c r="E1304" s="9"/>
      <c r="F1304" s="9"/>
      <c r="G1304" s="9"/>
      <c r="H1304" s="9"/>
      <c r="I1304" s="9"/>
      <c r="J1304" s="9"/>
      <c r="K1304" s="9"/>
      <c r="L1304" s="9"/>
      <c r="M1304" s="9"/>
      <c r="N1304" s="9"/>
      <c r="O1304" s="9"/>
      <c r="P1304" s="15"/>
      <c r="Q1304" s="15"/>
      <c r="R1304" s="9"/>
      <c r="U1304" s="9"/>
      <c r="V1304" s="9"/>
      <c r="W1304" s="9"/>
      <c r="Y1304" s="2"/>
      <c r="Z1304" s="2"/>
      <c r="AA1304" s="14"/>
      <c r="AB1304" s="9"/>
      <c r="AC1304" s="14"/>
      <c r="AD1304" s="2"/>
      <c r="AF1304" s="2"/>
      <c r="AG1304" s="2"/>
      <c r="AT1304" s="5"/>
      <c r="AV1304" s="5"/>
      <c r="BL1304" s="5"/>
      <c r="BN1304" s="5"/>
    </row>
    <row r="1305" spans="1:66">
      <c r="A1305" s="2"/>
      <c r="B1305" s="9"/>
      <c r="C1305" s="9"/>
      <c r="D1305" s="9"/>
      <c r="E1305" s="9"/>
      <c r="F1305" s="9"/>
      <c r="G1305" s="9"/>
      <c r="H1305" s="9"/>
      <c r="I1305" s="9"/>
      <c r="J1305" s="9"/>
      <c r="K1305" s="9"/>
      <c r="L1305" s="9"/>
      <c r="M1305" s="9"/>
      <c r="N1305" s="9"/>
      <c r="O1305" s="9"/>
      <c r="P1305" s="15"/>
      <c r="Q1305" s="15"/>
      <c r="R1305" s="9"/>
      <c r="U1305" s="9"/>
      <c r="V1305" s="9"/>
      <c r="W1305" s="9"/>
      <c r="Y1305" s="2"/>
      <c r="Z1305" s="2"/>
      <c r="AA1305" s="14"/>
      <c r="AB1305" s="9"/>
      <c r="AC1305" s="14"/>
      <c r="AD1305" s="2"/>
      <c r="AF1305" s="2"/>
      <c r="AG1305" s="2"/>
      <c r="AT1305" s="5"/>
      <c r="AV1305" s="5"/>
      <c r="BL1305" s="5"/>
      <c r="BN1305" s="5"/>
    </row>
    <row r="1306" spans="1:66">
      <c r="A1306" s="2"/>
      <c r="B1306" s="9"/>
      <c r="C1306" s="9"/>
      <c r="D1306" s="9"/>
      <c r="E1306" s="9"/>
      <c r="F1306" s="9"/>
      <c r="G1306" s="9"/>
      <c r="H1306" s="9"/>
      <c r="I1306" s="9"/>
      <c r="J1306" s="9"/>
      <c r="K1306" s="9"/>
      <c r="L1306" s="9"/>
      <c r="M1306" s="9"/>
      <c r="N1306" s="9"/>
      <c r="O1306" s="9"/>
      <c r="P1306" s="15"/>
      <c r="Q1306" s="15"/>
      <c r="R1306" s="9"/>
      <c r="U1306" s="9"/>
      <c r="V1306" s="9"/>
      <c r="W1306" s="9"/>
      <c r="Y1306" s="2"/>
      <c r="Z1306" s="2"/>
      <c r="AA1306" s="14"/>
      <c r="AB1306" s="9"/>
      <c r="AC1306" s="14"/>
      <c r="AD1306" s="2"/>
      <c r="AF1306" s="2"/>
      <c r="AG1306" s="2"/>
      <c r="AT1306" s="5"/>
      <c r="AV1306" s="5"/>
      <c r="BL1306" s="5"/>
      <c r="BN1306" s="5"/>
    </row>
    <row r="1307" spans="1:66">
      <c r="A1307" s="2"/>
      <c r="B1307" s="9"/>
      <c r="C1307" s="9"/>
      <c r="D1307" s="9"/>
      <c r="E1307" s="9"/>
      <c r="F1307" s="9"/>
      <c r="G1307" s="9"/>
      <c r="H1307" s="9"/>
      <c r="I1307" s="9"/>
      <c r="J1307" s="9"/>
      <c r="K1307" s="9"/>
      <c r="L1307" s="9"/>
      <c r="M1307" s="9"/>
      <c r="N1307" s="9"/>
      <c r="O1307" s="9"/>
      <c r="P1307" s="15"/>
      <c r="Q1307" s="15"/>
      <c r="R1307" s="9"/>
      <c r="U1307" s="9"/>
      <c r="V1307" s="9"/>
      <c r="W1307" s="9"/>
      <c r="Y1307" s="2"/>
      <c r="Z1307" s="2"/>
      <c r="AA1307" s="14"/>
      <c r="AB1307" s="9"/>
      <c r="AC1307" s="14"/>
      <c r="AD1307" s="2"/>
      <c r="AF1307" s="2"/>
      <c r="AG1307" s="2"/>
      <c r="AT1307" s="5"/>
      <c r="AV1307" s="5"/>
      <c r="BL1307" s="5"/>
      <c r="BN1307" s="5"/>
    </row>
    <row r="1308" spans="1:66">
      <c r="A1308" s="2"/>
      <c r="B1308" s="9"/>
      <c r="C1308" s="9"/>
      <c r="D1308" s="9"/>
      <c r="E1308" s="9"/>
      <c r="F1308" s="9"/>
      <c r="G1308" s="9"/>
      <c r="H1308" s="9"/>
      <c r="I1308" s="9"/>
      <c r="J1308" s="9"/>
      <c r="K1308" s="9"/>
      <c r="L1308" s="9"/>
      <c r="M1308" s="9"/>
      <c r="N1308" s="9"/>
      <c r="O1308" s="9"/>
      <c r="P1308" s="15"/>
      <c r="Q1308" s="15"/>
      <c r="R1308" s="9"/>
      <c r="U1308" s="9"/>
      <c r="V1308" s="9"/>
      <c r="W1308" s="9"/>
      <c r="Y1308" s="2"/>
      <c r="Z1308" s="2"/>
      <c r="AA1308" s="14"/>
      <c r="AB1308" s="9"/>
      <c r="AC1308" s="14"/>
      <c r="AD1308" s="2"/>
      <c r="AF1308" s="2"/>
      <c r="AG1308" s="2"/>
      <c r="AT1308" s="5"/>
      <c r="AV1308" s="5"/>
      <c r="BL1308" s="5"/>
      <c r="BN1308" s="5"/>
    </row>
    <row r="1309" spans="1:66">
      <c r="A1309" s="2"/>
      <c r="B1309" s="9"/>
      <c r="C1309" s="9"/>
      <c r="D1309" s="9"/>
      <c r="E1309" s="9"/>
      <c r="F1309" s="9"/>
      <c r="G1309" s="9"/>
      <c r="H1309" s="9"/>
      <c r="I1309" s="9"/>
      <c r="J1309" s="9"/>
      <c r="K1309" s="9"/>
      <c r="L1309" s="9"/>
      <c r="M1309" s="9"/>
      <c r="N1309" s="9"/>
      <c r="O1309" s="9"/>
      <c r="P1309" s="15"/>
      <c r="Q1309" s="15"/>
      <c r="R1309" s="9"/>
      <c r="U1309" s="9"/>
      <c r="V1309" s="9"/>
      <c r="W1309" s="9"/>
      <c r="Y1309" s="2"/>
      <c r="Z1309" s="2"/>
      <c r="AA1309" s="14"/>
      <c r="AB1309" s="9"/>
      <c r="AC1309" s="14"/>
      <c r="AD1309" s="2"/>
      <c r="AF1309" s="2"/>
      <c r="AG1309" s="2"/>
      <c r="AT1309" s="5"/>
      <c r="AV1309" s="5"/>
      <c r="BL1309" s="5"/>
      <c r="BN1309" s="5"/>
    </row>
    <row r="1310" spans="1:66">
      <c r="A1310" s="2"/>
      <c r="B1310" s="9"/>
      <c r="C1310" s="9"/>
      <c r="D1310" s="9"/>
      <c r="E1310" s="9"/>
      <c r="F1310" s="9"/>
      <c r="G1310" s="9"/>
      <c r="H1310" s="9"/>
      <c r="I1310" s="9"/>
      <c r="J1310" s="9"/>
      <c r="K1310" s="9"/>
      <c r="L1310" s="9"/>
      <c r="M1310" s="9"/>
      <c r="N1310" s="9"/>
      <c r="O1310" s="9"/>
      <c r="P1310" s="15"/>
      <c r="Q1310" s="15"/>
      <c r="R1310" s="9"/>
      <c r="U1310" s="9"/>
      <c r="V1310" s="9"/>
      <c r="W1310" s="9"/>
      <c r="Y1310" s="2"/>
      <c r="Z1310" s="2"/>
      <c r="AA1310" s="14"/>
      <c r="AB1310" s="9"/>
      <c r="AC1310" s="14"/>
      <c r="AD1310" s="2"/>
      <c r="AF1310" s="2"/>
      <c r="AG1310" s="2"/>
      <c r="AT1310" s="5"/>
      <c r="AV1310" s="5"/>
      <c r="BL1310" s="5"/>
      <c r="BN1310" s="5"/>
    </row>
    <row r="1311" spans="1:66">
      <c r="A1311" s="2"/>
      <c r="B1311" s="9"/>
      <c r="C1311" s="9"/>
      <c r="D1311" s="9"/>
      <c r="E1311" s="9"/>
      <c r="F1311" s="9"/>
      <c r="G1311" s="9"/>
      <c r="H1311" s="9"/>
      <c r="I1311" s="9"/>
      <c r="J1311" s="9"/>
      <c r="K1311" s="9"/>
      <c r="L1311" s="9"/>
      <c r="M1311" s="9"/>
      <c r="N1311" s="9"/>
      <c r="O1311" s="9"/>
      <c r="P1311" s="15"/>
      <c r="Q1311" s="15"/>
      <c r="R1311" s="9"/>
      <c r="U1311" s="9"/>
      <c r="V1311" s="9"/>
      <c r="W1311" s="9"/>
      <c r="Y1311" s="2"/>
      <c r="Z1311" s="2"/>
      <c r="AA1311" s="14"/>
      <c r="AB1311" s="9"/>
      <c r="AC1311" s="14"/>
      <c r="AD1311" s="2"/>
      <c r="AF1311" s="2"/>
      <c r="AG1311" s="2"/>
      <c r="AT1311" s="5"/>
      <c r="AV1311" s="5"/>
      <c r="BL1311" s="5"/>
      <c r="BN1311" s="5"/>
    </row>
    <row r="1312" spans="1:66">
      <c r="A1312" s="2"/>
      <c r="B1312" s="9"/>
      <c r="C1312" s="9"/>
      <c r="D1312" s="9"/>
      <c r="E1312" s="9"/>
      <c r="F1312" s="9"/>
      <c r="G1312" s="9"/>
      <c r="H1312" s="9"/>
      <c r="I1312" s="9"/>
      <c r="J1312" s="9"/>
      <c r="K1312" s="9"/>
      <c r="L1312" s="9"/>
      <c r="M1312" s="9"/>
      <c r="N1312" s="9"/>
      <c r="O1312" s="9"/>
      <c r="P1312" s="15"/>
      <c r="Q1312" s="15"/>
      <c r="R1312" s="9"/>
      <c r="U1312" s="9"/>
      <c r="V1312" s="9"/>
      <c r="W1312" s="9"/>
      <c r="Y1312" s="2"/>
      <c r="Z1312" s="2"/>
      <c r="AA1312" s="14"/>
      <c r="AB1312" s="9"/>
      <c r="AC1312" s="14"/>
      <c r="AD1312" s="2"/>
      <c r="AF1312" s="2"/>
      <c r="AG1312" s="2"/>
      <c r="AT1312" s="5"/>
      <c r="AV1312" s="5"/>
      <c r="BL1312" s="5"/>
      <c r="BN1312" s="5"/>
    </row>
    <row r="1313" spans="1:66">
      <c r="A1313" s="2"/>
      <c r="B1313" s="9"/>
      <c r="C1313" s="9"/>
      <c r="D1313" s="9"/>
      <c r="E1313" s="9"/>
      <c r="F1313" s="9"/>
      <c r="G1313" s="9"/>
      <c r="H1313" s="9"/>
      <c r="I1313" s="9"/>
      <c r="J1313" s="9"/>
      <c r="K1313" s="9"/>
      <c r="L1313" s="9"/>
      <c r="M1313" s="9"/>
      <c r="N1313" s="9"/>
      <c r="O1313" s="9"/>
      <c r="P1313" s="15"/>
      <c r="Q1313" s="15"/>
      <c r="R1313" s="9"/>
      <c r="U1313" s="9"/>
      <c r="V1313" s="9"/>
      <c r="W1313" s="9"/>
      <c r="Y1313" s="2"/>
      <c r="Z1313" s="2"/>
      <c r="AA1313" s="14"/>
      <c r="AB1313" s="9"/>
      <c r="AC1313" s="14"/>
      <c r="AD1313" s="2"/>
      <c r="AF1313" s="2"/>
      <c r="AG1313" s="2"/>
      <c r="AT1313" s="5"/>
      <c r="AV1313" s="5"/>
      <c r="BL1313" s="5"/>
      <c r="BN1313" s="5"/>
    </row>
    <row r="1314" spans="1:66">
      <c r="A1314" s="2"/>
      <c r="B1314" s="9"/>
      <c r="C1314" s="9"/>
      <c r="D1314" s="9"/>
      <c r="E1314" s="9"/>
      <c r="F1314" s="9"/>
      <c r="G1314" s="9"/>
      <c r="H1314" s="9"/>
      <c r="I1314" s="9"/>
      <c r="J1314" s="9"/>
      <c r="K1314" s="9"/>
      <c r="L1314" s="9"/>
      <c r="M1314" s="9"/>
      <c r="N1314" s="9"/>
      <c r="O1314" s="9"/>
      <c r="P1314" s="15"/>
      <c r="Q1314" s="15"/>
      <c r="R1314" s="9"/>
      <c r="U1314" s="9"/>
      <c r="V1314" s="9"/>
      <c r="W1314" s="9"/>
      <c r="Y1314" s="2"/>
      <c r="Z1314" s="2"/>
      <c r="AA1314" s="14"/>
      <c r="AB1314" s="9"/>
      <c r="AC1314" s="14"/>
      <c r="AD1314" s="2"/>
      <c r="AF1314" s="2"/>
      <c r="AG1314" s="2"/>
      <c r="AT1314" s="5"/>
      <c r="AV1314" s="5"/>
      <c r="BL1314" s="5"/>
      <c r="BN1314" s="5"/>
    </row>
    <row r="1315" spans="1:66">
      <c r="A1315" s="2"/>
      <c r="B1315" s="9"/>
      <c r="C1315" s="9"/>
      <c r="D1315" s="9"/>
      <c r="E1315" s="9"/>
      <c r="F1315" s="9"/>
      <c r="G1315" s="9"/>
      <c r="H1315" s="9"/>
      <c r="I1315" s="9"/>
      <c r="J1315" s="9"/>
      <c r="K1315" s="9"/>
      <c r="L1315" s="9"/>
      <c r="M1315" s="9"/>
      <c r="N1315" s="9"/>
      <c r="O1315" s="9"/>
      <c r="P1315" s="15"/>
      <c r="Q1315" s="15"/>
      <c r="R1315" s="9"/>
      <c r="U1315" s="9"/>
      <c r="V1315" s="9"/>
      <c r="W1315" s="9"/>
      <c r="Y1315" s="2"/>
      <c r="Z1315" s="2"/>
      <c r="AA1315" s="14"/>
      <c r="AB1315" s="9"/>
      <c r="AC1315" s="14"/>
      <c r="AD1315" s="2"/>
      <c r="AF1315" s="2"/>
      <c r="AG1315" s="2"/>
      <c r="AT1315" s="5"/>
      <c r="AV1315" s="5"/>
      <c r="BL1315" s="5"/>
      <c r="BN1315" s="5"/>
    </row>
    <row r="1316" spans="1:66">
      <c r="A1316" s="2"/>
      <c r="B1316" s="9"/>
      <c r="C1316" s="9"/>
      <c r="D1316" s="9"/>
      <c r="E1316" s="9"/>
      <c r="F1316" s="9"/>
      <c r="G1316" s="9"/>
      <c r="H1316" s="9"/>
      <c r="I1316" s="9"/>
      <c r="J1316" s="9"/>
      <c r="K1316" s="9"/>
      <c r="L1316" s="9"/>
      <c r="M1316" s="9"/>
      <c r="N1316" s="9"/>
      <c r="O1316" s="9"/>
      <c r="P1316" s="15"/>
      <c r="Q1316" s="15"/>
      <c r="R1316" s="9"/>
      <c r="U1316" s="9"/>
      <c r="V1316" s="9"/>
      <c r="W1316" s="9"/>
      <c r="Y1316" s="2"/>
      <c r="Z1316" s="2"/>
      <c r="AA1316" s="14"/>
      <c r="AB1316" s="9"/>
      <c r="AC1316" s="14"/>
      <c r="AD1316" s="2"/>
      <c r="AF1316" s="2"/>
      <c r="AG1316" s="2"/>
      <c r="AT1316" s="5"/>
      <c r="AV1316" s="5"/>
      <c r="BL1316" s="5"/>
      <c r="BN1316" s="5"/>
    </row>
    <row r="1317" spans="1:66">
      <c r="A1317" s="2"/>
      <c r="B1317" s="9"/>
      <c r="C1317" s="9"/>
      <c r="D1317" s="9"/>
      <c r="E1317" s="9"/>
      <c r="F1317" s="9"/>
      <c r="G1317" s="9"/>
      <c r="H1317" s="9"/>
      <c r="I1317" s="9"/>
      <c r="J1317" s="9"/>
      <c r="K1317" s="9"/>
      <c r="L1317" s="9"/>
      <c r="M1317" s="9"/>
      <c r="N1317" s="9"/>
      <c r="O1317" s="9"/>
      <c r="P1317" s="15"/>
      <c r="Q1317" s="15"/>
      <c r="R1317" s="9"/>
      <c r="U1317" s="9"/>
      <c r="V1317" s="9"/>
      <c r="W1317" s="9"/>
      <c r="Y1317" s="2"/>
      <c r="Z1317" s="2"/>
      <c r="AA1317" s="14"/>
      <c r="AB1317" s="9"/>
      <c r="AC1317" s="14"/>
      <c r="AD1317" s="2"/>
      <c r="AF1317" s="2"/>
      <c r="AG1317" s="2"/>
      <c r="AT1317" s="5"/>
      <c r="AV1317" s="5"/>
      <c r="BL1317" s="5"/>
      <c r="BN1317" s="5"/>
    </row>
    <row r="1318" spans="1:66">
      <c r="A1318" s="2"/>
      <c r="B1318" s="9"/>
      <c r="C1318" s="9"/>
      <c r="D1318" s="9"/>
      <c r="E1318" s="9"/>
      <c r="F1318" s="9"/>
      <c r="G1318" s="9"/>
      <c r="H1318" s="9"/>
      <c r="I1318" s="9"/>
      <c r="J1318" s="9"/>
      <c r="K1318" s="9"/>
      <c r="L1318" s="9"/>
      <c r="M1318" s="9"/>
      <c r="N1318" s="9"/>
      <c r="O1318" s="9"/>
      <c r="P1318" s="15"/>
      <c r="Q1318" s="15"/>
      <c r="R1318" s="9"/>
      <c r="U1318" s="9"/>
      <c r="V1318" s="9"/>
      <c r="W1318" s="9"/>
      <c r="Y1318" s="2"/>
      <c r="Z1318" s="2"/>
      <c r="AA1318" s="2"/>
      <c r="AB1318" s="9"/>
      <c r="AC1318" s="14"/>
      <c r="AD1318" s="2"/>
      <c r="AF1318" s="2"/>
      <c r="AG1318" s="2"/>
      <c r="AV1318" s="5"/>
      <c r="BN1318" s="5"/>
    </row>
    <row r="1319" spans="1:66">
      <c r="A1319" s="2"/>
      <c r="B1319" s="9"/>
      <c r="C1319" s="9"/>
      <c r="D1319" s="9"/>
      <c r="E1319" s="9"/>
      <c r="F1319" s="9"/>
      <c r="G1319" s="9"/>
      <c r="H1319" s="9"/>
      <c r="I1319" s="9"/>
      <c r="J1319" s="9"/>
      <c r="K1319" s="9"/>
      <c r="L1319" s="9"/>
      <c r="M1319" s="9"/>
      <c r="N1319" s="9"/>
      <c r="O1319" s="9"/>
      <c r="P1319" s="15"/>
      <c r="Q1319" s="15"/>
      <c r="R1319" s="9"/>
      <c r="U1319" s="9"/>
      <c r="V1319" s="9"/>
      <c r="W1319" s="9"/>
      <c r="Y1319" s="2"/>
      <c r="Z1319" s="2"/>
      <c r="AA1319" s="2"/>
      <c r="AB1319" s="9"/>
      <c r="AC1319" s="14"/>
      <c r="AD1319" s="2"/>
      <c r="AF1319" s="2"/>
      <c r="AG1319" s="2"/>
      <c r="AV1319" s="5"/>
      <c r="BN1319" s="5"/>
    </row>
    <row r="1320" spans="1:66">
      <c r="A1320" s="2"/>
      <c r="B1320" s="9"/>
      <c r="C1320" s="9"/>
      <c r="D1320" s="9"/>
      <c r="E1320" s="9"/>
      <c r="F1320" s="9"/>
      <c r="G1320" s="9"/>
      <c r="H1320" s="9"/>
      <c r="I1320" s="9"/>
      <c r="J1320" s="9"/>
      <c r="K1320" s="9"/>
      <c r="L1320" s="9"/>
      <c r="M1320" s="9"/>
      <c r="N1320" s="9"/>
      <c r="O1320" s="9"/>
      <c r="P1320" s="15"/>
      <c r="Q1320" s="15"/>
      <c r="R1320" s="9"/>
      <c r="U1320" s="9"/>
      <c r="V1320" s="9"/>
      <c r="W1320" s="9"/>
      <c r="Y1320" s="2"/>
      <c r="Z1320" s="2"/>
      <c r="AA1320" s="2"/>
      <c r="AB1320" s="9"/>
      <c r="AC1320" s="14"/>
      <c r="AD1320" s="2"/>
      <c r="AF1320" s="2"/>
      <c r="AG1320" s="2"/>
      <c r="AV1320" s="5"/>
      <c r="BN1320" s="5"/>
    </row>
    <row r="1321" spans="1:66">
      <c r="A1321" s="2"/>
      <c r="B1321" s="9"/>
      <c r="C1321" s="9"/>
      <c r="D1321" s="9"/>
      <c r="E1321" s="9"/>
      <c r="F1321" s="9"/>
      <c r="G1321" s="9"/>
      <c r="H1321" s="9"/>
      <c r="I1321" s="9"/>
      <c r="J1321" s="9"/>
      <c r="K1321" s="9"/>
      <c r="L1321" s="9"/>
      <c r="M1321" s="9"/>
      <c r="N1321" s="9"/>
      <c r="O1321" s="9"/>
      <c r="P1321" s="15"/>
      <c r="Q1321" s="15"/>
      <c r="R1321" s="9"/>
      <c r="U1321" s="9"/>
      <c r="V1321" s="9"/>
      <c r="W1321" s="9"/>
      <c r="Y1321" s="2"/>
      <c r="Z1321" s="2"/>
      <c r="AA1321" s="2"/>
      <c r="AB1321" s="9"/>
      <c r="AC1321" s="14"/>
      <c r="AD1321" s="2"/>
      <c r="AF1321" s="2"/>
      <c r="AG1321" s="2"/>
      <c r="AV1321" s="5"/>
      <c r="BN1321" s="5"/>
    </row>
    <row r="1322" spans="1:66">
      <c r="A1322" s="2"/>
      <c r="B1322" s="9"/>
      <c r="C1322" s="9"/>
      <c r="D1322" s="9"/>
      <c r="E1322" s="9"/>
      <c r="F1322" s="9"/>
      <c r="G1322" s="9"/>
      <c r="H1322" s="9"/>
      <c r="I1322" s="9"/>
      <c r="J1322" s="9"/>
      <c r="K1322" s="9"/>
      <c r="L1322" s="9"/>
      <c r="M1322" s="9"/>
      <c r="N1322" s="9"/>
      <c r="O1322" s="9"/>
      <c r="P1322" s="15"/>
      <c r="Q1322" s="15"/>
      <c r="R1322" s="9"/>
      <c r="U1322" s="9"/>
      <c r="V1322" s="9"/>
      <c r="W1322" s="9"/>
      <c r="Y1322" s="2"/>
      <c r="Z1322" s="2"/>
      <c r="AA1322" s="2"/>
      <c r="AB1322" s="9"/>
      <c r="AC1322" s="14"/>
      <c r="AD1322" s="2"/>
      <c r="AF1322" s="2"/>
      <c r="AG1322" s="2"/>
      <c r="AV1322" s="5"/>
      <c r="BN1322" s="5"/>
    </row>
    <row r="1323" spans="1:66">
      <c r="A1323" s="2"/>
      <c r="B1323" s="9"/>
      <c r="C1323" s="9"/>
      <c r="D1323" s="9"/>
      <c r="E1323" s="9"/>
      <c r="F1323" s="9"/>
      <c r="G1323" s="9"/>
      <c r="H1323" s="9"/>
      <c r="I1323" s="9"/>
      <c r="J1323" s="9"/>
      <c r="K1323" s="9"/>
      <c r="L1323" s="9"/>
      <c r="M1323" s="9"/>
      <c r="N1323" s="9"/>
      <c r="O1323" s="9"/>
      <c r="P1323" s="15"/>
      <c r="Q1323" s="15"/>
      <c r="R1323" s="9"/>
      <c r="U1323" s="9"/>
      <c r="V1323" s="9"/>
      <c r="W1323" s="9"/>
      <c r="Y1323" s="2"/>
      <c r="Z1323" s="2"/>
      <c r="AA1323" s="2"/>
      <c r="AB1323" s="9"/>
      <c r="AC1323" s="14"/>
      <c r="AD1323" s="2"/>
      <c r="AF1323" s="2"/>
      <c r="AG1323" s="2"/>
      <c r="AV1323" s="5"/>
      <c r="BN1323" s="5"/>
    </row>
    <row r="1324" spans="1:66">
      <c r="A1324" s="2"/>
      <c r="B1324" s="9"/>
      <c r="C1324" s="9"/>
      <c r="D1324" s="9"/>
      <c r="E1324" s="9"/>
      <c r="F1324" s="9"/>
      <c r="G1324" s="9"/>
      <c r="H1324" s="9"/>
      <c r="I1324" s="9"/>
      <c r="J1324" s="9"/>
      <c r="K1324" s="9"/>
      <c r="L1324" s="9"/>
      <c r="M1324" s="9"/>
      <c r="N1324" s="9"/>
      <c r="O1324" s="9"/>
      <c r="P1324" s="15"/>
      <c r="Q1324" s="15"/>
      <c r="R1324" s="9"/>
      <c r="U1324" s="9"/>
      <c r="V1324" s="9"/>
      <c r="W1324" s="9"/>
      <c r="Y1324" s="2"/>
      <c r="Z1324" s="14"/>
      <c r="AA1324" s="2"/>
      <c r="AB1324" s="9"/>
      <c r="AC1324" s="14"/>
      <c r="AD1324" s="2"/>
      <c r="AF1324" s="2"/>
      <c r="AG1324" s="2"/>
      <c r="AV1324" s="5"/>
      <c r="BN1324" s="5"/>
    </row>
    <row r="1325" spans="1:66">
      <c r="A1325" s="2"/>
      <c r="B1325" s="9"/>
      <c r="C1325" s="9"/>
      <c r="D1325" s="9"/>
      <c r="E1325" s="9"/>
      <c r="F1325" s="9"/>
      <c r="G1325" s="9"/>
      <c r="H1325" s="9"/>
      <c r="I1325" s="9"/>
      <c r="J1325" s="9"/>
      <c r="K1325" s="9"/>
      <c r="L1325" s="9"/>
      <c r="M1325" s="9"/>
      <c r="N1325" s="9"/>
      <c r="O1325" s="9"/>
      <c r="P1325" s="15"/>
      <c r="Q1325" s="15"/>
      <c r="R1325" s="9"/>
      <c r="U1325" s="9"/>
      <c r="V1325" s="9"/>
      <c r="W1325" s="9"/>
      <c r="Y1325" s="2"/>
      <c r="Z1325" s="14"/>
      <c r="AA1325" s="2"/>
      <c r="AB1325" s="9"/>
      <c r="AC1325" s="14"/>
      <c r="AD1325" s="2"/>
      <c r="AF1325" s="2"/>
      <c r="AG1325" s="2"/>
      <c r="AV1325" s="5"/>
      <c r="BN1325" s="5"/>
    </row>
    <row r="1326" spans="1:66">
      <c r="A1326" s="2"/>
      <c r="B1326" s="9"/>
      <c r="C1326" s="9"/>
      <c r="D1326" s="9"/>
      <c r="E1326" s="9"/>
      <c r="F1326" s="9"/>
      <c r="G1326" s="9"/>
      <c r="H1326" s="9"/>
      <c r="I1326" s="9"/>
      <c r="J1326" s="9"/>
      <c r="K1326" s="9"/>
      <c r="L1326" s="9"/>
      <c r="M1326" s="9"/>
      <c r="N1326" s="9"/>
      <c r="O1326" s="9"/>
      <c r="P1326" s="15"/>
      <c r="Q1326" s="15"/>
      <c r="R1326" s="9"/>
      <c r="U1326" s="9"/>
      <c r="V1326" s="9"/>
      <c r="W1326" s="9"/>
      <c r="Y1326" s="2"/>
      <c r="Z1326" s="14"/>
      <c r="AA1326" s="2"/>
      <c r="AB1326" s="9"/>
      <c r="AC1326" s="14"/>
      <c r="AD1326" s="2"/>
      <c r="AF1326" s="2"/>
      <c r="AG1326" s="2"/>
      <c r="AV1326" s="5"/>
      <c r="BN1326" s="5"/>
    </row>
    <row r="1327" spans="1:66">
      <c r="A1327" s="2"/>
      <c r="B1327" s="9"/>
      <c r="C1327" s="9"/>
      <c r="D1327" s="9"/>
      <c r="E1327" s="9"/>
      <c r="F1327" s="9"/>
      <c r="G1327" s="9"/>
      <c r="H1327" s="9"/>
      <c r="I1327" s="9"/>
      <c r="J1327" s="9"/>
      <c r="K1327" s="9"/>
      <c r="L1327" s="9"/>
      <c r="M1327" s="9"/>
      <c r="N1327" s="9"/>
      <c r="O1327" s="9"/>
      <c r="P1327" s="15"/>
      <c r="Q1327" s="15"/>
      <c r="R1327" s="9"/>
      <c r="U1327" s="9"/>
      <c r="V1327" s="9"/>
      <c r="W1327" s="9"/>
      <c r="Y1327" s="2"/>
      <c r="Z1327" s="14"/>
      <c r="AA1327" s="2"/>
      <c r="AB1327" s="9"/>
      <c r="AC1327" s="14"/>
      <c r="AD1327" s="2"/>
      <c r="AF1327" s="2"/>
      <c r="AG1327" s="2"/>
      <c r="AV1327" s="5"/>
      <c r="BN1327" s="5"/>
    </row>
    <row r="1328" spans="1:66">
      <c r="A1328" s="2"/>
      <c r="B1328" s="9"/>
      <c r="C1328" s="9"/>
      <c r="D1328" s="9"/>
      <c r="E1328" s="9"/>
      <c r="F1328" s="9"/>
      <c r="G1328" s="9"/>
      <c r="H1328" s="9"/>
      <c r="I1328" s="9"/>
      <c r="J1328" s="9"/>
      <c r="K1328" s="9"/>
      <c r="L1328" s="9"/>
      <c r="M1328" s="9"/>
      <c r="N1328" s="9"/>
      <c r="O1328" s="9"/>
      <c r="P1328" s="15"/>
      <c r="Q1328" s="15"/>
      <c r="R1328" s="9"/>
      <c r="U1328" s="9"/>
      <c r="V1328" s="9"/>
      <c r="W1328" s="9"/>
      <c r="Y1328" s="2"/>
      <c r="Z1328" s="14"/>
      <c r="AA1328" s="2"/>
      <c r="AB1328" s="9"/>
      <c r="AC1328" s="14"/>
      <c r="AD1328" s="2"/>
      <c r="AF1328" s="2"/>
      <c r="AG1328" s="2"/>
      <c r="AV1328" s="5"/>
      <c r="BN1328" s="5"/>
    </row>
    <row r="1329" spans="1:66">
      <c r="A1329" s="2"/>
      <c r="B1329" s="9"/>
      <c r="C1329" s="9"/>
      <c r="D1329" s="9"/>
      <c r="E1329" s="9"/>
      <c r="F1329" s="9"/>
      <c r="G1329" s="9"/>
      <c r="H1329" s="9"/>
      <c r="I1329" s="9"/>
      <c r="J1329" s="9"/>
      <c r="K1329" s="9"/>
      <c r="L1329" s="9"/>
      <c r="M1329" s="9"/>
      <c r="N1329" s="9"/>
      <c r="O1329" s="9"/>
      <c r="P1329" s="15"/>
      <c r="Q1329" s="15"/>
      <c r="R1329" s="9"/>
      <c r="U1329" s="9"/>
      <c r="V1329" s="9"/>
      <c r="W1329" s="9"/>
      <c r="Y1329" s="2"/>
      <c r="Z1329" s="14"/>
      <c r="AA1329" s="2"/>
      <c r="AB1329" s="9"/>
      <c r="AC1329" s="14"/>
      <c r="AD1329" s="2"/>
      <c r="AF1329" s="2"/>
      <c r="AG1329" s="2"/>
      <c r="AV1329" s="5"/>
      <c r="BN1329" s="5"/>
    </row>
    <row r="1330" spans="1:66">
      <c r="A1330" s="2"/>
      <c r="B1330" s="9"/>
      <c r="C1330" s="9"/>
      <c r="D1330" s="9"/>
      <c r="E1330" s="9"/>
      <c r="F1330" s="9"/>
      <c r="G1330" s="9"/>
      <c r="H1330" s="9"/>
      <c r="I1330" s="9"/>
      <c r="J1330" s="9"/>
      <c r="K1330" s="9"/>
      <c r="L1330" s="9"/>
      <c r="M1330" s="9"/>
      <c r="N1330" s="9"/>
      <c r="O1330" s="9"/>
      <c r="P1330" s="15"/>
      <c r="Q1330" s="15"/>
      <c r="R1330" s="9"/>
      <c r="U1330" s="9"/>
      <c r="V1330" s="9"/>
      <c r="W1330" s="9"/>
      <c r="Y1330" s="2"/>
      <c r="Z1330" s="14"/>
      <c r="AA1330" s="2"/>
      <c r="AB1330" s="9"/>
      <c r="AC1330" s="14"/>
      <c r="AD1330" s="2"/>
      <c r="AF1330" s="2"/>
      <c r="AG1330" s="2"/>
      <c r="AV1330" s="5"/>
      <c r="BN1330" s="5"/>
    </row>
    <row r="1331" spans="1:66">
      <c r="A1331" s="2"/>
      <c r="B1331" s="9"/>
      <c r="C1331" s="9"/>
      <c r="D1331" s="9"/>
      <c r="E1331" s="9"/>
      <c r="F1331" s="9"/>
      <c r="G1331" s="9"/>
      <c r="H1331" s="9"/>
      <c r="I1331" s="9"/>
      <c r="J1331" s="9"/>
      <c r="K1331" s="9"/>
      <c r="L1331" s="9"/>
      <c r="M1331" s="9"/>
      <c r="N1331" s="9"/>
      <c r="O1331" s="9"/>
      <c r="P1331" s="15"/>
      <c r="Q1331" s="15"/>
      <c r="R1331" s="9"/>
      <c r="U1331" s="9"/>
      <c r="V1331" s="9"/>
      <c r="W1331" s="9"/>
      <c r="Y1331" s="2"/>
      <c r="Z1331" s="14"/>
      <c r="AA1331" s="2"/>
      <c r="AB1331" s="9"/>
      <c r="AC1331" s="14"/>
      <c r="AD1331" s="2"/>
      <c r="AF1331" s="2"/>
      <c r="AG1331" s="2"/>
      <c r="AV1331" s="5"/>
      <c r="BN1331" s="5"/>
    </row>
    <row r="1332" spans="1:66">
      <c r="A1332" s="2"/>
      <c r="B1332" s="9"/>
      <c r="C1332" s="9"/>
      <c r="D1332" s="9"/>
      <c r="E1332" s="9"/>
      <c r="F1332" s="9"/>
      <c r="G1332" s="9"/>
      <c r="H1332" s="9"/>
      <c r="I1332" s="9"/>
      <c r="J1332" s="9"/>
      <c r="K1332" s="9"/>
      <c r="L1332" s="9"/>
      <c r="M1332" s="9"/>
      <c r="N1332" s="9"/>
      <c r="O1332" s="9"/>
      <c r="P1332" s="15"/>
      <c r="Q1332" s="15"/>
      <c r="R1332" s="9"/>
      <c r="U1332" s="9"/>
      <c r="V1332" s="9"/>
      <c r="W1332" s="9"/>
      <c r="Y1332" s="2"/>
      <c r="Z1332" s="14"/>
      <c r="AA1332" s="2"/>
      <c r="AB1332" s="9"/>
      <c r="AC1332" s="14"/>
      <c r="AD1332" s="2"/>
      <c r="AF1332" s="2"/>
      <c r="AG1332" s="2"/>
      <c r="AV1332" s="5"/>
      <c r="BN1332" s="5"/>
    </row>
    <row r="1333" spans="1:66">
      <c r="A1333" s="2"/>
      <c r="B1333" s="9"/>
      <c r="C1333" s="9"/>
      <c r="D1333" s="9"/>
      <c r="E1333" s="9"/>
      <c r="F1333" s="9"/>
      <c r="G1333" s="9"/>
      <c r="H1333" s="9"/>
      <c r="I1333" s="9"/>
      <c r="J1333" s="9"/>
      <c r="K1333" s="9"/>
      <c r="L1333" s="9"/>
      <c r="M1333" s="9"/>
      <c r="N1333" s="9"/>
      <c r="O1333" s="9"/>
      <c r="P1333" s="15"/>
      <c r="Q1333" s="15"/>
      <c r="R1333" s="9"/>
      <c r="U1333" s="9"/>
      <c r="V1333" s="9"/>
      <c r="W1333" s="9"/>
      <c r="Y1333" s="2"/>
      <c r="Z1333" s="14"/>
      <c r="AA1333" s="2"/>
      <c r="AB1333" s="9"/>
      <c r="AC1333" s="14"/>
      <c r="AD1333" s="2"/>
      <c r="AF1333" s="2"/>
      <c r="AG1333" s="2"/>
      <c r="AV1333" s="5"/>
      <c r="BN1333" s="5"/>
    </row>
    <row r="1334" spans="1:66">
      <c r="A1334" s="2"/>
      <c r="B1334" s="9"/>
      <c r="C1334" s="9"/>
      <c r="D1334" s="9"/>
      <c r="E1334" s="9"/>
      <c r="F1334" s="9"/>
      <c r="G1334" s="9"/>
      <c r="H1334" s="9"/>
      <c r="I1334" s="9"/>
      <c r="J1334" s="9"/>
      <c r="K1334" s="9"/>
      <c r="L1334" s="9"/>
      <c r="M1334" s="9"/>
      <c r="N1334" s="9"/>
      <c r="O1334" s="9"/>
      <c r="P1334" s="15"/>
      <c r="Q1334" s="15"/>
      <c r="R1334" s="9"/>
      <c r="U1334" s="9"/>
      <c r="V1334" s="9"/>
      <c r="W1334" s="9"/>
      <c r="Y1334" s="2"/>
      <c r="Z1334" s="14"/>
      <c r="AA1334" s="2"/>
      <c r="AB1334" s="9"/>
      <c r="AC1334" s="14"/>
      <c r="AD1334" s="2"/>
      <c r="AF1334" s="2"/>
      <c r="AG1334" s="2"/>
      <c r="AV1334" s="5"/>
      <c r="BN1334" s="5"/>
    </row>
    <row r="1335" spans="1:66">
      <c r="A1335" s="2"/>
      <c r="B1335" s="9"/>
      <c r="C1335" s="9"/>
      <c r="D1335" s="9"/>
      <c r="E1335" s="9"/>
      <c r="F1335" s="9"/>
      <c r="G1335" s="9"/>
      <c r="H1335" s="9"/>
      <c r="I1335" s="9"/>
      <c r="J1335" s="9"/>
      <c r="K1335" s="9"/>
      <c r="L1335" s="9"/>
      <c r="M1335" s="9"/>
      <c r="N1335" s="9"/>
      <c r="O1335" s="9"/>
      <c r="P1335" s="15"/>
      <c r="Q1335" s="15"/>
      <c r="R1335" s="9"/>
      <c r="U1335" s="9"/>
      <c r="V1335" s="9"/>
      <c r="W1335" s="9"/>
      <c r="Y1335" s="2"/>
      <c r="Z1335" s="14"/>
      <c r="AA1335" s="2"/>
      <c r="AB1335" s="9"/>
      <c r="AC1335" s="14"/>
      <c r="AD1335" s="2"/>
      <c r="AF1335" s="2"/>
      <c r="AG1335" s="2"/>
      <c r="AV1335" s="5"/>
      <c r="BN1335" s="5"/>
    </row>
    <row r="1336" spans="1:66">
      <c r="A1336" s="2"/>
      <c r="B1336" s="9"/>
      <c r="C1336" s="9"/>
      <c r="D1336" s="9"/>
      <c r="E1336" s="9"/>
      <c r="F1336" s="9"/>
      <c r="G1336" s="9"/>
      <c r="H1336" s="9"/>
      <c r="I1336" s="9"/>
      <c r="J1336" s="9"/>
      <c r="K1336" s="9"/>
      <c r="L1336" s="9"/>
      <c r="M1336" s="9"/>
      <c r="N1336" s="9"/>
      <c r="O1336" s="9"/>
      <c r="P1336" s="15"/>
      <c r="Q1336" s="15"/>
      <c r="R1336" s="9"/>
      <c r="U1336" s="9"/>
      <c r="V1336" s="9"/>
      <c r="W1336" s="9"/>
      <c r="Y1336" s="2"/>
      <c r="Z1336" s="14"/>
      <c r="AA1336" s="2"/>
      <c r="AB1336" s="9"/>
      <c r="AC1336" s="14"/>
      <c r="AD1336" s="2"/>
      <c r="AF1336" s="2"/>
      <c r="AG1336" s="2"/>
      <c r="AV1336" s="5"/>
      <c r="BN1336" s="5"/>
    </row>
    <row r="1337" spans="1:66">
      <c r="A1337" s="2"/>
      <c r="B1337" s="9"/>
      <c r="C1337" s="9"/>
      <c r="D1337" s="9"/>
      <c r="E1337" s="9"/>
      <c r="F1337" s="9"/>
      <c r="G1337" s="9"/>
      <c r="H1337" s="9"/>
      <c r="I1337" s="9"/>
      <c r="J1337" s="9"/>
      <c r="K1337" s="9"/>
      <c r="L1337" s="9"/>
      <c r="M1337" s="9"/>
      <c r="N1337" s="9"/>
      <c r="O1337" s="9"/>
      <c r="P1337" s="15"/>
      <c r="Q1337" s="15"/>
      <c r="R1337" s="9"/>
      <c r="U1337" s="9"/>
      <c r="V1337" s="9"/>
      <c r="W1337" s="9"/>
      <c r="Y1337" s="2"/>
      <c r="Z1337" s="14"/>
      <c r="AA1337" s="2"/>
      <c r="AB1337" s="9"/>
      <c r="AC1337" s="14"/>
      <c r="AD1337" s="2"/>
      <c r="AF1337" s="2"/>
      <c r="AG1337" s="2"/>
      <c r="AV1337" s="5"/>
      <c r="BN1337" s="5"/>
    </row>
    <row r="1338" spans="1:66">
      <c r="A1338" s="2"/>
      <c r="B1338" s="9"/>
      <c r="C1338" s="9"/>
      <c r="D1338" s="9"/>
      <c r="E1338" s="9"/>
      <c r="F1338" s="9"/>
      <c r="G1338" s="9"/>
      <c r="H1338" s="9"/>
      <c r="I1338" s="9"/>
      <c r="J1338" s="9"/>
      <c r="K1338" s="9"/>
      <c r="L1338" s="9"/>
      <c r="M1338" s="9"/>
      <c r="N1338" s="9"/>
      <c r="O1338" s="9"/>
      <c r="P1338" s="15"/>
      <c r="Q1338" s="15"/>
      <c r="R1338" s="9"/>
      <c r="U1338" s="9"/>
      <c r="V1338" s="9"/>
      <c r="W1338" s="9"/>
      <c r="Y1338" s="2"/>
      <c r="Z1338" s="14"/>
      <c r="AA1338" s="2"/>
      <c r="AB1338" s="9"/>
      <c r="AC1338" s="14"/>
      <c r="AD1338" s="2"/>
      <c r="AF1338" s="2"/>
      <c r="AG1338" s="2"/>
      <c r="AV1338" s="5"/>
      <c r="BN1338" s="5"/>
    </row>
    <row r="1339" spans="1:66">
      <c r="A1339" s="2"/>
      <c r="B1339" s="9"/>
      <c r="C1339" s="9"/>
      <c r="D1339" s="9"/>
      <c r="E1339" s="9"/>
      <c r="F1339" s="9"/>
      <c r="G1339" s="9"/>
      <c r="H1339" s="9"/>
      <c r="I1339" s="9"/>
      <c r="J1339" s="9"/>
      <c r="K1339" s="9"/>
      <c r="L1339" s="9"/>
      <c r="M1339" s="9"/>
      <c r="N1339" s="9"/>
      <c r="O1339" s="9"/>
      <c r="P1339" s="15"/>
      <c r="Q1339" s="15"/>
      <c r="R1339" s="9"/>
      <c r="U1339" s="9"/>
      <c r="V1339" s="9"/>
      <c r="W1339" s="9"/>
      <c r="Y1339" s="2"/>
      <c r="Z1339" s="14"/>
      <c r="AA1339" s="2"/>
      <c r="AB1339" s="9"/>
      <c r="AC1339" s="14"/>
      <c r="AD1339" s="2"/>
      <c r="AF1339" s="2"/>
      <c r="AG1339" s="2"/>
      <c r="AV1339" s="5"/>
      <c r="BN1339" s="5"/>
    </row>
    <row r="1340" spans="1:66">
      <c r="A1340" s="2"/>
      <c r="B1340" s="9"/>
      <c r="C1340" s="9"/>
      <c r="D1340" s="9"/>
      <c r="E1340" s="9"/>
      <c r="F1340" s="9"/>
      <c r="G1340" s="9"/>
      <c r="H1340" s="9"/>
      <c r="I1340" s="9"/>
      <c r="J1340" s="9"/>
      <c r="K1340" s="9"/>
      <c r="L1340" s="9"/>
      <c r="M1340" s="9"/>
      <c r="N1340" s="9"/>
      <c r="O1340" s="9"/>
      <c r="P1340" s="15"/>
      <c r="Q1340" s="15"/>
      <c r="R1340" s="9"/>
      <c r="U1340" s="9"/>
      <c r="V1340" s="9"/>
      <c r="W1340" s="9"/>
      <c r="Y1340" s="2"/>
      <c r="Z1340" s="14"/>
      <c r="AA1340" s="2"/>
      <c r="AB1340" s="9"/>
      <c r="AC1340" s="14"/>
      <c r="AD1340" s="2"/>
      <c r="AF1340" s="2"/>
      <c r="AG1340" s="2"/>
      <c r="AV1340" s="5"/>
      <c r="BN1340" s="5"/>
    </row>
    <row r="1341" spans="1:66">
      <c r="A1341" s="2"/>
      <c r="B1341" s="9"/>
      <c r="C1341" s="9"/>
      <c r="D1341" s="9"/>
      <c r="E1341" s="9"/>
      <c r="F1341" s="9"/>
      <c r="G1341" s="9"/>
      <c r="H1341" s="9"/>
      <c r="I1341" s="9"/>
      <c r="J1341" s="9"/>
      <c r="K1341" s="9"/>
      <c r="L1341" s="9"/>
      <c r="M1341" s="9"/>
      <c r="N1341" s="9"/>
      <c r="O1341" s="9"/>
      <c r="P1341" s="15"/>
      <c r="Q1341" s="15"/>
      <c r="R1341" s="9"/>
      <c r="U1341" s="9"/>
      <c r="V1341" s="9"/>
      <c r="W1341" s="9"/>
      <c r="Y1341" s="2"/>
      <c r="Z1341" s="14"/>
      <c r="AA1341" s="2"/>
      <c r="AB1341" s="9"/>
      <c r="AC1341" s="14"/>
      <c r="AD1341" s="2"/>
      <c r="AF1341" s="2"/>
      <c r="AG1341" s="2"/>
      <c r="AV1341" s="5"/>
      <c r="BN1341" s="5"/>
    </row>
    <row r="1342" spans="1:66">
      <c r="A1342" s="2"/>
      <c r="B1342" s="9"/>
      <c r="C1342" s="9"/>
      <c r="D1342" s="9"/>
      <c r="E1342" s="9"/>
      <c r="F1342" s="9"/>
      <c r="G1342" s="9"/>
      <c r="H1342" s="9"/>
      <c r="I1342" s="9"/>
      <c r="J1342" s="9"/>
      <c r="K1342" s="9"/>
      <c r="L1342" s="9"/>
      <c r="M1342" s="9"/>
      <c r="N1342" s="9"/>
      <c r="O1342" s="9"/>
      <c r="P1342" s="15"/>
      <c r="Q1342" s="15"/>
      <c r="R1342" s="9"/>
      <c r="U1342" s="9"/>
      <c r="V1342" s="9"/>
      <c r="W1342" s="9"/>
      <c r="Y1342" s="2"/>
      <c r="Z1342" s="14"/>
      <c r="AA1342" s="2"/>
      <c r="AB1342" s="9"/>
      <c r="AC1342" s="14"/>
      <c r="AD1342" s="2"/>
      <c r="AF1342" s="2"/>
      <c r="AG1342" s="2"/>
      <c r="AV1342" s="5"/>
      <c r="BN1342" s="5"/>
    </row>
    <row r="1343" spans="1:66">
      <c r="A1343" s="2"/>
      <c r="B1343" s="9"/>
      <c r="C1343" s="9"/>
      <c r="D1343" s="9"/>
      <c r="E1343" s="9"/>
      <c r="F1343" s="9"/>
      <c r="G1343" s="9"/>
      <c r="H1343" s="9"/>
      <c r="I1343" s="9"/>
      <c r="J1343" s="9"/>
      <c r="K1343" s="9"/>
      <c r="L1343" s="9"/>
      <c r="M1343" s="9"/>
      <c r="N1343" s="9"/>
      <c r="O1343" s="9"/>
      <c r="P1343" s="15"/>
      <c r="Q1343" s="15"/>
      <c r="R1343" s="9"/>
      <c r="U1343" s="9"/>
      <c r="V1343" s="9"/>
      <c r="W1343" s="9"/>
      <c r="Y1343" s="2"/>
      <c r="Z1343" s="14"/>
      <c r="AA1343" s="2"/>
      <c r="AB1343" s="9"/>
      <c r="AC1343" s="14"/>
      <c r="AD1343" s="2"/>
      <c r="AF1343" s="2"/>
      <c r="AG1343" s="2"/>
      <c r="AV1343" s="5"/>
      <c r="BN1343" s="5"/>
    </row>
    <row r="1344" spans="1:66">
      <c r="A1344" s="2"/>
      <c r="B1344" s="9"/>
      <c r="C1344" s="9"/>
      <c r="D1344" s="9"/>
      <c r="E1344" s="9"/>
      <c r="F1344" s="9"/>
      <c r="G1344" s="9"/>
      <c r="H1344" s="9"/>
      <c r="I1344" s="9"/>
      <c r="J1344" s="9"/>
      <c r="K1344" s="9"/>
      <c r="L1344" s="9"/>
      <c r="M1344" s="9"/>
      <c r="N1344" s="9"/>
      <c r="O1344" s="9"/>
      <c r="P1344" s="15"/>
      <c r="Q1344" s="15"/>
      <c r="R1344" s="9"/>
      <c r="U1344" s="9"/>
      <c r="V1344" s="9"/>
      <c r="W1344" s="9"/>
      <c r="Y1344" s="2"/>
      <c r="Z1344" s="14"/>
      <c r="AA1344" s="2"/>
      <c r="AB1344" s="9"/>
      <c r="AC1344" s="14"/>
      <c r="AD1344" s="2"/>
      <c r="AF1344" s="2"/>
      <c r="AG1344" s="2"/>
      <c r="AV1344" s="5"/>
      <c r="BN1344" s="5"/>
    </row>
    <row r="1345" spans="1:66">
      <c r="A1345" s="2"/>
      <c r="B1345" s="9"/>
      <c r="C1345" s="9"/>
      <c r="D1345" s="9"/>
      <c r="E1345" s="9"/>
      <c r="F1345" s="9"/>
      <c r="G1345" s="9"/>
      <c r="H1345" s="9"/>
      <c r="I1345" s="9"/>
      <c r="J1345" s="9"/>
      <c r="K1345" s="9"/>
      <c r="L1345" s="9"/>
      <c r="M1345" s="9"/>
      <c r="N1345" s="9"/>
      <c r="O1345" s="9"/>
      <c r="P1345" s="15"/>
      <c r="Q1345" s="15"/>
      <c r="R1345" s="9"/>
      <c r="U1345" s="9"/>
      <c r="V1345" s="9"/>
      <c r="W1345" s="9"/>
      <c r="Y1345" s="2"/>
      <c r="Z1345" s="14"/>
      <c r="AA1345" s="2"/>
      <c r="AB1345" s="9"/>
      <c r="AC1345" s="14"/>
      <c r="AD1345" s="2"/>
      <c r="AF1345" s="2"/>
      <c r="AG1345" s="2"/>
      <c r="AV1345" s="5"/>
      <c r="BN1345" s="5"/>
    </row>
    <row r="1346" spans="1:66">
      <c r="A1346" s="2"/>
      <c r="B1346" s="9"/>
      <c r="C1346" s="9"/>
      <c r="D1346" s="9"/>
      <c r="E1346" s="9"/>
      <c r="F1346" s="9"/>
      <c r="G1346" s="9"/>
      <c r="H1346" s="9"/>
      <c r="I1346" s="9"/>
      <c r="J1346" s="9"/>
      <c r="K1346" s="9"/>
      <c r="L1346" s="9"/>
      <c r="M1346" s="9"/>
      <c r="N1346" s="9"/>
      <c r="O1346" s="9"/>
      <c r="P1346" s="15"/>
      <c r="Q1346" s="15"/>
      <c r="R1346" s="9"/>
      <c r="U1346" s="9"/>
      <c r="V1346" s="9"/>
      <c r="W1346" s="9"/>
      <c r="Y1346" s="2"/>
      <c r="Z1346" s="14"/>
      <c r="AA1346" s="2"/>
      <c r="AB1346" s="9"/>
      <c r="AC1346" s="14"/>
      <c r="AD1346" s="2"/>
      <c r="AF1346" s="2"/>
      <c r="AG1346" s="2"/>
      <c r="AV1346" s="5"/>
      <c r="BN1346" s="5"/>
    </row>
    <row r="1347" spans="1:66">
      <c r="A1347" s="2"/>
      <c r="B1347" s="9"/>
      <c r="C1347" s="9"/>
      <c r="D1347" s="9"/>
      <c r="E1347" s="9"/>
      <c r="F1347" s="9"/>
      <c r="G1347" s="9"/>
      <c r="H1347" s="9"/>
      <c r="I1347" s="9"/>
      <c r="J1347" s="9"/>
      <c r="K1347" s="9"/>
      <c r="L1347" s="9"/>
      <c r="M1347" s="9"/>
      <c r="N1347" s="9"/>
      <c r="O1347" s="9"/>
      <c r="P1347" s="15"/>
      <c r="Q1347" s="15"/>
      <c r="R1347" s="9"/>
      <c r="U1347" s="9"/>
      <c r="V1347" s="9"/>
      <c r="W1347" s="9"/>
      <c r="Y1347" s="2"/>
      <c r="Z1347" s="14"/>
      <c r="AA1347" s="2"/>
      <c r="AB1347" s="9"/>
      <c r="AC1347" s="14"/>
      <c r="AD1347" s="2"/>
      <c r="AF1347" s="2"/>
      <c r="AG1347" s="2"/>
      <c r="AV1347" s="5"/>
      <c r="BN1347" s="5"/>
    </row>
    <row r="1348" spans="1:66">
      <c r="A1348" s="2"/>
      <c r="B1348" s="9"/>
      <c r="C1348" s="9"/>
      <c r="D1348" s="9"/>
      <c r="E1348" s="9"/>
      <c r="F1348" s="9"/>
      <c r="G1348" s="9"/>
      <c r="H1348" s="9"/>
      <c r="I1348" s="9"/>
      <c r="J1348" s="9"/>
      <c r="K1348" s="9"/>
      <c r="L1348" s="9"/>
      <c r="M1348" s="9"/>
      <c r="N1348" s="9"/>
      <c r="O1348" s="9"/>
      <c r="P1348" s="15"/>
      <c r="Q1348" s="15"/>
      <c r="R1348" s="9"/>
      <c r="U1348" s="9"/>
      <c r="V1348" s="9"/>
      <c r="W1348" s="9"/>
      <c r="Y1348" s="2"/>
      <c r="Z1348" s="14"/>
      <c r="AA1348" s="2"/>
      <c r="AB1348" s="9"/>
      <c r="AC1348" s="14"/>
      <c r="AD1348" s="2"/>
      <c r="AF1348" s="2"/>
      <c r="AG1348" s="2"/>
      <c r="AV1348" s="5"/>
      <c r="BN1348" s="5"/>
    </row>
    <row r="1349" spans="1:66">
      <c r="A1349" s="2"/>
      <c r="B1349" s="9"/>
      <c r="C1349" s="9"/>
      <c r="D1349" s="9"/>
      <c r="E1349" s="9"/>
      <c r="F1349" s="9"/>
      <c r="G1349" s="9"/>
      <c r="H1349" s="9"/>
      <c r="I1349" s="9"/>
      <c r="J1349" s="9"/>
      <c r="K1349" s="9"/>
      <c r="L1349" s="9"/>
      <c r="M1349" s="9"/>
      <c r="N1349" s="9"/>
      <c r="O1349" s="9"/>
      <c r="P1349" s="15"/>
      <c r="Q1349" s="15"/>
      <c r="R1349" s="9"/>
      <c r="U1349" s="9"/>
      <c r="V1349" s="9"/>
      <c r="W1349" s="9"/>
      <c r="Y1349" s="2"/>
      <c r="Z1349" s="14"/>
      <c r="AA1349" s="2"/>
      <c r="AB1349" s="9"/>
      <c r="AC1349" s="14"/>
      <c r="AD1349" s="2"/>
      <c r="AF1349" s="2"/>
      <c r="AG1349" s="2"/>
      <c r="AV1349" s="5"/>
      <c r="BN1349" s="5"/>
    </row>
    <row r="1350" spans="1:66">
      <c r="A1350" s="2"/>
      <c r="B1350" s="9"/>
      <c r="C1350" s="9"/>
      <c r="D1350" s="9"/>
      <c r="E1350" s="9"/>
      <c r="F1350" s="9"/>
      <c r="G1350" s="9"/>
      <c r="H1350" s="9"/>
      <c r="I1350" s="9"/>
      <c r="J1350" s="9"/>
      <c r="K1350" s="9"/>
      <c r="L1350" s="9"/>
      <c r="M1350" s="9"/>
      <c r="N1350" s="9"/>
      <c r="O1350" s="9"/>
      <c r="P1350" s="15"/>
      <c r="Q1350" s="15"/>
      <c r="R1350" s="9"/>
      <c r="U1350" s="9"/>
      <c r="V1350" s="9"/>
      <c r="W1350" s="9"/>
      <c r="Y1350" s="2"/>
      <c r="Z1350" s="14"/>
      <c r="AA1350" s="2"/>
      <c r="AB1350" s="9"/>
      <c r="AC1350" s="14"/>
      <c r="AD1350" s="2"/>
      <c r="AF1350" s="2"/>
      <c r="AG1350" s="2"/>
      <c r="AV1350" s="5"/>
      <c r="BN1350" s="5"/>
    </row>
    <row r="1351" spans="1:66">
      <c r="A1351" s="2"/>
      <c r="B1351" s="9"/>
      <c r="C1351" s="9"/>
      <c r="D1351" s="9"/>
      <c r="E1351" s="9"/>
      <c r="F1351" s="9"/>
      <c r="G1351" s="9"/>
      <c r="H1351" s="9"/>
      <c r="I1351" s="9"/>
      <c r="J1351" s="9"/>
      <c r="K1351" s="9"/>
      <c r="L1351" s="9"/>
      <c r="M1351" s="9"/>
      <c r="N1351" s="9"/>
      <c r="O1351" s="9"/>
      <c r="P1351" s="15"/>
      <c r="Q1351" s="15"/>
      <c r="R1351" s="9"/>
      <c r="U1351" s="9"/>
      <c r="V1351" s="9"/>
      <c r="W1351" s="9"/>
      <c r="Y1351" s="2"/>
      <c r="Z1351" s="14"/>
      <c r="AA1351" s="2"/>
      <c r="AB1351" s="9"/>
      <c r="AC1351" s="14"/>
      <c r="AD1351" s="2"/>
      <c r="AF1351" s="2"/>
      <c r="AG1351" s="2"/>
      <c r="AV1351" s="5"/>
      <c r="BN1351" s="5"/>
    </row>
    <row r="1352" spans="1:66">
      <c r="A1352" s="2"/>
      <c r="B1352" s="9"/>
      <c r="C1352" s="9"/>
      <c r="D1352" s="9"/>
      <c r="E1352" s="9"/>
      <c r="F1352" s="9"/>
      <c r="G1352" s="9"/>
      <c r="H1352" s="9"/>
      <c r="I1352" s="9"/>
      <c r="J1352" s="9"/>
      <c r="K1352" s="9"/>
      <c r="L1352" s="9"/>
      <c r="M1352" s="9"/>
      <c r="N1352" s="9"/>
      <c r="O1352" s="9"/>
      <c r="P1352" s="15"/>
      <c r="Q1352" s="15"/>
      <c r="R1352" s="9"/>
      <c r="U1352" s="9"/>
      <c r="V1352" s="9"/>
      <c r="W1352" s="9"/>
      <c r="Y1352" s="2"/>
      <c r="Z1352" s="14"/>
      <c r="AA1352" s="2"/>
      <c r="AB1352" s="9"/>
      <c r="AC1352" s="14"/>
      <c r="AD1352" s="2"/>
      <c r="AF1352" s="2"/>
      <c r="AG1352" s="2"/>
      <c r="AV1352" s="5"/>
      <c r="BN1352" s="5"/>
    </row>
    <row r="1353" spans="1:66">
      <c r="A1353" s="2"/>
      <c r="B1353" s="9"/>
      <c r="C1353" s="9"/>
      <c r="D1353" s="9"/>
      <c r="E1353" s="9"/>
      <c r="F1353" s="9"/>
      <c r="G1353" s="9"/>
      <c r="H1353" s="9"/>
      <c r="I1353" s="9"/>
      <c r="J1353" s="9"/>
      <c r="K1353" s="9"/>
      <c r="L1353" s="9"/>
      <c r="M1353" s="9"/>
      <c r="N1353" s="9"/>
      <c r="O1353" s="9"/>
      <c r="P1353" s="15"/>
      <c r="Q1353" s="15"/>
      <c r="R1353" s="9"/>
      <c r="U1353" s="9"/>
      <c r="V1353" s="9"/>
      <c r="W1353" s="9"/>
      <c r="Y1353" s="2"/>
      <c r="Z1353" s="14"/>
      <c r="AA1353" s="2"/>
      <c r="AB1353" s="9"/>
      <c r="AC1353" s="14"/>
      <c r="AD1353" s="2"/>
      <c r="AF1353" s="2"/>
      <c r="AG1353" s="2"/>
      <c r="AV1353" s="5"/>
      <c r="BN1353" s="5"/>
    </row>
    <row r="1354" spans="1:66">
      <c r="A1354" s="2"/>
      <c r="B1354" s="9"/>
      <c r="C1354" s="9"/>
      <c r="D1354" s="9"/>
      <c r="E1354" s="9"/>
      <c r="F1354" s="9"/>
      <c r="G1354" s="9"/>
      <c r="H1354" s="9"/>
      <c r="I1354" s="9"/>
      <c r="J1354" s="9"/>
      <c r="K1354" s="9"/>
      <c r="L1354" s="9"/>
      <c r="M1354" s="9"/>
      <c r="N1354" s="9"/>
      <c r="O1354" s="9"/>
      <c r="P1354" s="15"/>
      <c r="Q1354" s="15"/>
      <c r="R1354" s="9"/>
      <c r="U1354" s="9"/>
      <c r="V1354" s="9"/>
      <c r="W1354" s="9"/>
      <c r="Y1354" s="2"/>
      <c r="Z1354" s="14"/>
      <c r="AA1354" s="2"/>
      <c r="AB1354" s="9"/>
      <c r="AC1354" s="14"/>
      <c r="AD1354" s="2"/>
      <c r="AF1354" s="2"/>
      <c r="AG1354" s="2"/>
      <c r="AV1354" s="5"/>
      <c r="BN1354" s="5"/>
    </row>
    <row r="1355" spans="1:66">
      <c r="A1355" s="2"/>
      <c r="B1355" s="9"/>
      <c r="C1355" s="9"/>
      <c r="D1355" s="9"/>
      <c r="E1355" s="9"/>
      <c r="F1355" s="9"/>
      <c r="G1355" s="9"/>
      <c r="H1355" s="9"/>
      <c r="I1355" s="9"/>
      <c r="J1355" s="9"/>
      <c r="K1355" s="9"/>
      <c r="L1355" s="9"/>
      <c r="M1355" s="9"/>
      <c r="N1355" s="9"/>
      <c r="O1355" s="9"/>
      <c r="P1355" s="15"/>
      <c r="Q1355" s="15"/>
      <c r="R1355" s="9"/>
      <c r="U1355" s="9"/>
      <c r="V1355" s="9"/>
      <c r="W1355" s="9"/>
      <c r="Y1355" s="2"/>
      <c r="Z1355" s="14"/>
      <c r="AA1355" s="2"/>
      <c r="AB1355" s="9"/>
      <c r="AC1355" s="14"/>
      <c r="AD1355" s="2"/>
      <c r="AF1355" s="2"/>
      <c r="AG1355" s="2"/>
      <c r="AV1355" s="5"/>
      <c r="BN1355" s="5"/>
    </row>
    <row r="1356" spans="1:66">
      <c r="A1356" s="2"/>
      <c r="B1356" s="9"/>
      <c r="C1356" s="9"/>
      <c r="D1356" s="9"/>
      <c r="E1356" s="9"/>
      <c r="F1356" s="9"/>
      <c r="G1356" s="9"/>
      <c r="H1356" s="9"/>
      <c r="I1356" s="9"/>
      <c r="J1356" s="9"/>
      <c r="K1356" s="9"/>
      <c r="L1356" s="9"/>
      <c r="M1356" s="9"/>
      <c r="N1356" s="9"/>
      <c r="O1356" s="9"/>
      <c r="P1356" s="15"/>
      <c r="Q1356" s="15"/>
      <c r="R1356" s="9"/>
      <c r="U1356" s="9"/>
      <c r="V1356" s="9"/>
      <c r="W1356" s="9"/>
      <c r="Y1356" s="2"/>
      <c r="Z1356" s="14"/>
      <c r="AA1356" s="2"/>
      <c r="AB1356" s="9"/>
      <c r="AC1356" s="14"/>
      <c r="AD1356" s="2"/>
      <c r="AF1356" s="2"/>
      <c r="AG1356" s="2"/>
      <c r="AV1356" s="5"/>
      <c r="BN1356" s="5"/>
    </row>
    <row r="1357" spans="1:66">
      <c r="A1357" s="2"/>
      <c r="B1357" s="9"/>
      <c r="C1357" s="9"/>
      <c r="D1357" s="9"/>
      <c r="E1357" s="9"/>
      <c r="F1357" s="9"/>
      <c r="G1357" s="9"/>
      <c r="H1357" s="9"/>
      <c r="I1357" s="9"/>
      <c r="J1357" s="9"/>
      <c r="K1357" s="9"/>
      <c r="L1357" s="9"/>
      <c r="M1357" s="9"/>
      <c r="N1357" s="9"/>
      <c r="O1357" s="9"/>
      <c r="P1357" s="15"/>
      <c r="Q1357" s="15"/>
      <c r="R1357" s="9"/>
      <c r="U1357" s="9"/>
      <c r="V1357" s="9"/>
      <c r="W1357" s="9"/>
      <c r="Y1357" s="2"/>
      <c r="Z1357" s="14"/>
      <c r="AA1357" s="2"/>
      <c r="AB1357" s="9"/>
      <c r="AC1357" s="14"/>
      <c r="AD1357" s="2"/>
      <c r="AF1357" s="2"/>
      <c r="AG1357" s="2"/>
      <c r="AV1357" s="5"/>
      <c r="BN1357" s="5"/>
    </row>
    <row r="1358" spans="1:66">
      <c r="A1358" s="2"/>
      <c r="B1358" s="9"/>
      <c r="C1358" s="9"/>
      <c r="D1358" s="9"/>
      <c r="E1358" s="9"/>
      <c r="F1358" s="9"/>
      <c r="G1358" s="9"/>
      <c r="H1358" s="9"/>
      <c r="I1358" s="9"/>
      <c r="J1358" s="9"/>
      <c r="K1358" s="9"/>
      <c r="L1358" s="9"/>
      <c r="M1358" s="9"/>
      <c r="N1358" s="9"/>
      <c r="O1358" s="9"/>
      <c r="P1358" s="15"/>
      <c r="Q1358" s="15"/>
      <c r="R1358" s="9"/>
      <c r="U1358" s="9"/>
      <c r="V1358" s="9"/>
      <c r="W1358" s="9"/>
      <c r="Y1358" s="2"/>
      <c r="Z1358" s="14"/>
      <c r="AA1358" s="2"/>
      <c r="AB1358" s="9"/>
      <c r="AC1358" s="14"/>
      <c r="AD1358" s="2"/>
      <c r="AF1358" s="2"/>
      <c r="AG1358" s="2"/>
      <c r="AV1358" s="5"/>
      <c r="BN1358" s="5"/>
    </row>
    <row r="1359" spans="1:66">
      <c r="A1359" s="2"/>
      <c r="B1359" s="9"/>
      <c r="C1359" s="9"/>
      <c r="D1359" s="9"/>
      <c r="E1359" s="9"/>
      <c r="F1359" s="9"/>
      <c r="G1359" s="9"/>
      <c r="H1359" s="9"/>
      <c r="I1359" s="9"/>
      <c r="J1359" s="9"/>
      <c r="K1359" s="9"/>
      <c r="L1359" s="9"/>
      <c r="M1359" s="9"/>
      <c r="N1359" s="9"/>
      <c r="O1359" s="9"/>
      <c r="P1359" s="15"/>
      <c r="Q1359" s="15"/>
      <c r="R1359" s="9"/>
      <c r="U1359" s="8"/>
      <c r="V1359" s="8"/>
      <c r="W1359" s="9"/>
      <c r="Y1359" s="2"/>
      <c r="Z1359" s="14"/>
      <c r="AA1359" s="2"/>
      <c r="AB1359" s="9"/>
      <c r="AC1359" s="14"/>
      <c r="AD1359" s="2"/>
      <c r="AF1359" s="2"/>
      <c r="AG1359" s="2"/>
      <c r="AV1359" s="5"/>
      <c r="BN1359" s="5"/>
    </row>
    <row r="1360" spans="1:66">
      <c r="A1360" s="231"/>
      <c r="B1360" s="231"/>
      <c r="C1360" s="231"/>
      <c r="D1360" s="231"/>
      <c r="E1360" s="231"/>
      <c r="F1360" s="231"/>
      <c r="G1360" s="231"/>
      <c r="H1360" s="231"/>
      <c r="I1360" s="231"/>
      <c r="J1360" s="231"/>
      <c r="K1360" s="231"/>
      <c r="L1360" s="231"/>
      <c r="M1360" s="231"/>
      <c r="N1360" s="231"/>
      <c r="O1360" s="231"/>
      <c r="P1360" s="231"/>
      <c r="Q1360" s="231"/>
      <c r="R1360" s="231"/>
      <c r="S1360" s="2"/>
      <c r="U1360" s="9"/>
      <c r="V1360" s="9"/>
      <c r="W1360" s="9"/>
      <c r="Y1360" s="2"/>
      <c r="Z1360" s="14"/>
      <c r="AA1360" s="2"/>
      <c r="AB1360" s="2"/>
      <c r="AC1360" s="14"/>
      <c r="AD1360" s="2"/>
      <c r="AE1360" s="2"/>
      <c r="AF1360" s="2"/>
      <c r="AG1360" s="2"/>
      <c r="AV1360" s="5"/>
      <c r="BN1360" s="5"/>
    </row>
    <row r="1361" spans="1:66">
      <c r="A1361" s="231"/>
      <c r="B1361" s="231"/>
      <c r="C1361" s="231"/>
      <c r="D1361" s="231"/>
      <c r="E1361" s="231"/>
      <c r="F1361" s="231"/>
      <c r="G1361" s="231"/>
      <c r="H1361" s="231"/>
      <c r="I1361" s="231"/>
      <c r="J1361" s="231"/>
      <c r="K1361" s="231"/>
      <c r="L1361" s="231"/>
      <c r="M1361" s="231"/>
      <c r="N1361" s="231"/>
      <c r="O1361" s="231"/>
      <c r="P1361" s="231"/>
      <c r="Q1361" s="231"/>
      <c r="R1361" s="231"/>
      <c r="S1361" s="2"/>
      <c r="U1361" s="9"/>
      <c r="V1361" s="9"/>
      <c r="W1361" s="9"/>
      <c r="Y1361" s="2"/>
      <c r="Z1361" s="2"/>
      <c r="AA1361" s="2"/>
      <c r="AB1361" s="2"/>
      <c r="AC1361" s="14"/>
      <c r="AD1361" s="2"/>
      <c r="AE1361" s="2"/>
      <c r="AF1361" s="2"/>
      <c r="AG1361" s="2"/>
      <c r="AV1361" s="5"/>
      <c r="BN1361" s="5"/>
    </row>
    <row r="1362" spans="1:66">
      <c r="A1362" s="2"/>
      <c r="B1362" s="9"/>
      <c r="C1362" s="2"/>
      <c r="D1362" s="9"/>
      <c r="E1362" s="9"/>
      <c r="F1362" s="9"/>
      <c r="G1362" s="9"/>
      <c r="H1362" s="9"/>
      <c r="I1362" s="9"/>
      <c r="J1362" s="9"/>
      <c r="K1362" s="9"/>
      <c r="L1362" s="9"/>
      <c r="M1362" s="9"/>
      <c r="N1362" s="9"/>
      <c r="O1362" s="2"/>
      <c r="P1362" s="2"/>
      <c r="Q1362" s="2"/>
      <c r="R1362" s="9"/>
      <c r="U1362" s="9"/>
      <c r="V1362" s="9"/>
      <c r="W1362" s="9"/>
      <c r="X1362" s="9"/>
      <c r="Y1362" s="2"/>
      <c r="Z1362" s="2"/>
      <c r="AA1362" s="2"/>
      <c r="AB1362" s="2"/>
      <c r="AC1362" s="14"/>
      <c r="AD1362" s="2"/>
      <c r="AE1362" s="2"/>
      <c r="AF1362" s="2"/>
      <c r="AG1362" s="2"/>
      <c r="AV1362" s="5"/>
      <c r="BN1362" s="5"/>
    </row>
    <row r="1363" spans="1:66">
      <c r="A1363" s="2"/>
      <c r="B1363" s="9"/>
      <c r="C1363" s="9"/>
      <c r="D1363" s="9"/>
      <c r="E1363" s="9"/>
      <c r="F1363" s="9"/>
      <c r="G1363" s="9"/>
      <c r="H1363" s="9"/>
      <c r="I1363" s="9"/>
      <c r="J1363" s="9"/>
      <c r="K1363" s="9"/>
      <c r="L1363" s="9"/>
      <c r="M1363" s="9"/>
      <c r="N1363" s="9"/>
      <c r="O1363" s="9"/>
      <c r="P1363" s="15"/>
      <c r="Q1363" s="15"/>
      <c r="R1363" s="9"/>
      <c r="U1363" s="9"/>
      <c r="V1363" s="9"/>
      <c r="W1363" s="9"/>
      <c r="X1363" s="9"/>
      <c r="Y1363" s="2"/>
      <c r="Z1363" s="2"/>
      <c r="AA1363" s="2"/>
      <c r="AB1363" s="2"/>
      <c r="AC1363" s="14"/>
      <c r="AD1363" s="2"/>
      <c r="AE1363" s="2"/>
      <c r="AF1363" s="2"/>
      <c r="AG1363" s="2"/>
      <c r="AV1363" s="5"/>
      <c r="BN1363" s="5"/>
    </row>
    <row r="1364" spans="1:66">
      <c r="A1364" s="2"/>
      <c r="B1364" s="9"/>
      <c r="C1364" s="9"/>
      <c r="D1364" s="9"/>
      <c r="E1364" s="9"/>
      <c r="F1364" s="9"/>
      <c r="G1364" s="9"/>
      <c r="H1364" s="9"/>
      <c r="I1364" s="9"/>
      <c r="J1364" s="9"/>
      <c r="K1364" s="9"/>
      <c r="L1364" s="9"/>
      <c r="M1364" s="9"/>
      <c r="N1364" s="9"/>
      <c r="O1364" s="9"/>
      <c r="P1364" s="15"/>
      <c r="Q1364" s="15"/>
      <c r="R1364" s="9"/>
      <c r="U1364" s="9"/>
      <c r="V1364" s="9"/>
      <c r="W1364" s="9"/>
      <c r="X1364" s="9"/>
      <c r="Y1364" s="2"/>
      <c r="Z1364" s="2"/>
      <c r="AA1364" s="2"/>
      <c r="AB1364" s="2"/>
      <c r="AC1364" s="14"/>
      <c r="AD1364" s="2"/>
      <c r="AE1364" s="2"/>
      <c r="AF1364" s="2"/>
      <c r="AG1364" s="2"/>
      <c r="AV1364" s="5"/>
      <c r="BN1364" s="5"/>
    </row>
    <row r="1365" spans="1:66">
      <c r="A1365" s="2"/>
      <c r="B1365" s="9"/>
      <c r="C1365" s="9"/>
      <c r="D1365" s="9"/>
      <c r="E1365" s="9"/>
      <c r="F1365" s="9"/>
      <c r="G1365" s="9"/>
      <c r="H1365" s="9"/>
      <c r="I1365" s="9"/>
      <c r="J1365" s="9"/>
      <c r="K1365" s="9"/>
      <c r="L1365" s="9"/>
      <c r="M1365" s="9"/>
      <c r="N1365" s="9"/>
      <c r="O1365" s="9"/>
      <c r="P1365" s="15"/>
      <c r="Q1365" s="15"/>
      <c r="R1365" s="9"/>
      <c r="U1365" s="9"/>
      <c r="V1365" s="9"/>
      <c r="W1365" s="9"/>
      <c r="X1365" s="9"/>
      <c r="Y1365" s="2"/>
      <c r="Z1365" s="2"/>
      <c r="AA1365" s="2"/>
      <c r="AB1365" s="2"/>
      <c r="AC1365" s="14"/>
      <c r="AD1365" s="2"/>
      <c r="AE1365" s="2"/>
      <c r="AF1365" s="2"/>
      <c r="AG1365" s="2"/>
      <c r="AV1365" s="5"/>
      <c r="BN1365" s="5"/>
    </row>
    <row r="1366" spans="1:66">
      <c r="A1366" s="2"/>
      <c r="B1366" s="9"/>
      <c r="C1366" s="9"/>
      <c r="D1366" s="9"/>
      <c r="E1366" s="9"/>
      <c r="F1366" s="9"/>
      <c r="G1366" s="9"/>
      <c r="H1366" s="9"/>
      <c r="I1366" s="9"/>
      <c r="J1366" s="9"/>
      <c r="K1366" s="9"/>
      <c r="L1366" s="9"/>
      <c r="M1366" s="9"/>
      <c r="N1366" s="9"/>
      <c r="O1366" s="9"/>
      <c r="P1366" s="15"/>
      <c r="Q1366" s="15"/>
      <c r="R1366" s="9"/>
      <c r="U1366" s="9"/>
      <c r="V1366" s="9"/>
      <c r="W1366" s="9"/>
      <c r="X1366" s="9"/>
      <c r="Y1366" s="2"/>
      <c r="Z1366" s="2"/>
      <c r="AA1366" s="2"/>
      <c r="AB1366" s="2"/>
      <c r="AC1366" s="14"/>
      <c r="AD1366" s="2"/>
      <c r="AE1366" s="2"/>
      <c r="AF1366" s="2"/>
      <c r="AG1366" s="2"/>
      <c r="AV1366" s="5"/>
      <c r="BN1366" s="5"/>
    </row>
    <row r="1367" spans="1:66">
      <c r="A1367" s="2"/>
      <c r="B1367" s="9"/>
      <c r="C1367" s="9"/>
      <c r="D1367" s="9"/>
      <c r="E1367" s="9"/>
      <c r="F1367" s="9"/>
      <c r="G1367" s="9"/>
      <c r="H1367" s="9"/>
      <c r="I1367" s="9"/>
      <c r="J1367" s="9"/>
      <c r="K1367" s="9"/>
      <c r="L1367" s="9"/>
      <c r="M1367" s="9"/>
      <c r="N1367" s="9"/>
      <c r="O1367" s="9"/>
      <c r="P1367" s="15"/>
      <c r="Q1367" s="15"/>
      <c r="R1367" s="9"/>
      <c r="U1367" s="9"/>
      <c r="V1367" s="9"/>
      <c r="W1367" s="9"/>
      <c r="X1367" s="9"/>
      <c r="Y1367" s="2"/>
      <c r="Z1367" s="2"/>
      <c r="AA1367" s="2"/>
      <c r="AB1367" s="2"/>
      <c r="AC1367" s="14"/>
      <c r="AD1367" s="2"/>
      <c r="AE1367" s="2"/>
      <c r="AF1367" s="2"/>
      <c r="AG1367" s="2"/>
      <c r="AV1367" s="5"/>
      <c r="BN1367" s="5"/>
    </row>
    <row r="1368" spans="1:66">
      <c r="A1368" s="2"/>
      <c r="B1368" s="9"/>
      <c r="C1368" s="9"/>
      <c r="D1368" s="9"/>
      <c r="E1368" s="9"/>
      <c r="F1368" s="9"/>
      <c r="G1368" s="9"/>
      <c r="H1368" s="9"/>
      <c r="I1368" s="9"/>
      <c r="J1368" s="9"/>
      <c r="K1368" s="9"/>
      <c r="L1368" s="9"/>
      <c r="M1368" s="9"/>
      <c r="N1368" s="9"/>
      <c r="O1368" s="9"/>
      <c r="P1368" s="15"/>
      <c r="Q1368" s="15"/>
      <c r="R1368" s="9"/>
      <c r="U1368" s="9"/>
      <c r="V1368" s="9"/>
      <c r="W1368" s="9"/>
      <c r="X1368" s="9"/>
      <c r="Y1368" s="2"/>
      <c r="Z1368" s="2"/>
      <c r="AA1368" s="2"/>
      <c r="AB1368" s="2"/>
      <c r="AC1368" s="14"/>
      <c r="AD1368" s="2"/>
      <c r="AE1368" s="2"/>
      <c r="AF1368" s="2"/>
      <c r="AG1368" s="2"/>
      <c r="AV1368" s="5"/>
      <c r="BN1368" s="5"/>
    </row>
    <row r="1369" spans="1:66">
      <c r="A1369" s="2"/>
      <c r="B1369" s="9"/>
      <c r="C1369" s="9"/>
      <c r="D1369" s="9"/>
      <c r="E1369" s="9"/>
      <c r="F1369" s="9"/>
      <c r="G1369" s="9"/>
      <c r="H1369" s="9"/>
      <c r="I1369" s="9"/>
      <c r="J1369" s="9"/>
      <c r="K1369" s="9"/>
      <c r="L1369" s="9"/>
      <c r="M1369" s="9"/>
      <c r="N1369" s="9"/>
      <c r="O1369" s="9"/>
      <c r="P1369" s="15"/>
      <c r="Q1369" s="15"/>
      <c r="R1369" s="9"/>
      <c r="U1369" s="9"/>
      <c r="V1369" s="9"/>
      <c r="W1369" s="9"/>
      <c r="X1369" s="9"/>
      <c r="Y1369" s="2"/>
      <c r="Z1369" s="2"/>
      <c r="AA1369" s="2"/>
      <c r="AB1369" s="2"/>
      <c r="AC1369" s="14"/>
      <c r="AD1369" s="2"/>
      <c r="AE1369" s="2"/>
      <c r="AF1369" s="2"/>
      <c r="AG1369" s="2"/>
      <c r="AV1369" s="5"/>
      <c r="BN1369" s="5"/>
    </row>
    <row r="1370" spans="1:66">
      <c r="A1370" s="2"/>
      <c r="B1370" s="9"/>
      <c r="C1370" s="9"/>
      <c r="D1370" s="9"/>
      <c r="E1370" s="9"/>
      <c r="F1370" s="9"/>
      <c r="G1370" s="9"/>
      <c r="H1370" s="9"/>
      <c r="I1370" s="9"/>
      <c r="J1370" s="9"/>
      <c r="K1370" s="9"/>
      <c r="L1370" s="9"/>
      <c r="M1370" s="9"/>
      <c r="N1370" s="9"/>
      <c r="O1370" s="9"/>
      <c r="P1370" s="15"/>
      <c r="Q1370" s="15"/>
      <c r="R1370" s="9"/>
      <c r="U1370" s="9"/>
      <c r="V1370" s="9"/>
      <c r="W1370" s="9"/>
      <c r="X1370" s="9"/>
      <c r="Y1370" s="2"/>
      <c r="Z1370" s="2"/>
      <c r="AA1370" s="2"/>
      <c r="AB1370" s="2"/>
      <c r="AC1370" s="14"/>
      <c r="AD1370" s="2"/>
      <c r="AE1370" s="2"/>
      <c r="AF1370" s="2"/>
      <c r="AG1370" s="2"/>
      <c r="AV1370" s="5"/>
      <c r="BN1370" s="5"/>
    </row>
    <row r="1371" spans="1:66">
      <c r="A1371" s="2"/>
      <c r="B1371" s="9"/>
      <c r="C1371" s="9"/>
      <c r="D1371" s="9"/>
      <c r="E1371" s="9"/>
      <c r="F1371" s="9"/>
      <c r="G1371" s="9"/>
      <c r="H1371" s="9"/>
      <c r="I1371" s="9"/>
      <c r="J1371" s="9"/>
      <c r="K1371" s="9"/>
      <c r="L1371" s="9"/>
      <c r="M1371" s="9"/>
      <c r="N1371" s="9"/>
      <c r="O1371" s="9"/>
      <c r="P1371" s="15"/>
      <c r="Q1371" s="15"/>
      <c r="R1371" s="9"/>
      <c r="U1371" s="9"/>
      <c r="V1371" s="9"/>
      <c r="W1371" s="9"/>
      <c r="X1371" s="9"/>
      <c r="Y1371" s="2"/>
      <c r="Z1371" s="2"/>
      <c r="AA1371" s="2"/>
      <c r="AB1371" s="2"/>
      <c r="AC1371" s="14"/>
      <c r="AD1371" s="2"/>
      <c r="AE1371" s="2"/>
      <c r="AF1371" s="2"/>
      <c r="AG1371" s="2"/>
      <c r="AV1371" s="5"/>
      <c r="BN1371" s="5"/>
    </row>
    <row r="1372" spans="1:66">
      <c r="A1372" s="2"/>
      <c r="B1372" s="9"/>
      <c r="C1372" s="9"/>
      <c r="D1372" s="9"/>
      <c r="E1372" s="9"/>
      <c r="F1372" s="9"/>
      <c r="G1372" s="9"/>
      <c r="H1372" s="9"/>
      <c r="I1372" s="9"/>
      <c r="J1372" s="9"/>
      <c r="K1372" s="9"/>
      <c r="L1372" s="9"/>
      <c r="M1372" s="9"/>
      <c r="N1372" s="9"/>
      <c r="O1372" s="9"/>
      <c r="P1372" s="15"/>
      <c r="Q1372" s="15"/>
      <c r="R1372" s="9"/>
      <c r="U1372" s="9"/>
      <c r="V1372" s="9"/>
      <c r="W1372" s="9"/>
      <c r="X1372" s="9"/>
      <c r="Y1372" s="2"/>
      <c r="Z1372" s="2"/>
      <c r="AA1372" s="2"/>
      <c r="AB1372" s="2"/>
      <c r="AC1372" s="14"/>
      <c r="AD1372" s="2"/>
      <c r="AE1372" s="2"/>
      <c r="AF1372" s="2"/>
      <c r="AG1372" s="2"/>
      <c r="AV1372" s="5"/>
      <c r="BN1372" s="5"/>
    </row>
    <row r="1373" spans="1:66">
      <c r="A1373" s="2"/>
      <c r="B1373" s="9"/>
      <c r="C1373" s="9"/>
      <c r="D1373" s="9"/>
      <c r="E1373" s="9"/>
      <c r="F1373" s="9"/>
      <c r="G1373" s="9"/>
      <c r="H1373" s="9"/>
      <c r="I1373" s="9"/>
      <c r="J1373" s="9"/>
      <c r="K1373" s="9"/>
      <c r="L1373" s="9"/>
      <c r="M1373" s="9"/>
      <c r="N1373" s="9"/>
      <c r="O1373" s="9"/>
      <c r="P1373" s="15"/>
      <c r="Q1373" s="15"/>
      <c r="R1373" s="9"/>
      <c r="U1373" s="9"/>
      <c r="V1373" s="9"/>
      <c r="W1373" s="9"/>
      <c r="X1373" s="9"/>
      <c r="Y1373" s="2"/>
      <c r="Z1373" s="2"/>
      <c r="AA1373" s="2"/>
      <c r="AB1373" s="2"/>
      <c r="AC1373" s="14"/>
      <c r="AD1373" s="2"/>
      <c r="AE1373" s="2"/>
      <c r="AF1373" s="2"/>
      <c r="AG1373" s="2"/>
      <c r="AV1373" s="5"/>
      <c r="BN1373" s="5"/>
    </row>
    <row r="1374" spans="1:66">
      <c r="A1374" s="2"/>
      <c r="B1374" s="9"/>
      <c r="C1374" s="9"/>
      <c r="D1374" s="9"/>
      <c r="E1374" s="9"/>
      <c r="F1374" s="9"/>
      <c r="G1374" s="9"/>
      <c r="H1374" s="9"/>
      <c r="I1374" s="9"/>
      <c r="J1374" s="9"/>
      <c r="K1374" s="9"/>
      <c r="L1374" s="9"/>
      <c r="M1374" s="9"/>
      <c r="N1374" s="9"/>
      <c r="O1374" s="9"/>
      <c r="P1374" s="15"/>
      <c r="Q1374" s="15"/>
      <c r="R1374" s="9"/>
      <c r="U1374" s="9"/>
      <c r="V1374" s="9"/>
      <c r="W1374" s="9"/>
      <c r="X1374" s="9"/>
      <c r="Y1374" s="2"/>
      <c r="Z1374" s="2"/>
      <c r="AA1374" s="2"/>
      <c r="AB1374" s="2"/>
      <c r="AC1374" s="14"/>
      <c r="AD1374" s="2"/>
      <c r="AE1374" s="2"/>
      <c r="AF1374" s="2"/>
      <c r="AG1374" s="2"/>
      <c r="AV1374" s="5"/>
      <c r="BN1374" s="5"/>
    </row>
    <row r="1375" spans="1:66">
      <c r="A1375" s="2"/>
      <c r="B1375" s="9"/>
      <c r="C1375" s="9"/>
      <c r="D1375" s="9"/>
      <c r="E1375" s="9"/>
      <c r="F1375" s="9"/>
      <c r="G1375" s="9"/>
      <c r="H1375" s="9"/>
      <c r="I1375" s="9"/>
      <c r="J1375" s="9"/>
      <c r="K1375" s="9"/>
      <c r="L1375" s="9"/>
      <c r="M1375" s="9"/>
      <c r="N1375" s="9"/>
      <c r="O1375" s="9"/>
      <c r="P1375" s="15"/>
      <c r="Q1375" s="15"/>
      <c r="R1375" s="9"/>
      <c r="U1375" s="9"/>
      <c r="V1375" s="9"/>
      <c r="W1375" s="9"/>
      <c r="X1375" s="9"/>
      <c r="Y1375" s="2"/>
      <c r="Z1375" s="2"/>
      <c r="AA1375" s="2"/>
      <c r="AB1375" s="2"/>
      <c r="AC1375" s="14"/>
      <c r="AD1375" s="2"/>
      <c r="AE1375" s="2"/>
      <c r="AF1375" s="2"/>
      <c r="AG1375" s="2"/>
      <c r="AV1375" s="5"/>
      <c r="BN1375" s="5"/>
    </row>
    <row r="1376" spans="1:66">
      <c r="A1376" s="2"/>
      <c r="B1376" s="9"/>
      <c r="C1376" s="9"/>
      <c r="D1376" s="9"/>
      <c r="E1376" s="9"/>
      <c r="F1376" s="9"/>
      <c r="G1376" s="9"/>
      <c r="H1376" s="9"/>
      <c r="I1376" s="9"/>
      <c r="J1376" s="9"/>
      <c r="K1376" s="9"/>
      <c r="L1376" s="9"/>
      <c r="M1376" s="9"/>
      <c r="N1376" s="9"/>
      <c r="O1376" s="9"/>
      <c r="P1376" s="15"/>
      <c r="Q1376" s="15"/>
      <c r="R1376" s="9"/>
      <c r="U1376" s="9"/>
      <c r="V1376" s="9"/>
      <c r="W1376" s="9"/>
      <c r="X1376" s="9"/>
      <c r="Y1376" s="2"/>
      <c r="Z1376" s="2"/>
      <c r="AA1376" s="2"/>
      <c r="AB1376" s="2"/>
      <c r="AC1376" s="14"/>
      <c r="AD1376" s="2"/>
      <c r="AE1376" s="2"/>
      <c r="AF1376" s="2"/>
      <c r="AG1376" s="2"/>
      <c r="AV1376" s="5"/>
      <c r="BN1376" s="5"/>
    </row>
    <row r="1377" spans="1:66">
      <c r="A1377" s="2"/>
      <c r="B1377" s="9"/>
      <c r="C1377" s="9"/>
      <c r="D1377" s="9"/>
      <c r="E1377" s="9"/>
      <c r="F1377" s="9"/>
      <c r="G1377" s="9"/>
      <c r="H1377" s="9"/>
      <c r="I1377" s="9"/>
      <c r="J1377" s="9"/>
      <c r="K1377" s="9"/>
      <c r="L1377" s="9"/>
      <c r="M1377" s="9"/>
      <c r="N1377" s="9"/>
      <c r="O1377" s="9"/>
      <c r="P1377" s="15"/>
      <c r="Q1377" s="15"/>
      <c r="R1377" s="9"/>
      <c r="U1377" s="9"/>
      <c r="V1377" s="9"/>
      <c r="W1377" s="9"/>
      <c r="X1377" s="9"/>
      <c r="Y1377" s="2"/>
      <c r="Z1377" s="2"/>
      <c r="AA1377" s="2"/>
      <c r="AB1377" s="2"/>
      <c r="AC1377" s="14"/>
      <c r="AD1377" s="2"/>
      <c r="AE1377" s="2"/>
      <c r="AF1377" s="2"/>
      <c r="AG1377" s="2"/>
      <c r="AV1377" s="5"/>
      <c r="BN1377" s="5"/>
    </row>
    <row r="1378" spans="1:66">
      <c r="A1378" s="2"/>
      <c r="B1378" s="9"/>
      <c r="C1378" s="9"/>
      <c r="D1378" s="9"/>
      <c r="E1378" s="9"/>
      <c r="F1378" s="9"/>
      <c r="G1378" s="9"/>
      <c r="H1378" s="9"/>
      <c r="I1378" s="9"/>
      <c r="J1378" s="9"/>
      <c r="K1378" s="9"/>
      <c r="L1378" s="9"/>
      <c r="M1378" s="9"/>
      <c r="N1378" s="9"/>
      <c r="O1378" s="9"/>
      <c r="P1378" s="15"/>
      <c r="Q1378" s="15"/>
      <c r="R1378" s="9"/>
      <c r="U1378" s="9"/>
      <c r="V1378" s="9"/>
      <c r="W1378" s="9"/>
      <c r="X1378" s="9"/>
      <c r="Y1378" s="2"/>
      <c r="Z1378" s="2"/>
      <c r="AA1378" s="2"/>
      <c r="AB1378" s="2"/>
      <c r="AC1378" s="14"/>
      <c r="AD1378" s="2"/>
      <c r="AE1378" s="2"/>
      <c r="AF1378" s="2"/>
      <c r="AG1378" s="2"/>
      <c r="AV1378" s="5"/>
      <c r="BN1378" s="5"/>
    </row>
    <row r="1379" spans="1:66">
      <c r="A1379" s="2"/>
      <c r="B1379" s="9"/>
      <c r="C1379" s="9"/>
      <c r="D1379" s="9"/>
      <c r="E1379" s="9"/>
      <c r="F1379" s="9"/>
      <c r="G1379" s="9"/>
      <c r="H1379" s="9"/>
      <c r="I1379" s="9"/>
      <c r="J1379" s="9"/>
      <c r="K1379" s="9"/>
      <c r="L1379" s="9"/>
      <c r="M1379" s="9"/>
      <c r="N1379" s="9"/>
      <c r="O1379" s="9"/>
      <c r="P1379" s="15"/>
      <c r="Q1379" s="15"/>
      <c r="R1379" s="9"/>
      <c r="U1379" s="9"/>
      <c r="V1379" s="9"/>
      <c r="W1379" s="9"/>
      <c r="X1379" s="9"/>
      <c r="Y1379" s="2"/>
      <c r="Z1379" s="2"/>
      <c r="AA1379" s="2"/>
      <c r="AB1379" s="2"/>
      <c r="AC1379" s="14"/>
      <c r="AD1379" s="2"/>
      <c r="AE1379" s="2"/>
      <c r="AF1379" s="2"/>
      <c r="AG1379" s="2"/>
      <c r="AV1379" s="5"/>
      <c r="BN1379" s="5"/>
    </row>
    <row r="1380" spans="1:66">
      <c r="A1380" s="2"/>
      <c r="B1380" s="9"/>
      <c r="C1380" s="9"/>
      <c r="D1380" s="9"/>
      <c r="E1380" s="9"/>
      <c r="F1380" s="9"/>
      <c r="G1380" s="9"/>
      <c r="H1380" s="9"/>
      <c r="I1380" s="9"/>
      <c r="J1380" s="9"/>
      <c r="K1380" s="9"/>
      <c r="L1380" s="9"/>
      <c r="M1380" s="9"/>
      <c r="N1380" s="9"/>
      <c r="O1380" s="9"/>
      <c r="P1380" s="15"/>
      <c r="Q1380" s="15"/>
      <c r="R1380" s="9"/>
      <c r="U1380" s="9"/>
      <c r="V1380" s="9"/>
      <c r="W1380" s="9"/>
      <c r="X1380" s="9"/>
      <c r="Y1380" s="2"/>
      <c r="Z1380" s="2"/>
      <c r="AA1380" s="2"/>
      <c r="AB1380" s="2"/>
      <c r="AC1380" s="14"/>
      <c r="AD1380" s="2"/>
      <c r="AE1380" s="2"/>
      <c r="AF1380" s="2"/>
      <c r="AG1380" s="2"/>
      <c r="AV1380" s="5"/>
      <c r="BN1380" s="5"/>
    </row>
    <row r="1381" spans="1:66">
      <c r="A1381" s="2"/>
      <c r="B1381" s="9"/>
      <c r="C1381" s="9"/>
      <c r="D1381" s="9"/>
      <c r="E1381" s="9"/>
      <c r="F1381" s="9"/>
      <c r="G1381" s="9"/>
      <c r="H1381" s="9"/>
      <c r="I1381" s="9"/>
      <c r="J1381" s="9"/>
      <c r="K1381" s="9"/>
      <c r="L1381" s="9"/>
      <c r="M1381" s="9"/>
      <c r="N1381" s="9"/>
      <c r="O1381" s="9"/>
      <c r="P1381" s="15"/>
      <c r="Q1381" s="15"/>
      <c r="R1381" s="9"/>
      <c r="U1381" s="9"/>
      <c r="V1381" s="9"/>
      <c r="W1381" s="9"/>
      <c r="X1381" s="9"/>
      <c r="Y1381" s="2"/>
      <c r="Z1381" s="2"/>
      <c r="AA1381" s="2"/>
      <c r="AB1381" s="2"/>
      <c r="AC1381" s="14"/>
      <c r="AD1381" s="2"/>
      <c r="AE1381" s="2"/>
      <c r="AF1381" s="2"/>
      <c r="AG1381" s="2"/>
      <c r="AV1381" s="5"/>
      <c r="BN1381" s="5"/>
    </row>
    <row r="1382" spans="1:66">
      <c r="A1382" s="2"/>
      <c r="B1382" s="9"/>
      <c r="C1382" s="9"/>
      <c r="D1382" s="9"/>
      <c r="E1382" s="9"/>
      <c r="F1382" s="9"/>
      <c r="G1382" s="9"/>
      <c r="H1382" s="9"/>
      <c r="I1382" s="9"/>
      <c r="J1382" s="9"/>
      <c r="K1382" s="9"/>
      <c r="L1382" s="9"/>
      <c r="M1382" s="9"/>
      <c r="N1382" s="9"/>
      <c r="O1382" s="9"/>
      <c r="P1382" s="15"/>
      <c r="Q1382" s="15"/>
      <c r="R1382" s="9"/>
      <c r="U1382" s="9"/>
      <c r="V1382" s="9"/>
      <c r="W1382" s="9"/>
      <c r="X1382" s="9"/>
      <c r="Y1382" s="2"/>
      <c r="Z1382" s="2"/>
      <c r="AA1382" s="2"/>
      <c r="AB1382" s="2"/>
      <c r="AC1382" s="14"/>
      <c r="AD1382" s="2"/>
      <c r="AE1382" s="2"/>
      <c r="AF1382" s="2"/>
      <c r="AG1382" s="2"/>
      <c r="AV1382" s="5"/>
      <c r="BN1382" s="5"/>
    </row>
    <row r="1383" spans="1:66">
      <c r="A1383" s="2"/>
      <c r="B1383" s="9"/>
      <c r="C1383" s="9"/>
      <c r="D1383" s="9"/>
      <c r="E1383" s="9"/>
      <c r="F1383" s="9"/>
      <c r="G1383" s="9"/>
      <c r="H1383" s="9"/>
      <c r="I1383" s="9"/>
      <c r="J1383" s="9"/>
      <c r="K1383" s="9"/>
      <c r="L1383" s="9"/>
      <c r="M1383" s="9"/>
      <c r="N1383" s="9"/>
      <c r="O1383" s="9"/>
      <c r="P1383" s="15"/>
      <c r="Q1383" s="15"/>
      <c r="R1383" s="9"/>
      <c r="U1383" s="9"/>
      <c r="V1383" s="9"/>
      <c r="W1383" s="9"/>
      <c r="X1383" s="9"/>
      <c r="Y1383" s="2"/>
      <c r="Z1383" s="2"/>
      <c r="AA1383" s="2"/>
      <c r="AB1383" s="2"/>
      <c r="AC1383" s="14"/>
      <c r="AD1383" s="2"/>
      <c r="AE1383" s="2"/>
      <c r="AF1383" s="2"/>
      <c r="AG1383" s="2"/>
      <c r="AV1383" s="5"/>
      <c r="BN1383" s="5"/>
    </row>
    <row r="1384" spans="1:66">
      <c r="A1384" s="2"/>
      <c r="B1384" s="9"/>
      <c r="C1384" s="9"/>
      <c r="D1384" s="9"/>
      <c r="E1384" s="9"/>
      <c r="F1384" s="9"/>
      <c r="G1384" s="9"/>
      <c r="H1384" s="9"/>
      <c r="I1384" s="9"/>
      <c r="J1384" s="9"/>
      <c r="K1384" s="9"/>
      <c r="L1384" s="9"/>
      <c r="M1384" s="9"/>
      <c r="N1384" s="9"/>
      <c r="O1384" s="9"/>
      <c r="P1384" s="15"/>
      <c r="Q1384" s="15"/>
      <c r="R1384" s="9"/>
      <c r="U1384" s="9"/>
      <c r="V1384" s="9"/>
      <c r="W1384" s="9"/>
      <c r="X1384" s="9"/>
      <c r="Y1384" s="2"/>
      <c r="Z1384" s="2"/>
      <c r="AA1384" s="2"/>
      <c r="AB1384" s="2"/>
      <c r="AC1384" s="14"/>
      <c r="AD1384" s="2"/>
      <c r="AE1384" s="2"/>
      <c r="AF1384" s="2"/>
      <c r="AG1384" s="2"/>
      <c r="AV1384" s="5"/>
      <c r="BN1384" s="5"/>
    </row>
    <row r="1385" spans="1:66">
      <c r="A1385" s="2"/>
      <c r="B1385" s="9"/>
      <c r="C1385" s="9"/>
      <c r="D1385" s="9"/>
      <c r="E1385" s="9"/>
      <c r="F1385" s="9"/>
      <c r="G1385" s="9"/>
      <c r="H1385" s="9"/>
      <c r="I1385" s="9"/>
      <c r="J1385" s="9"/>
      <c r="K1385" s="9"/>
      <c r="L1385" s="9"/>
      <c r="M1385" s="9"/>
      <c r="N1385" s="9"/>
      <c r="O1385" s="9"/>
      <c r="P1385" s="15"/>
      <c r="Q1385" s="15"/>
      <c r="R1385" s="9"/>
      <c r="U1385" s="9"/>
      <c r="V1385" s="9"/>
      <c r="W1385" s="9"/>
      <c r="X1385" s="9"/>
      <c r="Y1385" s="2"/>
      <c r="Z1385" s="2"/>
      <c r="AA1385" s="2"/>
      <c r="AB1385" s="2"/>
      <c r="AC1385" s="14"/>
      <c r="AD1385" s="2"/>
      <c r="AE1385" s="2"/>
      <c r="AF1385" s="2"/>
      <c r="AG1385" s="2"/>
      <c r="AV1385" s="5"/>
      <c r="BN1385" s="5"/>
    </row>
    <row r="1386" spans="1:66">
      <c r="A1386" s="2"/>
      <c r="B1386" s="9"/>
      <c r="C1386" s="9"/>
      <c r="D1386" s="9"/>
      <c r="E1386" s="9"/>
      <c r="F1386" s="9"/>
      <c r="G1386" s="9"/>
      <c r="H1386" s="9"/>
      <c r="I1386" s="9"/>
      <c r="J1386" s="9"/>
      <c r="K1386" s="9"/>
      <c r="L1386" s="9"/>
      <c r="M1386" s="9"/>
      <c r="N1386" s="9"/>
      <c r="O1386" s="9"/>
      <c r="P1386" s="15"/>
      <c r="Q1386" s="15"/>
      <c r="R1386" s="9"/>
      <c r="U1386" s="9"/>
      <c r="V1386" s="9"/>
      <c r="W1386" s="9"/>
      <c r="X1386" s="9"/>
      <c r="Y1386" s="2"/>
      <c r="Z1386" s="2"/>
      <c r="AA1386" s="2"/>
      <c r="AB1386" s="2"/>
      <c r="AC1386" s="14"/>
      <c r="AD1386" s="2"/>
      <c r="AE1386" s="2"/>
      <c r="AF1386" s="2"/>
      <c r="AG1386" s="2"/>
      <c r="AV1386" s="5"/>
      <c r="BN1386" s="5"/>
    </row>
    <row r="1387" spans="1:66">
      <c r="A1387" s="2"/>
      <c r="B1387" s="9"/>
      <c r="C1387" s="9"/>
      <c r="D1387" s="9"/>
      <c r="E1387" s="9"/>
      <c r="F1387" s="9"/>
      <c r="G1387" s="9"/>
      <c r="H1387" s="9"/>
      <c r="I1387" s="9"/>
      <c r="J1387" s="9"/>
      <c r="K1387" s="9"/>
      <c r="L1387" s="9"/>
      <c r="M1387" s="9"/>
      <c r="N1387" s="9"/>
      <c r="O1387" s="9"/>
      <c r="P1387" s="15"/>
      <c r="Q1387" s="15"/>
      <c r="R1387" s="9"/>
      <c r="U1387" s="9"/>
      <c r="V1387" s="9"/>
      <c r="W1387" s="9"/>
      <c r="X1387" s="9"/>
      <c r="Y1387" s="2"/>
      <c r="Z1387" s="2"/>
      <c r="AA1387" s="2"/>
      <c r="AB1387" s="2"/>
      <c r="AC1387" s="14"/>
      <c r="AD1387" s="2"/>
      <c r="AE1387" s="2"/>
      <c r="AF1387" s="2"/>
      <c r="AG1387" s="2"/>
      <c r="AV1387" s="5"/>
      <c r="BN1387" s="5"/>
    </row>
    <row r="1388" spans="1:66">
      <c r="A1388" s="2"/>
      <c r="B1388" s="9"/>
      <c r="C1388" s="9"/>
      <c r="D1388" s="9"/>
      <c r="E1388" s="9"/>
      <c r="F1388" s="9"/>
      <c r="G1388" s="9"/>
      <c r="H1388" s="9"/>
      <c r="I1388" s="9"/>
      <c r="J1388" s="9"/>
      <c r="K1388" s="9"/>
      <c r="L1388" s="9"/>
      <c r="M1388" s="9"/>
      <c r="N1388" s="9"/>
      <c r="O1388" s="9"/>
      <c r="P1388" s="15"/>
      <c r="Q1388" s="15"/>
      <c r="R1388" s="9"/>
      <c r="U1388" s="9"/>
      <c r="V1388" s="9"/>
      <c r="W1388" s="9"/>
      <c r="X1388" s="9"/>
      <c r="Y1388" s="2"/>
      <c r="Z1388" s="2"/>
      <c r="AA1388" s="14"/>
      <c r="AB1388" s="2"/>
      <c r="AC1388" s="14"/>
      <c r="AD1388" s="2"/>
      <c r="AE1388" s="2"/>
      <c r="AF1388" s="2"/>
      <c r="AG1388" s="2"/>
      <c r="AT1388" s="5"/>
      <c r="AV1388" s="5"/>
      <c r="BL1388" s="5"/>
      <c r="BN1388" s="5"/>
    </row>
    <row r="1389" spans="1:66">
      <c r="A1389" s="2"/>
      <c r="B1389" s="9"/>
      <c r="C1389" s="9"/>
      <c r="D1389" s="9"/>
      <c r="E1389" s="9"/>
      <c r="F1389" s="9"/>
      <c r="G1389" s="9"/>
      <c r="H1389" s="9"/>
      <c r="I1389" s="9"/>
      <c r="J1389" s="9"/>
      <c r="K1389" s="9"/>
      <c r="L1389" s="9"/>
      <c r="M1389" s="9"/>
      <c r="N1389" s="9"/>
      <c r="O1389" s="9"/>
      <c r="P1389" s="15"/>
      <c r="Q1389" s="15"/>
      <c r="R1389" s="9"/>
      <c r="U1389" s="9"/>
      <c r="V1389" s="9"/>
      <c r="W1389" s="9"/>
      <c r="X1389" s="9"/>
      <c r="Y1389" s="2"/>
      <c r="Z1389" s="2"/>
      <c r="AA1389" s="14"/>
      <c r="AB1389" s="2"/>
      <c r="AC1389" s="14"/>
      <c r="AD1389" s="2"/>
      <c r="AE1389" s="2"/>
      <c r="AF1389" s="2"/>
      <c r="AG1389" s="2"/>
      <c r="AT1389" s="5"/>
      <c r="AV1389" s="5"/>
      <c r="BL1389" s="5"/>
      <c r="BN1389" s="5"/>
    </row>
    <row r="1390" spans="1:66">
      <c r="A1390" s="2"/>
      <c r="B1390" s="9"/>
      <c r="C1390" s="9"/>
      <c r="D1390" s="9"/>
      <c r="E1390" s="9"/>
      <c r="F1390" s="9"/>
      <c r="G1390" s="9"/>
      <c r="H1390" s="9"/>
      <c r="I1390" s="9"/>
      <c r="J1390" s="9"/>
      <c r="K1390" s="9"/>
      <c r="L1390" s="9"/>
      <c r="M1390" s="9"/>
      <c r="N1390" s="9"/>
      <c r="O1390" s="9"/>
      <c r="P1390" s="15"/>
      <c r="Q1390" s="15"/>
      <c r="R1390" s="9"/>
      <c r="U1390" s="9"/>
      <c r="V1390" s="9"/>
      <c r="W1390" s="9"/>
      <c r="X1390" s="9"/>
      <c r="Y1390" s="2"/>
      <c r="Z1390" s="2"/>
      <c r="AA1390" s="14"/>
      <c r="AB1390" s="2"/>
      <c r="AC1390" s="14"/>
      <c r="AD1390" s="2"/>
      <c r="AE1390" s="2"/>
      <c r="AF1390" s="2"/>
      <c r="AG1390" s="2"/>
      <c r="AT1390" s="5"/>
      <c r="AV1390" s="5"/>
      <c r="BL1390" s="5"/>
      <c r="BN1390" s="5"/>
    </row>
    <row r="1391" spans="1:66">
      <c r="A1391" s="2"/>
      <c r="B1391" s="9"/>
      <c r="C1391" s="9"/>
      <c r="D1391" s="9"/>
      <c r="E1391" s="9"/>
      <c r="F1391" s="9"/>
      <c r="G1391" s="9"/>
      <c r="H1391" s="9"/>
      <c r="I1391" s="9"/>
      <c r="J1391" s="9"/>
      <c r="K1391" s="9"/>
      <c r="L1391" s="9"/>
      <c r="M1391" s="9"/>
      <c r="N1391" s="9"/>
      <c r="O1391" s="9"/>
      <c r="P1391" s="15"/>
      <c r="Q1391" s="15"/>
      <c r="R1391" s="9"/>
      <c r="U1391" s="9"/>
      <c r="V1391" s="9"/>
      <c r="W1391" s="9"/>
      <c r="X1391" s="9"/>
      <c r="Y1391" s="2"/>
      <c r="Z1391" s="2"/>
      <c r="AA1391" s="14"/>
      <c r="AB1391" s="2"/>
      <c r="AC1391" s="14"/>
      <c r="AD1391" s="2"/>
      <c r="AE1391" s="2"/>
      <c r="AF1391" s="2"/>
      <c r="AG1391" s="2"/>
      <c r="AT1391" s="5"/>
      <c r="AV1391" s="5"/>
      <c r="BL1391" s="5"/>
      <c r="BN1391" s="5"/>
    </row>
    <row r="1392" spans="1:66">
      <c r="A1392" s="2"/>
      <c r="B1392" s="9"/>
      <c r="C1392" s="9"/>
      <c r="D1392" s="9"/>
      <c r="E1392" s="9"/>
      <c r="F1392" s="9"/>
      <c r="G1392" s="9"/>
      <c r="H1392" s="9"/>
      <c r="I1392" s="9"/>
      <c r="J1392" s="9"/>
      <c r="K1392" s="9"/>
      <c r="L1392" s="9"/>
      <c r="M1392" s="9"/>
      <c r="N1392" s="9"/>
      <c r="O1392" s="9"/>
      <c r="P1392" s="15"/>
      <c r="Q1392" s="15"/>
      <c r="R1392" s="9"/>
      <c r="U1392" s="9"/>
      <c r="V1392" s="9"/>
      <c r="W1392" s="9"/>
      <c r="X1392" s="9"/>
      <c r="Y1392" s="2"/>
      <c r="Z1392" s="2"/>
      <c r="AA1392" s="14"/>
      <c r="AB1392" s="2"/>
      <c r="AC1392" s="14"/>
      <c r="AD1392" s="2"/>
      <c r="AE1392" s="2"/>
      <c r="AF1392" s="2"/>
      <c r="AG1392" s="2"/>
      <c r="AT1392" s="5"/>
      <c r="AV1392" s="5"/>
      <c r="BL1392" s="5"/>
      <c r="BN1392" s="5"/>
    </row>
    <row r="1393" spans="1:66">
      <c r="A1393" s="2"/>
      <c r="B1393" s="9"/>
      <c r="C1393" s="9"/>
      <c r="D1393" s="9"/>
      <c r="E1393" s="9"/>
      <c r="F1393" s="9"/>
      <c r="G1393" s="9"/>
      <c r="H1393" s="9"/>
      <c r="I1393" s="9"/>
      <c r="J1393" s="9"/>
      <c r="K1393" s="9"/>
      <c r="L1393" s="9"/>
      <c r="M1393" s="9"/>
      <c r="N1393" s="9"/>
      <c r="O1393" s="9"/>
      <c r="P1393" s="15"/>
      <c r="Q1393" s="15"/>
      <c r="R1393" s="9"/>
      <c r="U1393" s="9"/>
      <c r="V1393" s="9"/>
      <c r="W1393" s="9"/>
      <c r="X1393" s="9"/>
      <c r="Y1393" s="2"/>
      <c r="Z1393" s="2"/>
      <c r="AA1393" s="14"/>
      <c r="AB1393" s="2"/>
      <c r="AC1393" s="14"/>
      <c r="AD1393" s="2"/>
      <c r="AE1393" s="2"/>
      <c r="AF1393" s="2"/>
      <c r="AG1393" s="2"/>
      <c r="AT1393" s="5"/>
      <c r="AV1393" s="5"/>
      <c r="BL1393" s="5"/>
      <c r="BN1393" s="5"/>
    </row>
    <row r="1394" spans="1:66">
      <c r="A1394" s="2"/>
      <c r="B1394" s="9"/>
      <c r="C1394" s="9"/>
      <c r="D1394" s="9"/>
      <c r="E1394" s="9"/>
      <c r="F1394" s="9"/>
      <c r="G1394" s="9"/>
      <c r="H1394" s="9"/>
      <c r="I1394" s="9"/>
      <c r="J1394" s="9"/>
      <c r="K1394" s="9"/>
      <c r="L1394" s="9"/>
      <c r="M1394" s="9"/>
      <c r="N1394" s="9"/>
      <c r="O1394" s="9"/>
      <c r="P1394" s="15"/>
      <c r="Q1394" s="15"/>
      <c r="R1394" s="9"/>
      <c r="U1394" s="9"/>
      <c r="V1394" s="9"/>
      <c r="W1394" s="9"/>
      <c r="X1394" s="9"/>
      <c r="Y1394" s="2"/>
      <c r="Z1394" s="2"/>
      <c r="AA1394" s="14"/>
      <c r="AB1394" s="2"/>
      <c r="AC1394" s="14"/>
      <c r="AD1394" s="2"/>
      <c r="AE1394" s="2"/>
      <c r="AF1394" s="2"/>
      <c r="AG1394" s="2"/>
      <c r="AT1394" s="5"/>
      <c r="AV1394" s="5"/>
      <c r="BL1394" s="5"/>
      <c r="BN1394" s="5"/>
    </row>
    <row r="1395" spans="1:66">
      <c r="A1395" s="2"/>
      <c r="B1395" s="9"/>
      <c r="C1395" s="9"/>
      <c r="D1395" s="9"/>
      <c r="E1395" s="9"/>
      <c r="F1395" s="9"/>
      <c r="G1395" s="9"/>
      <c r="H1395" s="9"/>
      <c r="I1395" s="9"/>
      <c r="J1395" s="9"/>
      <c r="K1395" s="9"/>
      <c r="L1395" s="9"/>
      <c r="M1395" s="9"/>
      <c r="N1395" s="9"/>
      <c r="O1395" s="9"/>
      <c r="P1395" s="15"/>
      <c r="Q1395" s="15"/>
      <c r="R1395" s="9"/>
      <c r="U1395" s="9"/>
      <c r="V1395" s="9"/>
      <c r="W1395" s="9"/>
      <c r="X1395" s="9"/>
      <c r="Y1395" s="2"/>
      <c r="Z1395" s="2"/>
      <c r="AA1395" s="14"/>
      <c r="AB1395" s="2"/>
      <c r="AC1395" s="14"/>
      <c r="AD1395" s="2"/>
      <c r="AE1395" s="2"/>
      <c r="AF1395" s="2"/>
      <c r="AG1395" s="2"/>
      <c r="AT1395" s="5"/>
      <c r="AV1395" s="5"/>
      <c r="BL1395" s="5"/>
      <c r="BN1395" s="5"/>
    </row>
    <row r="1396" spans="1:66">
      <c r="A1396" s="2"/>
      <c r="B1396" s="9"/>
      <c r="C1396" s="9"/>
      <c r="D1396" s="9"/>
      <c r="E1396" s="9"/>
      <c r="F1396" s="9"/>
      <c r="G1396" s="9"/>
      <c r="H1396" s="9"/>
      <c r="I1396" s="9"/>
      <c r="J1396" s="9"/>
      <c r="K1396" s="9"/>
      <c r="L1396" s="9"/>
      <c r="M1396" s="9"/>
      <c r="N1396" s="9"/>
      <c r="O1396" s="9"/>
      <c r="P1396" s="15"/>
      <c r="Q1396" s="15"/>
      <c r="R1396" s="9"/>
      <c r="U1396" s="9"/>
      <c r="V1396" s="9"/>
      <c r="W1396" s="9"/>
      <c r="X1396" s="9"/>
      <c r="Y1396" s="2"/>
      <c r="Z1396" s="2"/>
      <c r="AA1396" s="14"/>
      <c r="AB1396" s="2"/>
      <c r="AC1396" s="14"/>
      <c r="AD1396" s="2"/>
      <c r="AE1396" s="2"/>
      <c r="AF1396" s="2"/>
      <c r="AG1396" s="2"/>
      <c r="AT1396" s="5"/>
      <c r="AV1396" s="5"/>
      <c r="BL1396" s="5"/>
      <c r="BN1396" s="5"/>
    </row>
    <row r="1397" spans="1:66">
      <c r="A1397" s="2"/>
      <c r="B1397" s="9"/>
      <c r="C1397" s="9"/>
      <c r="D1397" s="9"/>
      <c r="E1397" s="9"/>
      <c r="F1397" s="9"/>
      <c r="G1397" s="9"/>
      <c r="H1397" s="9"/>
      <c r="I1397" s="9"/>
      <c r="J1397" s="9"/>
      <c r="K1397" s="9"/>
      <c r="L1397" s="9"/>
      <c r="M1397" s="9"/>
      <c r="N1397" s="9"/>
      <c r="O1397" s="9"/>
      <c r="P1397" s="15"/>
      <c r="Q1397" s="15"/>
      <c r="R1397" s="9"/>
      <c r="U1397" s="9"/>
      <c r="V1397" s="9"/>
      <c r="W1397" s="9"/>
      <c r="X1397" s="9"/>
      <c r="Y1397" s="2"/>
      <c r="Z1397" s="2"/>
      <c r="AA1397" s="14"/>
      <c r="AB1397" s="2"/>
      <c r="AC1397" s="14"/>
      <c r="AD1397" s="2"/>
      <c r="AE1397" s="2"/>
      <c r="AF1397" s="2"/>
      <c r="AG1397" s="2"/>
      <c r="AT1397" s="5"/>
      <c r="AV1397" s="5"/>
      <c r="BL1397" s="5"/>
      <c r="BN1397" s="5"/>
    </row>
    <row r="1398" spans="1:66">
      <c r="A1398" s="2"/>
      <c r="B1398" s="9"/>
      <c r="C1398" s="9"/>
      <c r="D1398" s="9"/>
      <c r="E1398" s="9"/>
      <c r="F1398" s="9"/>
      <c r="G1398" s="9"/>
      <c r="H1398" s="9"/>
      <c r="I1398" s="9"/>
      <c r="J1398" s="9"/>
      <c r="K1398" s="9"/>
      <c r="L1398" s="9"/>
      <c r="M1398" s="9"/>
      <c r="N1398" s="9"/>
      <c r="O1398" s="9"/>
      <c r="P1398" s="15"/>
      <c r="Q1398" s="15"/>
      <c r="R1398" s="9"/>
      <c r="U1398" s="9"/>
      <c r="V1398" s="9"/>
      <c r="W1398" s="9"/>
      <c r="X1398" s="9"/>
      <c r="Y1398" s="2"/>
      <c r="Z1398" s="2"/>
      <c r="AA1398" s="14"/>
      <c r="AB1398" s="2"/>
      <c r="AC1398" s="14"/>
      <c r="AD1398" s="2"/>
      <c r="AE1398" s="2"/>
      <c r="AF1398" s="2"/>
      <c r="AG1398" s="2"/>
      <c r="AT1398" s="5"/>
      <c r="AV1398" s="5"/>
      <c r="BL1398" s="5"/>
      <c r="BN1398" s="5"/>
    </row>
    <row r="1399" spans="1:66">
      <c r="A1399" s="2"/>
      <c r="B1399" s="9"/>
      <c r="C1399" s="9"/>
      <c r="D1399" s="9"/>
      <c r="E1399" s="9"/>
      <c r="F1399" s="9"/>
      <c r="G1399" s="9"/>
      <c r="H1399" s="9"/>
      <c r="I1399" s="9"/>
      <c r="J1399" s="9"/>
      <c r="K1399" s="9"/>
      <c r="L1399" s="9"/>
      <c r="M1399" s="9"/>
      <c r="N1399" s="9"/>
      <c r="O1399" s="9"/>
      <c r="P1399" s="15"/>
      <c r="Q1399" s="15"/>
      <c r="R1399" s="9"/>
      <c r="U1399" s="9"/>
      <c r="V1399" s="9"/>
      <c r="W1399" s="9"/>
      <c r="X1399" s="9"/>
      <c r="Y1399" s="2"/>
      <c r="Z1399" s="2"/>
      <c r="AA1399" s="14"/>
      <c r="AB1399" s="2"/>
      <c r="AC1399" s="14"/>
      <c r="AD1399" s="2"/>
      <c r="AE1399" s="2"/>
      <c r="AF1399" s="2"/>
      <c r="AG1399" s="2"/>
      <c r="AT1399" s="5"/>
      <c r="AV1399" s="5"/>
      <c r="BL1399" s="5"/>
      <c r="BN1399" s="5"/>
    </row>
    <row r="1400" spans="1:66">
      <c r="A1400" s="2"/>
      <c r="B1400" s="9"/>
      <c r="C1400" s="9"/>
      <c r="D1400" s="9"/>
      <c r="E1400" s="9"/>
      <c r="F1400" s="9"/>
      <c r="G1400" s="9"/>
      <c r="H1400" s="9"/>
      <c r="I1400" s="9"/>
      <c r="J1400" s="9"/>
      <c r="K1400" s="9"/>
      <c r="L1400" s="9"/>
      <c r="M1400" s="9"/>
      <c r="N1400" s="9"/>
      <c r="O1400" s="9"/>
      <c r="P1400" s="15"/>
      <c r="Q1400" s="15"/>
      <c r="R1400" s="9"/>
      <c r="U1400" s="9"/>
      <c r="V1400" s="9"/>
      <c r="W1400" s="9"/>
      <c r="X1400" s="9"/>
      <c r="Y1400" s="2"/>
      <c r="Z1400" s="2"/>
      <c r="AA1400" s="14"/>
      <c r="AB1400" s="2"/>
      <c r="AC1400" s="14"/>
      <c r="AD1400" s="2"/>
      <c r="AE1400" s="2"/>
      <c r="AF1400" s="2"/>
      <c r="AG1400" s="2"/>
      <c r="AT1400" s="5"/>
      <c r="AV1400" s="5"/>
      <c r="BL1400" s="5"/>
      <c r="BN1400" s="5"/>
    </row>
    <row r="1401" spans="1:66">
      <c r="A1401" s="2"/>
      <c r="B1401" s="9"/>
      <c r="C1401" s="9"/>
      <c r="D1401" s="9"/>
      <c r="E1401" s="9"/>
      <c r="F1401" s="9"/>
      <c r="G1401" s="9"/>
      <c r="H1401" s="9"/>
      <c r="I1401" s="9"/>
      <c r="J1401" s="9"/>
      <c r="K1401" s="9"/>
      <c r="L1401" s="9"/>
      <c r="M1401" s="9"/>
      <c r="N1401" s="9"/>
      <c r="O1401" s="9"/>
      <c r="P1401" s="15"/>
      <c r="Q1401" s="15"/>
      <c r="R1401" s="9"/>
      <c r="U1401" s="9"/>
      <c r="V1401" s="9"/>
      <c r="W1401" s="9"/>
      <c r="X1401" s="9"/>
      <c r="Y1401" s="2"/>
      <c r="Z1401" s="2"/>
      <c r="AA1401" s="14"/>
      <c r="AB1401" s="2"/>
      <c r="AC1401" s="14"/>
      <c r="AD1401" s="2"/>
      <c r="AE1401" s="2"/>
      <c r="AF1401" s="2"/>
      <c r="AG1401" s="2"/>
      <c r="AT1401" s="5"/>
      <c r="AV1401" s="5"/>
      <c r="BL1401" s="5"/>
      <c r="BN1401" s="5"/>
    </row>
    <row r="1402" spans="1:66">
      <c r="A1402" s="2"/>
      <c r="B1402" s="9"/>
      <c r="C1402" s="9"/>
      <c r="D1402" s="9"/>
      <c r="E1402" s="9"/>
      <c r="F1402" s="9"/>
      <c r="G1402" s="9"/>
      <c r="H1402" s="9"/>
      <c r="I1402" s="9"/>
      <c r="J1402" s="9"/>
      <c r="K1402" s="9"/>
      <c r="L1402" s="9"/>
      <c r="M1402" s="9"/>
      <c r="N1402" s="9"/>
      <c r="O1402" s="9"/>
      <c r="P1402" s="15"/>
      <c r="Q1402" s="15"/>
      <c r="R1402" s="9"/>
      <c r="U1402" s="9"/>
      <c r="V1402" s="9"/>
      <c r="W1402" s="9"/>
      <c r="X1402" s="9"/>
      <c r="Y1402" s="2"/>
      <c r="Z1402" s="2"/>
      <c r="AA1402" s="14"/>
      <c r="AB1402" s="2"/>
      <c r="AC1402" s="14"/>
      <c r="AD1402" s="2"/>
      <c r="AE1402" s="2"/>
      <c r="AF1402" s="2"/>
      <c r="AG1402" s="2"/>
      <c r="AT1402" s="5"/>
      <c r="AV1402" s="5"/>
      <c r="BL1402" s="5"/>
      <c r="BN1402" s="5"/>
    </row>
    <row r="1403" spans="1:66">
      <c r="A1403" s="2"/>
      <c r="B1403" s="9"/>
      <c r="C1403" s="9"/>
      <c r="D1403" s="9"/>
      <c r="E1403" s="9"/>
      <c r="F1403" s="9"/>
      <c r="G1403" s="9"/>
      <c r="H1403" s="9"/>
      <c r="I1403" s="9"/>
      <c r="J1403" s="9"/>
      <c r="K1403" s="9"/>
      <c r="L1403" s="9"/>
      <c r="M1403" s="9"/>
      <c r="N1403" s="9"/>
      <c r="O1403" s="9"/>
      <c r="P1403" s="15"/>
      <c r="Q1403" s="15"/>
      <c r="R1403" s="9"/>
      <c r="U1403" s="9"/>
      <c r="V1403" s="9"/>
      <c r="W1403" s="9"/>
      <c r="X1403" s="9"/>
      <c r="Y1403" s="2"/>
      <c r="Z1403" s="2"/>
      <c r="AA1403" s="14"/>
      <c r="AB1403" s="2"/>
      <c r="AC1403" s="14"/>
      <c r="AD1403" s="2"/>
      <c r="AE1403" s="2"/>
      <c r="AF1403" s="2"/>
      <c r="AG1403" s="2"/>
      <c r="AT1403" s="5"/>
      <c r="AV1403" s="5"/>
      <c r="BL1403" s="5"/>
      <c r="BN1403" s="5"/>
    </row>
    <row r="1404" spans="1:66">
      <c r="A1404" s="2"/>
      <c r="B1404" s="9"/>
      <c r="C1404" s="9"/>
      <c r="D1404" s="9"/>
      <c r="E1404" s="9"/>
      <c r="F1404" s="9"/>
      <c r="G1404" s="9"/>
      <c r="H1404" s="9"/>
      <c r="I1404" s="9"/>
      <c r="J1404" s="9"/>
      <c r="K1404" s="9"/>
      <c r="L1404" s="9"/>
      <c r="M1404" s="9"/>
      <c r="N1404" s="9"/>
      <c r="O1404" s="9"/>
      <c r="P1404" s="15"/>
      <c r="Q1404" s="15"/>
      <c r="R1404" s="9"/>
      <c r="U1404" s="9"/>
      <c r="V1404" s="9"/>
      <c r="W1404" s="9"/>
      <c r="X1404" s="9"/>
      <c r="Y1404" s="2"/>
      <c r="Z1404" s="2"/>
      <c r="AA1404" s="14"/>
      <c r="AB1404" s="2"/>
      <c r="AC1404" s="14"/>
      <c r="AD1404" s="2"/>
      <c r="AE1404" s="2"/>
      <c r="AF1404" s="2"/>
      <c r="AG1404" s="2"/>
      <c r="AT1404" s="5"/>
      <c r="AV1404" s="5"/>
      <c r="BL1404" s="5"/>
      <c r="BN1404" s="5"/>
    </row>
    <row r="1405" spans="1:66">
      <c r="A1405" s="2"/>
      <c r="B1405" s="9"/>
      <c r="C1405" s="9"/>
      <c r="D1405" s="9"/>
      <c r="E1405" s="9"/>
      <c r="F1405" s="9"/>
      <c r="G1405" s="9"/>
      <c r="H1405" s="9"/>
      <c r="I1405" s="9"/>
      <c r="J1405" s="9"/>
      <c r="K1405" s="9"/>
      <c r="L1405" s="9"/>
      <c r="M1405" s="9"/>
      <c r="N1405" s="9"/>
      <c r="O1405" s="9"/>
      <c r="P1405" s="15"/>
      <c r="Q1405" s="15"/>
      <c r="R1405" s="9"/>
      <c r="U1405" s="9"/>
      <c r="V1405" s="9"/>
      <c r="W1405" s="9"/>
      <c r="X1405" s="9"/>
      <c r="Y1405" s="2"/>
      <c r="Z1405" s="2"/>
      <c r="AA1405" s="14"/>
      <c r="AB1405" s="2"/>
      <c r="AC1405" s="14"/>
      <c r="AD1405" s="2"/>
      <c r="AE1405" s="2"/>
      <c r="AF1405" s="2"/>
      <c r="AG1405" s="2"/>
      <c r="AT1405" s="5"/>
      <c r="AV1405" s="5"/>
      <c r="BL1405" s="5"/>
      <c r="BN1405" s="5"/>
    </row>
    <row r="1406" spans="1:66">
      <c r="A1406" s="2"/>
      <c r="B1406" s="9"/>
      <c r="C1406" s="9"/>
      <c r="D1406" s="9"/>
      <c r="E1406" s="9"/>
      <c r="F1406" s="9"/>
      <c r="G1406" s="9"/>
      <c r="H1406" s="9"/>
      <c r="I1406" s="9"/>
      <c r="J1406" s="9"/>
      <c r="K1406" s="9"/>
      <c r="L1406" s="9"/>
      <c r="M1406" s="9"/>
      <c r="N1406" s="9"/>
      <c r="O1406" s="9"/>
      <c r="P1406" s="15"/>
      <c r="Q1406" s="15"/>
      <c r="R1406" s="9"/>
      <c r="U1406" s="9"/>
      <c r="V1406" s="9"/>
      <c r="W1406" s="9"/>
      <c r="X1406" s="9"/>
      <c r="Y1406" s="2"/>
      <c r="Z1406" s="2"/>
      <c r="AA1406" s="14"/>
      <c r="AB1406" s="2"/>
      <c r="AC1406" s="14"/>
      <c r="AD1406" s="2"/>
      <c r="AE1406" s="2"/>
      <c r="AF1406" s="2"/>
      <c r="AG1406" s="2"/>
      <c r="AT1406" s="5"/>
      <c r="AV1406" s="5"/>
      <c r="BL1406" s="5"/>
      <c r="BN1406" s="5"/>
    </row>
    <row r="1407" spans="1:66">
      <c r="A1407" s="2"/>
      <c r="B1407" s="9"/>
      <c r="C1407" s="9"/>
      <c r="D1407" s="9"/>
      <c r="E1407" s="9"/>
      <c r="F1407" s="9"/>
      <c r="G1407" s="9"/>
      <c r="H1407" s="9"/>
      <c r="I1407" s="9"/>
      <c r="J1407" s="9"/>
      <c r="K1407" s="9"/>
      <c r="L1407" s="9"/>
      <c r="M1407" s="9"/>
      <c r="N1407" s="9"/>
      <c r="O1407" s="9"/>
      <c r="P1407" s="15"/>
      <c r="Q1407" s="15"/>
      <c r="R1407" s="9"/>
      <c r="U1407" s="9"/>
      <c r="V1407" s="9"/>
      <c r="W1407" s="9"/>
      <c r="X1407" s="9"/>
      <c r="Y1407" s="2"/>
      <c r="Z1407" s="2"/>
      <c r="AA1407" s="14"/>
      <c r="AB1407" s="2"/>
      <c r="AC1407" s="14"/>
      <c r="AD1407" s="2"/>
      <c r="AE1407" s="2"/>
      <c r="AF1407" s="2"/>
      <c r="AG1407" s="2"/>
      <c r="AT1407" s="5"/>
      <c r="AV1407" s="5"/>
      <c r="BL1407" s="5"/>
      <c r="BN1407" s="5"/>
    </row>
    <row r="1408" spans="1:66">
      <c r="A1408" s="2"/>
      <c r="B1408" s="9"/>
      <c r="C1408" s="9"/>
      <c r="D1408" s="9"/>
      <c r="E1408" s="9"/>
      <c r="F1408" s="9"/>
      <c r="G1408" s="9"/>
      <c r="H1408" s="9"/>
      <c r="I1408" s="9"/>
      <c r="J1408" s="9"/>
      <c r="K1408" s="9"/>
      <c r="L1408" s="9"/>
      <c r="M1408" s="9"/>
      <c r="N1408" s="9"/>
      <c r="O1408" s="9"/>
      <c r="P1408" s="15"/>
      <c r="Q1408" s="15"/>
      <c r="R1408" s="9"/>
      <c r="U1408" s="9"/>
      <c r="V1408" s="9"/>
      <c r="W1408" s="9"/>
      <c r="X1408" s="9"/>
      <c r="Y1408" s="2"/>
      <c r="Z1408" s="2"/>
      <c r="AA1408" s="2"/>
      <c r="AB1408" s="2"/>
      <c r="AC1408" s="14"/>
      <c r="AD1408" s="2"/>
      <c r="AE1408" s="2"/>
      <c r="AF1408" s="2"/>
      <c r="AG1408" s="2"/>
      <c r="AV1408" s="5"/>
      <c r="BN1408" s="5"/>
    </row>
    <row r="1409" spans="1:66">
      <c r="A1409" s="2"/>
      <c r="B1409" s="9"/>
      <c r="C1409" s="9"/>
      <c r="D1409" s="9"/>
      <c r="E1409" s="9"/>
      <c r="F1409" s="9"/>
      <c r="G1409" s="9"/>
      <c r="H1409" s="9"/>
      <c r="I1409" s="9"/>
      <c r="J1409" s="9"/>
      <c r="K1409" s="9"/>
      <c r="L1409" s="9"/>
      <c r="M1409" s="9"/>
      <c r="N1409" s="9"/>
      <c r="O1409" s="9"/>
      <c r="P1409" s="15"/>
      <c r="Q1409" s="15"/>
      <c r="R1409" s="9"/>
      <c r="U1409" s="9"/>
      <c r="V1409" s="9"/>
      <c r="W1409" s="9"/>
      <c r="X1409" s="9"/>
      <c r="Y1409" s="2"/>
      <c r="Z1409" s="2"/>
      <c r="AA1409" s="2"/>
      <c r="AB1409" s="2"/>
      <c r="AC1409" s="14"/>
      <c r="AD1409" s="2"/>
      <c r="AE1409" s="2"/>
      <c r="AF1409" s="2"/>
      <c r="AG1409" s="2"/>
      <c r="AV1409" s="5"/>
      <c r="BN1409" s="5"/>
    </row>
    <row r="1410" spans="1:66">
      <c r="A1410" s="2"/>
      <c r="B1410" s="9"/>
      <c r="C1410" s="9"/>
      <c r="D1410" s="9"/>
      <c r="E1410" s="9"/>
      <c r="F1410" s="9"/>
      <c r="G1410" s="9"/>
      <c r="H1410" s="9"/>
      <c r="I1410" s="9"/>
      <c r="J1410" s="9"/>
      <c r="K1410" s="9"/>
      <c r="L1410" s="9"/>
      <c r="M1410" s="9"/>
      <c r="N1410" s="9"/>
      <c r="O1410" s="9"/>
      <c r="P1410" s="15"/>
      <c r="Q1410" s="15"/>
      <c r="R1410" s="9"/>
      <c r="U1410" s="9"/>
      <c r="V1410" s="9"/>
      <c r="W1410" s="9"/>
      <c r="X1410" s="9"/>
      <c r="Y1410" s="2"/>
      <c r="Z1410" s="2"/>
      <c r="AA1410" s="2"/>
      <c r="AB1410" s="2"/>
      <c r="AC1410" s="14"/>
      <c r="AD1410" s="2"/>
      <c r="AE1410" s="2"/>
      <c r="AF1410" s="2"/>
      <c r="AG1410" s="2"/>
      <c r="AV1410" s="5"/>
      <c r="BN1410" s="5"/>
    </row>
    <row r="1411" spans="1:66">
      <c r="A1411" s="2"/>
      <c r="B1411" s="9"/>
      <c r="C1411" s="9"/>
      <c r="D1411" s="9"/>
      <c r="E1411" s="9"/>
      <c r="F1411" s="9"/>
      <c r="G1411" s="9"/>
      <c r="H1411" s="9"/>
      <c r="I1411" s="9"/>
      <c r="J1411" s="9"/>
      <c r="K1411" s="9"/>
      <c r="L1411" s="9"/>
      <c r="M1411" s="9"/>
      <c r="N1411" s="9"/>
      <c r="O1411" s="9"/>
      <c r="P1411" s="15"/>
      <c r="Q1411" s="15"/>
      <c r="R1411" s="9"/>
      <c r="U1411" s="9"/>
      <c r="V1411" s="9"/>
      <c r="W1411" s="9"/>
      <c r="X1411" s="9"/>
      <c r="Y1411" s="2"/>
      <c r="Z1411" s="2"/>
      <c r="AA1411" s="2"/>
      <c r="AB1411" s="2"/>
      <c r="AC1411" s="14"/>
      <c r="AD1411" s="2"/>
      <c r="AE1411" s="2"/>
      <c r="AF1411" s="2"/>
      <c r="AG1411" s="2"/>
      <c r="AV1411" s="5"/>
      <c r="BN1411" s="5"/>
    </row>
    <row r="1412" spans="1:66">
      <c r="A1412" s="2"/>
      <c r="B1412" s="9"/>
      <c r="C1412" s="9"/>
      <c r="D1412" s="9"/>
      <c r="E1412" s="9"/>
      <c r="F1412" s="9"/>
      <c r="G1412" s="9"/>
      <c r="H1412" s="9"/>
      <c r="I1412" s="9"/>
      <c r="J1412" s="9"/>
      <c r="K1412" s="9"/>
      <c r="L1412" s="9"/>
      <c r="M1412" s="9"/>
      <c r="N1412" s="9"/>
      <c r="O1412" s="9"/>
      <c r="P1412" s="15"/>
      <c r="Q1412" s="15"/>
      <c r="R1412" s="9"/>
      <c r="U1412" s="9"/>
      <c r="V1412" s="9"/>
      <c r="W1412" s="9"/>
      <c r="X1412" s="9"/>
      <c r="Y1412" s="2"/>
      <c r="Z1412" s="2"/>
      <c r="AA1412" s="2"/>
      <c r="AB1412" s="2"/>
      <c r="AC1412" s="14"/>
      <c r="AD1412" s="2"/>
      <c r="AE1412" s="2"/>
      <c r="AF1412" s="2"/>
      <c r="AG1412" s="2"/>
      <c r="AV1412" s="5"/>
      <c r="BN1412" s="5"/>
    </row>
    <row r="1413" spans="1:66">
      <c r="A1413" s="2"/>
      <c r="B1413" s="9"/>
      <c r="C1413" s="9"/>
      <c r="D1413" s="9"/>
      <c r="E1413" s="9"/>
      <c r="F1413" s="9"/>
      <c r="G1413" s="9"/>
      <c r="H1413" s="9"/>
      <c r="I1413" s="9"/>
      <c r="J1413" s="9"/>
      <c r="K1413" s="9"/>
      <c r="L1413" s="9"/>
      <c r="M1413" s="9"/>
      <c r="N1413" s="9"/>
      <c r="O1413" s="9"/>
      <c r="P1413" s="15"/>
      <c r="Q1413" s="15"/>
      <c r="R1413" s="9"/>
      <c r="U1413" s="9"/>
      <c r="V1413" s="9"/>
      <c r="W1413" s="9"/>
      <c r="X1413" s="9"/>
      <c r="Y1413" s="2"/>
      <c r="Z1413" s="2"/>
      <c r="AA1413" s="2"/>
      <c r="AB1413" s="2"/>
      <c r="AC1413" s="14"/>
      <c r="AD1413" s="2"/>
      <c r="AE1413" s="2"/>
      <c r="AF1413" s="2"/>
      <c r="AG1413" s="2"/>
      <c r="AV1413" s="5"/>
      <c r="BN1413" s="5"/>
    </row>
    <row r="1414" spans="1:66">
      <c r="A1414" s="2"/>
      <c r="B1414" s="9"/>
      <c r="C1414" s="9"/>
      <c r="D1414" s="9"/>
      <c r="E1414" s="9"/>
      <c r="F1414" s="9"/>
      <c r="G1414" s="9"/>
      <c r="H1414" s="9"/>
      <c r="I1414" s="9"/>
      <c r="J1414" s="9"/>
      <c r="K1414" s="9"/>
      <c r="L1414" s="9"/>
      <c r="M1414" s="9"/>
      <c r="N1414" s="9"/>
      <c r="O1414" s="9"/>
      <c r="P1414" s="15"/>
      <c r="Q1414" s="15"/>
      <c r="R1414" s="9"/>
      <c r="U1414" s="9"/>
      <c r="V1414" s="9"/>
      <c r="W1414" s="9"/>
      <c r="X1414" s="9"/>
      <c r="Y1414" s="2"/>
      <c r="Z1414" s="2"/>
      <c r="AA1414" s="2"/>
      <c r="AB1414" s="2"/>
      <c r="AC1414" s="14"/>
      <c r="AD1414" s="2"/>
      <c r="AE1414" s="2"/>
      <c r="AF1414" s="2"/>
      <c r="AG1414" s="2"/>
      <c r="AV1414" s="5"/>
      <c r="BN1414" s="5"/>
    </row>
    <row r="1415" spans="1:66">
      <c r="A1415" s="2"/>
      <c r="B1415" s="9"/>
      <c r="C1415" s="9"/>
      <c r="D1415" s="9"/>
      <c r="E1415" s="9"/>
      <c r="F1415" s="9"/>
      <c r="G1415" s="9"/>
      <c r="H1415" s="9"/>
      <c r="I1415" s="9"/>
      <c r="J1415" s="9"/>
      <c r="K1415" s="9"/>
      <c r="L1415" s="9"/>
      <c r="M1415" s="9"/>
      <c r="N1415" s="9"/>
      <c r="O1415" s="9"/>
      <c r="P1415" s="15"/>
      <c r="Q1415" s="15"/>
      <c r="R1415" s="9"/>
      <c r="U1415" s="9"/>
      <c r="V1415" s="9"/>
      <c r="W1415" s="9"/>
      <c r="X1415" s="9"/>
      <c r="Y1415" s="2"/>
      <c r="Z1415" s="2"/>
      <c r="AA1415" s="2"/>
      <c r="AB1415" s="2"/>
      <c r="AC1415" s="14"/>
      <c r="AD1415" s="2"/>
      <c r="AE1415" s="2"/>
      <c r="AF1415" s="2"/>
      <c r="AG1415" s="2"/>
      <c r="AV1415" s="5"/>
      <c r="BN1415" s="5"/>
    </row>
    <row r="1416" spans="1:66">
      <c r="A1416" s="2"/>
      <c r="B1416" s="9"/>
      <c r="C1416" s="9"/>
      <c r="D1416" s="9"/>
      <c r="E1416" s="9"/>
      <c r="F1416" s="9"/>
      <c r="G1416" s="9"/>
      <c r="H1416" s="9"/>
      <c r="I1416" s="9"/>
      <c r="J1416" s="9"/>
      <c r="K1416" s="9"/>
      <c r="L1416" s="9"/>
      <c r="M1416" s="9"/>
      <c r="N1416" s="9"/>
      <c r="O1416" s="9"/>
      <c r="P1416" s="15"/>
      <c r="Q1416" s="15"/>
      <c r="R1416" s="9"/>
      <c r="U1416" s="9"/>
      <c r="V1416" s="9"/>
      <c r="W1416" s="9"/>
      <c r="X1416" s="9"/>
      <c r="Y1416" s="2"/>
      <c r="Z1416" s="2"/>
      <c r="AA1416" s="2"/>
      <c r="AB1416" s="2"/>
      <c r="AC1416" s="14"/>
      <c r="AD1416" s="2"/>
      <c r="AE1416" s="2"/>
      <c r="AF1416" s="2"/>
      <c r="AG1416" s="2"/>
      <c r="AV1416" s="5"/>
      <c r="BN1416" s="5"/>
    </row>
    <row r="1417" spans="1:66">
      <c r="A1417" s="2"/>
      <c r="B1417" s="9"/>
      <c r="C1417" s="9"/>
      <c r="D1417" s="9"/>
      <c r="E1417" s="9"/>
      <c r="F1417" s="9"/>
      <c r="G1417" s="9"/>
      <c r="H1417" s="9"/>
      <c r="I1417" s="9"/>
      <c r="J1417" s="9"/>
      <c r="K1417" s="9"/>
      <c r="L1417" s="9"/>
      <c r="M1417" s="9"/>
      <c r="N1417" s="9"/>
      <c r="O1417" s="9"/>
      <c r="P1417" s="15"/>
      <c r="Q1417" s="15"/>
      <c r="R1417" s="9"/>
      <c r="U1417" s="9"/>
      <c r="V1417" s="9"/>
      <c r="W1417" s="9"/>
      <c r="X1417" s="9"/>
      <c r="Y1417" s="2"/>
      <c r="Z1417" s="2"/>
      <c r="AA1417" s="2"/>
      <c r="AB1417" s="2"/>
      <c r="AC1417" s="14"/>
      <c r="AD1417" s="2"/>
      <c r="AE1417" s="2"/>
      <c r="AF1417" s="2"/>
      <c r="AG1417" s="2"/>
      <c r="AV1417" s="5"/>
      <c r="BN1417" s="5"/>
    </row>
    <row r="1418" spans="1:66">
      <c r="A1418" s="2"/>
      <c r="B1418" s="9"/>
      <c r="C1418" s="9"/>
      <c r="D1418" s="9"/>
      <c r="E1418" s="9"/>
      <c r="F1418" s="9"/>
      <c r="G1418" s="9"/>
      <c r="H1418" s="9"/>
      <c r="I1418" s="9"/>
      <c r="J1418" s="9"/>
      <c r="K1418" s="9"/>
      <c r="L1418" s="9"/>
      <c r="M1418" s="9"/>
      <c r="N1418" s="9"/>
      <c r="O1418" s="9"/>
      <c r="P1418" s="15"/>
      <c r="Q1418" s="15"/>
      <c r="R1418" s="9"/>
      <c r="U1418" s="9"/>
      <c r="V1418" s="9"/>
      <c r="W1418" s="9"/>
      <c r="X1418" s="9"/>
      <c r="Y1418" s="2"/>
      <c r="Z1418" s="2"/>
      <c r="AA1418" s="2"/>
      <c r="AB1418" s="2"/>
      <c r="AC1418" s="14"/>
      <c r="AD1418" s="2"/>
      <c r="AE1418" s="2"/>
      <c r="AF1418" s="2"/>
      <c r="AG1418" s="2"/>
      <c r="AV1418" s="5"/>
      <c r="BN1418" s="5"/>
    </row>
    <row r="1419" spans="1:66">
      <c r="A1419" s="2"/>
      <c r="B1419" s="9"/>
      <c r="C1419" s="9"/>
      <c r="D1419" s="9"/>
      <c r="E1419" s="9"/>
      <c r="F1419" s="9"/>
      <c r="G1419" s="9"/>
      <c r="H1419" s="9"/>
      <c r="I1419" s="9"/>
      <c r="J1419" s="9"/>
      <c r="K1419" s="9"/>
      <c r="L1419" s="9"/>
      <c r="M1419" s="9"/>
      <c r="N1419" s="9"/>
      <c r="O1419" s="9"/>
      <c r="P1419" s="15"/>
      <c r="Q1419" s="15"/>
      <c r="R1419" s="9"/>
      <c r="U1419" s="9"/>
      <c r="V1419" s="9"/>
      <c r="W1419" s="9"/>
      <c r="X1419" s="9"/>
      <c r="Y1419" s="2"/>
      <c r="Z1419" s="2"/>
      <c r="AA1419" s="2"/>
      <c r="AB1419" s="2"/>
      <c r="AC1419" s="14"/>
      <c r="AD1419" s="2"/>
      <c r="AE1419" s="2"/>
      <c r="AF1419" s="2"/>
      <c r="AG1419" s="2"/>
      <c r="AV1419" s="5"/>
      <c r="BN1419" s="5"/>
    </row>
    <row r="1420" spans="1:66">
      <c r="A1420" s="2"/>
      <c r="B1420" s="9"/>
      <c r="C1420" s="9"/>
      <c r="D1420" s="9"/>
      <c r="E1420" s="9"/>
      <c r="F1420" s="9"/>
      <c r="G1420" s="9"/>
      <c r="H1420" s="9"/>
      <c r="I1420" s="9"/>
      <c r="J1420" s="9"/>
      <c r="K1420" s="9"/>
      <c r="L1420" s="9"/>
      <c r="M1420" s="9"/>
      <c r="N1420" s="9"/>
      <c r="O1420" s="9"/>
      <c r="P1420" s="15"/>
      <c r="Q1420" s="15"/>
      <c r="R1420" s="9"/>
      <c r="U1420" s="9"/>
      <c r="V1420" s="9"/>
      <c r="W1420" s="9"/>
      <c r="X1420" s="9"/>
      <c r="Y1420" s="2"/>
      <c r="Z1420" s="14"/>
      <c r="AA1420" s="2"/>
      <c r="AB1420" s="2"/>
      <c r="AC1420" s="14"/>
      <c r="AD1420" s="2"/>
      <c r="AE1420" s="2"/>
      <c r="AF1420" s="2"/>
      <c r="AG1420" s="2"/>
      <c r="AV1420" s="5"/>
      <c r="BN1420" s="5"/>
    </row>
    <row r="1421" spans="1:66">
      <c r="A1421" s="2"/>
      <c r="B1421" s="9"/>
      <c r="C1421" s="9"/>
      <c r="D1421" s="9"/>
      <c r="E1421" s="9"/>
      <c r="F1421" s="9"/>
      <c r="G1421" s="9"/>
      <c r="H1421" s="9"/>
      <c r="I1421" s="9"/>
      <c r="J1421" s="9"/>
      <c r="K1421" s="9"/>
      <c r="L1421" s="9"/>
      <c r="M1421" s="9"/>
      <c r="N1421" s="9"/>
      <c r="O1421" s="9"/>
      <c r="P1421" s="15"/>
      <c r="Q1421" s="15"/>
      <c r="R1421" s="9"/>
      <c r="U1421" s="9"/>
      <c r="V1421" s="9"/>
      <c r="W1421" s="9"/>
      <c r="X1421" s="9"/>
      <c r="Y1421" s="2"/>
      <c r="Z1421" s="14"/>
      <c r="AA1421" s="2"/>
      <c r="AB1421" s="2"/>
      <c r="AC1421" s="14"/>
      <c r="AD1421" s="2"/>
      <c r="AE1421" s="2"/>
      <c r="AF1421" s="2"/>
      <c r="AG1421" s="2"/>
      <c r="AV1421" s="5"/>
      <c r="BN1421" s="5"/>
    </row>
    <row r="1422" spans="1:66">
      <c r="A1422" s="2"/>
      <c r="B1422" s="9"/>
      <c r="C1422" s="9"/>
      <c r="D1422" s="9"/>
      <c r="E1422" s="9"/>
      <c r="F1422" s="9"/>
      <c r="G1422" s="9"/>
      <c r="H1422" s="9"/>
      <c r="I1422" s="9"/>
      <c r="J1422" s="9"/>
      <c r="K1422" s="9"/>
      <c r="L1422" s="9"/>
      <c r="M1422" s="9"/>
      <c r="N1422" s="9"/>
      <c r="O1422" s="9"/>
      <c r="P1422" s="15"/>
      <c r="Q1422" s="15"/>
      <c r="R1422" s="9"/>
      <c r="U1422" s="9"/>
      <c r="V1422" s="9"/>
      <c r="W1422" s="9"/>
      <c r="X1422" s="9"/>
      <c r="Y1422" s="2"/>
      <c r="Z1422" s="14"/>
      <c r="AA1422" s="2"/>
      <c r="AB1422" s="2"/>
      <c r="AC1422" s="14"/>
      <c r="AD1422" s="2"/>
      <c r="AE1422" s="2"/>
      <c r="AF1422" s="2"/>
      <c r="AG1422" s="2"/>
      <c r="AV1422" s="5"/>
      <c r="BN1422" s="5"/>
    </row>
    <row r="1423" spans="1:66">
      <c r="A1423" s="2"/>
      <c r="B1423" s="9"/>
      <c r="C1423" s="9"/>
      <c r="D1423" s="9"/>
      <c r="E1423" s="9"/>
      <c r="F1423" s="9"/>
      <c r="G1423" s="9"/>
      <c r="H1423" s="9"/>
      <c r="I1423" s="9"/>
      <c r="J1423" s="9"/>
      <c r="K1423" s="9"/>
      <c r="L1423" s="9"/>
      <c r="M1423" s="9"/>
      <c r="N1423" s="9"/>
      <c r="O1423" s="9"/>
      <c r="P1423" s="15"/>
      <c r="Q1423" s="15"/>
      <c r="R1423" s="9"/>
      <c r="U1423" s="9"/>
      <c r="V1423" s="9"/>
      <c r="W1423" s="9"/>
      <c r="X1423" s="9"/>
      <c r="Y1423" s="2"/>
      <c r="Z1423" s="2"/>
      <c r="AA1423" s="2"/>
      <c r="AB1423" s="2"/>
      <c r="AC1423" s="14"/>
      <c r="AD1423" s="2"/>
      <c r="AE1423" s="2"/>
      <c r="AF1423" s="2"/>
      <c r="AG1423" s="2"/>
      <c r="AV1423" s="5"/>
      <c r="BN1423" s="5"/>
    </row>
    <row r="1424" spans="1:66">
      <c r="A1424" s="2"/>
      <c r="B1424" s="9"/>
      <c r="C1424" s="9"/>
      <c r="D1424" s="9"/>
      <c r="E1424" s="9"/>
      <c r="F1424" s="9"/>
      <c r="G1424" s="9"/>
      <c r="H1424" s="9"/>
      <c r="I1424" s="9"/>
      <c r="J1424" s="9"/>
      <c r="K1424" s="9"/>
      <c r="L1424" s="9"/>
      <c r="M1424" s="9"/>
      <c r="N1424" s="9"/>
      <c r="O1424" s="9"/>
      <c r="P1424" s="15"/>
      <c r="Q1424" s="15"/>
      <c r="R1424" s="9"/>
      <c r="U1424" s="9"/>
      <c r="V1424" s="9"/>
      <c r="W1424" s="9"/>
      <c r="X1424" s="9"/>
      <c r="Y1424" s="2"/>
      <c r="Z1424" s="2"/>
      <c r="AA1424" s="2"/>
      <c r="AB1424" s="2"/>
      <c r="AC1424" s="14"/>
      <c r="AD1424" s="2"/>
      <c r="AE1424" s="2"/>
      <c r="AF1424" s="2"/>
      <c r="AG1424" s="2"/>
      <c r="AV1424" s="5"/>
      <c r="BN1424" s="5"/>
    </row>
    <row r="1425" spans="1:66">
      <c r="A1425" s="2"/>
      <c r="B1425" s="9"/>
      <c r="C1425" s="9"/>
      <c r="D1425" s="9"/>
      <c r="E1425" s="9"/>
      <c r="F1425" s="9"/>
      <c r="G1425" s="9"/>
      <c r="H1425" s="9"/>
      <c r="I1425" s="9"/>
      <c r="J1425" s="9"/>
      <c r="K1425" s="9"/>
      <c r="L1425" s="9"/>
      <c r="M1425" s="9"/>
      <c r="N1425" s="9"/>
      <c r="O1425" s="9"/>
      <c r="P1425" s="15"/>
      <c r="Q1425" s="15"/>
      <c r="R1425" s="9"/>
      <c r="U1425" s="9"/>
      <c r="V1425" s="9"/>
      <c r="W1425" s="9"/>
      <c r="X1425" s="9"/>
      <c r="Y1425" s="2"/>
      <c r="Z1425" s="2"/>
      <c r="AA1425" s="2"/>
      <c r="AB1425" s="2"/>
      <c r="AC1425" s="14"/>
      <c r="AD1425" s="2"/>
      <c r="AE1425" s="2"/>
      <c r="AF1425" s="2"/>
      <c r="AG1425" s="2"/>
      <c r="AV1425" s="5"/>
      <c r="BN1425" s="5"/>
    </row>
    <row r="1426" spans="1:66">
      <c r="A1426" s="2"/>
      <c r="B1426" s="9"/>
      <c r="C1426" s="9"/>
      <c r="D1426" s="9"/>
      <c r="E1426" s="9"/>
      <c r="F1426" s="9"/>
      <c r="G1426" s="9"/>
      <c r="H1426" s="9"/>
      <c r="I1426" s="9"/>
      <c r="J1426" s="9"/>
      <c r="K1426" s="9"/>
      <c r="L1426" s="9"/>
      <c r="M1426" s="9"/>
      <c r="N1426" s="9"/>
      <c r="O1426" s="9"/>
      <c r="P1426" s="15"/>
      <c r="Q1426" s="15"/>
      <c r="R1426" s="9"/>
      <c r="U1426" s="9"/>
      <c r="V1426" s="9"/>
      <c r="W1426" s="9"/>
      <c r="X1426" s="9"/>
      <c r="Y1426" s="2"/>
      <c r="Z1426" s="2"/>
      <c r="AA1426" s="2"/>
      <c r="AB1426" s="2"/>
      <c r="AC1426" s="14"/>
      <c r="AD1426" s="2"/>
      <c r="AE1426" s="2"/>
      <c r="AF1426" s="2"/>
      <c r="AG1426" s="2"/>
      <c r="AV1426" s="5"/>
      <c r="BN1426" s="5"/>
    </row>
    <row r="1427" spans="1:66">
      <c r="A1427" s="2"/>
      <c r="B1427" s="9"/>
      <c r="C1427" s="9"/>
      <c r="D1427" s="9"/>
      <c r="E1427" s="9"/>
      <c r="F1427" s="9"/>
      <c r="G1427" s="9"/>
      <c r="H1427" s="9"/>
      <c r="I1427" s="9"/>
      <c r="J1427" s="9"/>
      <c r="K1427" s="9"/>
      <c r="L1427" s="9"/>
      <c r="M1427" s="9"/>
      <c r="N1427" s="9"/>
      <c r="O1427" s="9"/>
      <c r="P1427" s="15"/>
      <c r="Q1427" s="15"/>
      <c r="R1427" s="9"/>
      <c r="U1427" s="9"/>
      <c r="V1427" s="9"/>
      <c r="W1427" s="9"/>
      <c r="X1427" s="9"/>
      <c r="Y1427" s="2"/>
      <c r="Z1427" s="2"/>
      <c r="AA1427" s="14"/>
      <c r="AB1427" s="2"/>
      <c r="AC1427" s="14"/>
      <c r="AD1427" s="2"/>
      <c r="AE1427" s="2"/>
      <c r="AF1427" s="2"/>
      <c r="AG1427" s="2"/>
      <c r="AT1427" s="5"/>
      <c r="AV1427" s="5"/>
      <c r="BL1427" s="5"/>
      <c r="BN1427" s="5"/>
    </row>
    <row r="1428" spans="1:66">
      <c r="A1428" s="2"/>
      <c r="B1428" s="9"/>
      <c r="C1428" s="9"/>
      <c r="D1428" s="9"/>
      <c r="E1428" s="9"/>
      <c r="F1428" s="9"/>
      <c r="G1428" s="9"/>
      <c r="H1428" s="9"/>
      <c r="I1428" s="9"/>
      <c r="J1428" s="9"/>
      <c r="K1428" s="9"/>
      <c r="L1428" s="9"/>
      <c r="M1428" s="9"/>
      <c r="N1428" s="9"/>
      <c r="O1428" s="9"/>
      <c r="P1428" s="15"/>
      <c r="Q1428" s="15"/>
      <c r="R1428" s="9"/>
      <c r="U1428" s="9"/>
      <c r="V1428" s="9"/>
      <c r="W1428" s="9"/>
      <c r="X1428" s="9"/>
      <c r="Y1428" s="2"/>
      <c r="Z1428" s="2"/>
      <c r="AA1428" s="14"/>
      <c r="AB1428" s="2"/>
      <c r="AC1428" s="14"/>
      <c r="AD1428" s="2"/>
      <c r="AE1428" s="2"/>
      <c r="AF1428" s="2"/>
      <c r="AG1428" s="2"/>
      <c r="AT1428" s="5"/>
      <c r="AV1428" s="5"/>
      <c r="BL1428" s="5"/>
      <c r="BN1428" s="5"/>
    </row>
    <row r="1429" spans="1:66">
      <c r="A1429" s="2"/>
      <c r="B1429" s="9"/>
      <c r="C1429" s="9"/>
      <c r="D1429" s="9"/>
      <c r="E1429" s="9"/>
      <c r="F1429" s="9"/>
      <c r="G1429" s="9"/>
      <c r="H1429" s="9"/>
      <c r="I1429" s="9"/>
      <c r="J1429" s="9"/>
      <c r="K1429" s="9"/>
      <c r="L1429" s="9"/>
      <c r="M1429" s="9"/>
      <c r="N1429" s="9"/>
      <c r="O1429" s="9"/>
      <c r="P1429" s="15"/>
      <c r="Q1429" s="15"/>
      <c r="R1429" s="9"/>
      <c r="U1429" s="9"/>
      <c r="V1429" s="9"/>
      <c r="W1429" s="9"/>
      <c r="X1429" s="9"/>
      <c r="Y1429" s="2"/>
      <c r="Z1429" s="2"/>
      <c r="AA1429" s="14"/>
      <c r="AB1429" s="2"/>
      <c r="AC1429" s="14"/>
      <c r="AD1429" s="2"/>
      <c r="AE1429" s="2"/>
      <c r="AF1429" s="2"/>
      <c r="AG1429" s="2"/>
      <c r="AT1429" s="5"/>
      <c r="AV1429" s="5"/>
      <c r="BL1429" s="5"/>
      <c r="BN1429" s="5"/>
    </row>
    <row r="1430" spans="1:66">
      <c r="A1430" s="2"/>
      <c r="B1430" s="9"/>
      <c r="C1430" s="9"/>
      <c r="D1430" s="9"/>
      <c r="E1430" s="9"/>
      <c r="F1430" s="9"/>
      <c r="G1430" s="9"/>
      <c r="H1430" s="9"/>
      <c r="I1430" s="9"/>
      <c r="J1430" s="9"/>
      <c r="K1430" s="9"/>
      <c r="L1430" s="9"/>
      <c r="M1430" s="9"/>
      <c r="N1430" s="9"/>
      <c r="O1430" s="9"/>
      <c r="P1430" s="15"/>
      <c r="Q1430" s="15"/>
      <c r="R1430" s="9"/>
      <c r="U1430" s="9"/>
      <c r="V1430" s="9"/>
      <c r="W1430" s="9"/>
      <c r="X1430" s="9"/>
      <c r="Y1430" s="2"/>
      <c r="Z1430" s="2"/>
      <c r="AA1430" s="14"/>
      <c r="AB1430" s="2"/>
      <c r="AC1430" s="14"/>
      <c r="AD1430" s="2"/>
      <c r="AE1430" s="2"/>
      <c r="AF1430" s="2"/>
      <c r="AG1430" s="2"/>
      <c r="AT1430" s="5"/>
      <c r="AV1430" s="5"/>
      <c r="BL1430" s="5"/>
      <c r="BN1430" s="5"/>
    </row>
    <row r="1431" spans="1:66">
      <c r="A1431" s="2"/>
      <c r="B1431" s="9"/>
      <c r="C1431" s="9"/>
      <c r="D1431" s="9"/>
      <c r="E1431" s="9"/>
      <c r="F1431" s="9"/>
      <c r="G1431" s="9"/>
      <c r="H1431" s="9"/>
      <c r="I1431" s="9"/>
      <c r="J1431" s="9"/>
      <c r="K1431" s="9"/>
      <c r="L1431" s="9"/>
      <c r="M1431" s="9"/>
      <c r="N1431" s="9"/>
      <c r="O1431" s="9"/>
      <c r="P1431" s="15"/>
      <c r="Q1431" s="15"/>
      <c r="R1431" s="9"/>
      <c r="U1431" s="9"/>
      <c r="V1431" s="9"/>
      <c r="W1431" s="9"/>
      <c r="X1431" s="9"/>
      <c r="Y1431" s="2"/>
      <c r="Z1431" s="2"/>
      <c r="AA1431" s="14"/>
      <c r="AB1431" s="2"/>
      <c r="AC1431" s="14"/>
      <c r="AD1431" s="2"/>
      <c r="AE1431" s="2"/>
      <c r="AF1431" s="2"/>
      <c r="AG1431" s="2"/>
      <c r="AT1431" s="5"/>
      <c r="AV1431" s="5"/>
      <c r="BL1431" s="5"/>
      <c r="BN1431" s="5"/>
    </row>
    <row r="1432" spans="1:66">
      <c r="A1432" s="2"/>
      <c r="B1432" s="9"/>
      <c r="C1432" s="9"/>
      <c r="D1432" s="9"/>
      <c r="E1432" s="9"/>
      <c r="F1432" s="9"/>
      <c r="G1432" s="9"/>
      <c r="H1432" s="9"/>
      <c r="I1432" s="9"/>
      <c r="J1432" s="9"/>
      <c r="K1432" s="9"/>
      <c r="L1432" s="9"/>
      <c r="M1432" s="9"/>
      <c r="N1432" s="9"/>
      <c r="O1432" s="9"/>
      <c r="P1432" s="15"/>
      <c r="Q1432" s="15"/>
      <c r="R1432" s="9"/>
      <c r="U1432" s="9"/>
      <c r="V1432" s="9"/>
      <c r="W1432" s="9"/>
      <c r="X1432" s="9"/>
      <c r="Y1432" s="2"/>
      <c r="Z1432" s="2"/>
      <c r="AA1432" s="14"/>
      <c r="AB1432" s="2"/>
      <c r="AC1432" s="14"/>
      <c r="AD1432" s="2"/>
      <c r="AE1432" s="2"/>
      <c r="AF1432" s="2"/>
      <c r="AG1432" s="2"/>
      <c r="AT1432" s="5"/>
      <c r="AV1432" s="5"/>
      <c r="BL1432" s="5"/>
      <c r="BN1432" s="5"/>
    </row>
    <row r="1433" spans="1:66">
      <c r="A1433" s="2"/>
      <c r="B1433" s="9"/>
      <c r="C1433" s="9"/>
      <c r="D1433" s="9"/>
      <c r="E1433" s="9"/>
      <c r="F1433" s="9"/>
      <c r="G1433" s="9"/>
      <c r="H1433" s="9"/>
      <c r="I1433" s="9"/>
      <c r="J1433" s="9"/>
      <c r="K1433" s="9"/>
      <c r="L1433" s="9"/>
      <c r="M1433" s="9"/>
      <c r="N1433" s="9"/>
      <c r="O1433" s="9"/>
      <c r="P1433" s="15"/>
      <c r="Q1433" s="15"/>
      <c r="R1433" s="9"/>
      <c r="U1433" s="9"/>
      <c r="V1433" s="9"/>
      <c r="W1433" s="9"/>
      <c r="X1433" s="9"/>
      <c r="Y1433" s="14"/>
      <c r="Z1433" s="2"/>
      <c r="AA1433" s="14"/>
      <c r="AB1433" s="2"/>
      <c r="AC1433" s="14"/>
      <c r="AD1433" s="2"/>
      <c r="AE1433" s="2"/>
      <c r="AF1433" s="2"/>
      <c r="AG1433" s="2"/>
      <c r="AR1433" s="5"/>
      <c r="AT1433" s="5"/>
      <c r="AV1433" s="5"/>
      <c r="BJ1433" s="5"/>
      <c r="BL1433" s="5"/>
      <c r="BN1433" s="5"/>
    </row>
    <row r="1434" spans="1:66">
      <c r="A1434" s="2"/>
      <c r="B1434" s="9"/>
      <c r="C1434" s="9"/>
      <c r="D1434" s="9"/>
      <c r="E1434" s="9"/>
      <c r="F1434" s="9"/>
      <c r="G1434" s="9"/>
      <c r="H1434" s="9"/>
      <c r="I1434" s="9"/>
      <c r="J1434" s="9"/>
      <c r="K1434" s="9"/>
      <c r="L1434" s="9"/>
      <c r="M1434" s="9"/>
      <c r="N1434" s="9"/>
      <c r="O1434" s="9"/>
      <c r="P1434" s="15"/>
      <c r="Q1434" s="15"/>
      <c r="R1434" s="9"/>
      <c r="U1434" s="9"/>
      <c r="V1434" s="9"/>
      <c r="W1434" s="9"/>
      <c r="X1434" s="9"/>
      <c r="Y1434" s="14"/>
      <c r="Z1434" s="2"/>
      <c r="AA1434" s="14"/>
      <c r="AB1434" s="2"/>
      <c r="AC1434" s="14"/>
      <c r="AD1434" s="2"/>
      <c r="AE1434" s="2"/>
      <c r="AF1434" s="2"/>
      <c r="AG1434" s="2"/>
      <c r="AR1434" s="5"/>
      <c r="AT1434" s="5"/>
      <c r="AV1434" s="5"/>
      <c r="BJ1434" s="5"/>
      <c r="BL1434" s="5"/>
      <c r="BN1434" s="5"/>
    </row>
    <row r="1435" spans="1:66">
      <c r="A1435" s="2"/>
      <c r="B1435" s="9"/>
      <c r="C1435" s="9"/>
      <c r="D1435" s="9"/>
      <c r="E1435" s="9"/>
      <c r="F1435" s="9"/>
      <c r="G1435" s="9"/>
      <c r="H1435" s="9"/>
      <c r="I1435" s="9"/>
      <c r="J1435" s="9"/>
      <c r="K1435" s="9"/>
      <c r="L1435" s="9"/>
      <c r="M1435" s="9"/>
      <c r="N1435" s="9"/>
      <c r="O1435" s="9"/>
      <c r="P1435" s="15"/>
      <c r="Q1435" s="15"/>
      <c r="R1435" s="9"/>
      <c r="U1435" s="9"/>
      <c r="V1435" s="9"/>
      <c r="W1435" s="9"/>
      <c r="X1435" s="9"/>
      <c r="Y1435" s="2"/>
      <c r="Z1435" s="2"/>
      <c r="AA1435" s="14"/>
      <c r="AB1435" s="2"/>
      <c r="AC1435" s="14"/>
      <c r="AD1435" s="2"/>
      <c r="AE1435" s="2"/>
      <c r="AF1435" s="2"/>
      <c r="AG1435" s="2"/>
      <c r="AT1435" s="5"/>
      <c r="AV1435" s="5"/>
      <c r="BL1435" s="5"/>
      <c r="BN1435" s="5"/>
    </row>
    <row r="1436" spans="1:66">
      <c r="A1436" s="2"/>
      <c r="B1436" s="9"/>
      <c r="C1436" s="9"/>
      <c r="D1436" s="9"/>
      <c r="E1436" s="9"/>
      <c r="F1436" s="9"/>
      <c r="G1436" s="9"/>
      <c r="H1436" s="9"/>
      <c r="I1436" s="9"/>
      <c r="J1436" s="9"/>
      <c r="K1436" s="9"/>
      <c r="L1436" s="9"/>
      <c r="M1436" s="9"/>
      <c r="N1436" s="9"/>
      <c r="O1436" s="9"/>
      <c r="P1436" s="15"/>
      <c r="Q1436" s="15"/>
      <c r="R1436" s="9"/>
      <c r="U1436" s="9"/>
      <c r="V1436" s="9"/>
      <c r="W1436" s="9"/>
      <c r="X1436" s="9"/>
      <c r="Y1436" s="2"/>
      <c r="Z1436" s="2"/>
      <c r="AA1436" s="14"/>
      <c r="AB1436" s="2"/>
      <c r="AC1436" s="14"/>
      <c r="AD1436" s="2"/>
      <c r="AE1436" s="2"/>
      <c r="AF1436" s="2"/>
      <c r="AG1436" s="2"/>
      <c r="AT1436" s="5"/>
      <c r="AV1436" s="5"/>
      <c r="BL1436" s="5"/>
      <c r="BN1436" s="5"/>
    </row>
    <row r="1437" spans="1:66">
      <c r="A1437" s="2"/>
      <c r="B1437" s="9"/>
      <c r="C1437" s="9"/>
      <c r="D1437" s="9"/>
      <c r="E1437" s="9"/>
      <c r="F1437" s="9"/>
      <c r="G1437" s="9"/>
      <c r="H1437" s="9"/>
      <c r="I1437" s="9"/>
      <c r="J1437" s="9"/>
      <c r="K1437" s="9"/>
      <c r="L1437" s="9"/>
      <c r="M1437" s="9"/>
      <c r="N1437" s="9"/>
      <c r="O1437" s="9"/>
      <c r="P1437" s="15"/>
      <c r="Q1437" s="15"/>
      <c r="R1437" s="9"/>
      <c r="U1437" s="9"/>
      <c r="V1437" s="9"/>
      <c r="W1437" s="9"/>
      <c r="X1437" s="9"/>
      <c r="Y1437" s="2"/>
      <c r="Z1437" s="2"/>
      <c r="AA1437" s="14"/>
      <c r="AB1437" s="2"/>
      <c r="AC1437" s="14"/>
      <c r="AD1437" s="2"/>
      <c r="AE1437" s="2"/>
      <c r="AF1437" s="2"/>
      <c r="AG1437" s="2"/>
      <c r="AT1437" s="5"/>
      <c r="AV1437" s="5"/>
      <c r="BL1437" s="5"/>
      <c r="BN1437" s="5"/>
    </row>
    <row r="1438" spans="1:66">
      <c r="A1438" s="2"/>
      <c r="B1438" s="9"/>
      <c r="C1438" s="9"/>
      <c r="D1438" s="9"/>
      <c r="E1438" s="9"/>
      <c r="F1438" s="9"/>
      <c r="G1438" s="9"/>
      <c r="H1438" s="9"/>
      <c r="I1438" s="9"/>
      <c r="J1438" s="9"/>
      <c r="K1438" s="9"/>
      <c r="L1438" s="9"/>
      <c r="M1438" s="9"/>
      <c r="N1438" s="9"/>
      <c r="O1438" s="9"/>
      <c r="P1438" s="15"/>
      <c r="Q1438" s="15"/>
      <c r="R1438" s="9"/>
      <c r="U1438" s="9"/>
      <c r="V1438" s="9"/>
      <c r="W1438" s="9"/>
      <c r="X1438" s="9"/>
      <c r="Y1438" s="2"/>
      <c r="Z1438" s="2"/>
      <c r="AA1438" s="14"/>
      <c r="AB1438" s="2"/>
      <c r="AC1438" s="14"/>
      <c r="AD1438" s="2"/>
      <c r="AE1438" s="2"/>
      <c r="AF1438" s="2"/>
      <c r="AG1438" s="2"/>
      <c r="AT1438" s="5"/>
      <c r="AV1438" s="5"/>
      <c r="BL1438" s="5"/>
      <c r="BN1438" s="5"/>
    </row>
    <row r="1439" spans="1:66">
      <c r="A1439" s="2"/>
      <c r="B1439" s="9"/>
      <c r="C1439" s="9"/>
      <c r="D1439" s="9"/>
      <c r="E1439" s="9"/>
      <c r="F1439" s="9"/>
      <c r="G1439" s="9"/>
      <c r="H1439" s="9"/>
      <c r="I1439" s="9"/>
      <c r="J1439" s="9"/>
      <c r="K1439" s="9"/>
      <c r="L1439" s="9"/>
      <c r="M1439" s="9"/>
      <c r="N1439" s="9"/>
      <c r="O1439" s="9"/>
      <c r="P1439" s="15"/>
      <c r="Q1439" s="15"/>
      <c r="R1439" s="9"/>
      <c r="U1439" s="9"/>
      <c r="V1439" s="9"/>
      <c r="W1439" s="9"/>
      <c r="X1439" s="9"/>
      <c r="Y1439" s="2"/>
      <c r="Z1439" s="2"/>
      <c r="AA1439" s="14"/>
      <c r="AB1439" s="2"/>
      <c r="AC1439" s="14"/>
      <c r="AD1439" s="2"/>
      <c r="AE1439" s="2"/>
      <c r="AF1439" s="2"/>
      <c r="AG1439" s="2"/>
      <c r="AT1439" s="5"/>
      <c r="AV1439" s="5"/>
      <c r="BL1439" s="5"/>
      <c r="BN1439" s="5"/>
    </row>
    <row r="1440" spans="1:66">
      <c r="A1440" s="2"/>
      <c r="B1440" s="9"/>
      <c r="C1440" s="9"/>
      <c r="D1440" s="9"/>
      <c r="E1440" s="9"/>
      <c r="F1440" s="9"/>
      <c r="G1440" s="9"/>
      <c r="H1440" s="9"/>
      <c r="I1440" s="9"/>
      <c r="J1440" s="9"/>
      <c r="K1440" s="9"/>
      <c r="L1440" s="9"/>
      <c r="M1440" s="9"/>
      <c r="N1440" s="9"/>
      <c r="O1440" s="9"/>
      <c r="P1440" s="15"/>
      <c r="Q1440" s="15"/>
      <c r="R1440" s="9"/>
      <c r="U1440" s="9"/>
      <c r="V1440" s="9"/>
      <c r="W1440" s="9"/>
      <c r="X1440" s="9"/>
      <c r="Y1440" s="2"/>
      <c r="Z1440" s="2"/>
      <c r="AA1440" s="2"/>
      <c r="AB1440" s="2"/>
      <c r="AC1440" s="14"/>
      <c r="AD1440" s="2"/>
      <c r="AE1440" s="2"/>
      <c r="AF1440" s="2"/>
      <c r="AG1440" s="2"/>
      <c r="AV1440" s="5"/>
      <c r="BN1440" s="5"/>
    </row>
    <row r="1441" spans="1:66">
      <c r="A1441" s="2"/>
      <c r="B1441" s="9"/>
      <c r="C1441" s="9"/>
      <c r="D1441" s="9"/>
      <c r="E1441" s="9"/>
      <c r="F1441" s="9"/>
      <c r="G1441" s="9"/>
      <c r="H1441" s="9"/>
      <c r="I1441" s="9"/>
      <c r="J1441" s="9"/>
      <c r="K1441" s="9"/>
      <c r="L1441" s="9"/>
      <c r="M1441" s="9"/>
      <c r="N1441" s="9"/>
      <c r="O1441" s="9"/>
      <c r="P1441" s="15"/>
      <c r="Q1441" s="15"/>
      <c r="R1441" s="9"/>
      <c r="U1441" s="9"/>
      <c r="V1441" s="9"/>
      <c r="W1441" s="9"/>
      <c r="X1441" s="9"/>
      <c r="Y1441" s="2"/>
      <c r="Z1441" s="2"/>
      <c r="AA1441" s="2"/>
      <c r="AB1441" s="2"/>
      <c r="AC1441" s="14"/>
      <c r="AD1441" s="2"/>
      <c r="AE1441" s="2"/>
      <c r="AF1441" s="2"/>
      <c r="AG1441" s="2"/>
      <c r="AV1441" s="5"/>
      <c r="BN1441" s="5"/>
    </row>
    <row r="1442" spans="1:66">
      <c r="A1442" s="2"/>
      <c r="B1442" s="9"/>
      <c r="C1442" s="9"/>
      <c r="D1442" s="9"/>
      <c r="E1442" s="9"/>
      <c r="F1442" s="9"/>
      <c r="G1442" s="9"/>
      <c r="H1442" s="9"/>
      <c r="I1442" s="9"/>
      <c r="J1442" s="9"/>
      <c r="K1442" s="9"/>
      <c r="L1442" s="9"/>
      <c r="M1442" s="9"/>
      <c r="N1442" s="9"/>
      <c r="O1442" s="9"/>
      <c r="P1442" s="15"/>
      <c r="Q1442" s="15"/>
      <c r="R1442" s="9"/>
      <c r="U1442" s="9"/>
      <c r="V1442" s="9"/>
      <c r="W1442" s="9"/>
      <c r="X1442" s="9"/>
      <c r="Y1442" s="2"/>
      <c r="Z1442" s="2"/>
      <c r="AA1442" s="2"/>
      <c r="AB1442" s="2"/>
      <c r="AC1442" s="14"/>
      <c r="AD1442" s="2"/>
      <c r="AE1442" s="2"/>
      <c r="AF1442" s="2"/>
      <c r="AG1442" s="2"/>
      <c r="AV1442" s="5"/>
      <c r="BN1442" s="5"/>
    </row>
    <row r="1443" spans="1:66">
      <c r="A1443" s="2"/>
      <c r="B1443" s="9"/>
      <c r="C1443" s="9"/>
      <c r="D1443" s="9"/>
      <c r="E1443" s="9"/>
      <c r="F1443" s="9"/>
      <c r="G1443" s="9"/>
      <c r="H1443" s="9"/>
      <c r="I1443" s="9"/>
      <c r="J1443" s="9"/>
      <c r="K1443" s="9"/>
      <c r="L1443" s="9"/>
      <c r="M1443" s="9"/>
      <c r="N1443" s="9"/>
      <c r="O1443" s="9"/>
      <c r="P1443" s="15"/>
      <c r="Q1443" s="15"/>
      <c r="R1443" s="9"/>
      <c r="U1443" s="9"/>
      <c r="V1443" s="9"/>
      <c r="W1443" s="9"/>
      <c r="X1443" s="9"/>
      <c r="Y1443" s="2"/>
      <c r="Z1443" s="14"/>
      <c r="AA1443" s="2"/>
      <c r="AB1443" s="2"/>
      <c r="AC1443" s="14"/>
      <c r="AD1443" s="2"/>
      <c r="AE1443" s="2"/>
      <c r="AF1443" s="2"/>
      <c r="AG1443" s="2"/>
      <c r="AV1443" s="5"/>
      <c r="BN1443" s="5"/>
    </row>
    <row r="1444" spans="1:66">
      <c r="A1444" s="2"/>
      <c r="B1444" s="9"/>
      <c r="C1444" s="9"/>
      <c r="D1444" s="9"/>
      <c r="E1444" s="9"/>
      <c r="F1444" s="9"/>
      <c r="G1444" s="9"/>
      <c r="H1444" s="9"/>
      <c r="I1444" s="9"/>
      <c r="J1444" s="9"/>
      <c r="K1444" s="9"/>
      <c r="L1444" s="9"/>
      <c r="M1444" s="9"/>
      <c r="N1444" s="9"/>
      <c r="O1444" s="9"/>
      <c r="P1444" s="15"/>
      <c r="Q1444" s="15"/>
      <c r="R1444" s="9"/>
      <c r="U1444" s="9"/>
      <c r="V1444" s="9"/>
      <c r="W1444" s="9"/>
      <c r="X1444" s="9"/>
      <c r="Y1444" s="2"/>
      <c r="Z1444" s="14"/>
      <c r="AA1444" s="2"/>
      <c r="AB1444" s="2"/>
      <c r="AC1444" s="14"/>
      <c r="AD1444" s="2"/>
      <c r="AE1444" s="2"/>
      <c r="AF1444" s="2"/>
      <c r="AG1444" s="2"/>
      <c r="AV1444" s="5"/>
      <c r="BN1444" s="5"/>
    </row>
    <row r="1445" spans="1:66">
      <c r="A1445" s="2"/>
      <c r="B1445" s="9"/>
      <c r="C1445" s="9"/>
      <c r="D1445" s="9"/>
      <c r="E1445" s="9"/>
      <c r="F1445" s="9"/>
      <c r="G1445" s="9"/>
      <c r="H1445" s="9"/>
      <c r="I1445" s="9"/>
      <c r="J1445" s="9"/>
      <c r="K1445" s="9"/>
      <c r="L1445" s="9"/>
      <c r="M1445" s="9"/>
      <c r="N1445" s="9"/>
      <c r="O1445" s="9"/>
      <c r="P1445" s="15"/>
      <c r="Q1445" s="15"/>
      <c r="R1445" s="9"/>
      <c r="U1445" s="9"/>
      <c r="V1445" s="9"/>
      <c r="W1445" s="9"/>
      <c r="X1445" s="9"/>
      <c r="Y1445" s="2"/>
      <c r="Z1445" s="14"/>
      <c r="AA1445" s="2"/>
      <c r="AB1445" s="2"/>
      <c r="AC1445" s="14"/>
      <c r="AD1445" s="2"/>
      <c r="AE1445" s="2"/>
      <c r="AF1445" s="2"/>
      <c r="AG1445" s="2"/>
      <c r="AV1445" s="5"/>
      <c r="BN1445" s="5"/>
    </row>
    <row r="1446" spans="1:66">
      <c r="A1446" s="2"/>
      <c r="B1446" s="9"/>
      <c r="C1446" s="9"/>
      <c r="D1446" s="9"/>
      <c r="E1446" s="9"/>
      <c r="F1446" s="9"/>
      <c r="G1446" s="9"/>
      <c r="H1446" s="9"/>
      <c r="I1446" s="9"/>
      <c r="J1446" s="9"/>
      <c r="K1446" s="9"/>
      <c r="L1446" s="9"/>
      <c r="M1446" s="9"/>
      <c r="N1446" s="9"/>
      <c r="O1446" s="9"/>
      <c r="P1446" s="15"/>
      <c r="Q1446" s="15"/>
      <c r="R1446" s="9"/>
      <c r="U1446" s="9"/>
      <c r="V1446" s="9"/>
      <c r="W1446" s="9"/>
      <c r="X1446" s="9"/>
      <c r="Y1446" s="2"/>
      <c r="Z1446" s="14"/>
      <c r="AA1446" s="2"/>
      <c r="AB1446" s="2"/>
      <c r="AC1446" s="14"/>
      <c r="AD1446" s="2"/>
      <c r="AE1446" s="2"/>
      <c r="AF1446" s="2"/>
      <c r="AG1446" s="2"/>
      <c r="AV1446" s="5"/>
      <c r="BN1446" s="5"/>
    </row>
    <row r="1447" spans="1:66">
      <c r="A1447" s="2"/>
      <c r="B1447" s="9"/>
      <c r="C1447" s="9"/>
      <c r="D1447" s="9"/>
      <c r="E1447" s="9"/>
      <c r="F1447" s="9"/>
      <c r="G1447" s="9"/>
      <c r="H1447" s="9"/>
      <c r="I1447" s="9"/>
      <c r="J1447" s="9"/>
      <c r="K1447" s="9"/>
      <c r="L1447" s="9"/>
      <c r="M1447" s="9"/>
      <c r="N1447" s="9"/>
      <c r="O1447" s="9"/>
      <c r="P1447" s="15"/>
      <c r="Q1447" s="15"/>
      <c r="R1447" s="9"/>
      <c r="U1447" s="9"/>
      <c r="V1447" s="9"/>
      <c r="W1447" s="9"/>
      <c r="X1447" s="9"/>
      <c r="Y1447" s="2"/>
      <c r="Z1447" s="14"/>
      <c r="AA1447" s="2"/>
      <c r="AB1447" s="2"/>
      <c r="AC1447" s="14"/>
      <c r="AD1447" s="2"/>
      <c r="AE1447" s="2"/>
      <c r="AF1447" s="2"/>
      <c r="AG1447" s="2"/>
      <c r="AV1447" s="5"/>
      <c r="BN1447" s="5"/>
    </row>
    <row r="1448" spans="1:66">
      <c r="A1448" s="2"/>
      <c r="B1448" s="9"/>
      <c r="C1448" s="9"/>
      <c r="D1448" s="9"/>
      <c r="E1448" s="9"/>
      <c r="F1448" s="9"/>
      <c r="G1448" s="9"/>
      <c r="H1448" s="9"/>
      <c r="I1448" s="9"/>
      <c r="J1448" s="9"/>
      <c r="K1448" s="9"/>
      <c r="L1448" s="9"/>
      <c r="M1448" s="9"/>
      <c r="N1448" s="9"/>
      <c r="O1448" s="9"/>
      <c r="P1448" s="15"/>
      <c r="Q1448" s="15"/>
      <c r="R1448" s="9"/>
      <c r="U1448" s="9"/>
      <c r="V1448" s="9"/>
      <c r="W1448" s="9"/>
      <c r="X1448" s="9"/>
      <c r="Y1448" s="2"/>
      <c r="Z1448" s="14"/>
      <c r="AA1448" s="2"/>
      <c r="AB1448" s="2"/>
      <c r="AC1448" s="14"/>
      <c r="AD1448" s="2"/>
      <c r="AE1448" s="2"/>
      <c r="AF1448" s="2"/>
      <c r="AG1448" s="2"/>
      <c r="AV1448" s="5"/>
      <c r="BK1448" s="5"/>
      <c r="BN1448" s="5"/>
    </row>
    <row r="1449" spans="1:66">
      <c r="A1449" s="2"/>
      <c r="B1449" s="9"/>
      <c r="C1449" s="9"/>
      <c r="D1449" s="9"/>
      <c r="E1449" s="9"/>
      <c r="F1449" s="9"/>
      <c r="G1449" s="9"/>
      <c r="H1449" s="9"/>
      <c r="I1449" s="9"/>
      <c r="J1449" s="9"/>
      <c r="K1449" s="9"/>
      <c r="L1449" s="9"/>
      <c r="M1449" s="9"/>
      <c r="N1449" s="9"/>
      <c r="O1449" s="9"/>
      <c r="P1449" s="15"/>
      <c r="Q1449" s="15"/>
      <c r="R1449" s="9"/>
      <c r="U1449" s="9"/>
      <c r="V1449" s="9"/>
      <c r="W1449" s="9"/>
      <c r="X1449" s="9"/>
      <c r="Y1449" s="2"/>
      <c r="Z1449" s="14"/>
      <c r="AA1449" s="2"/>
      <c r="AB1449" s="2"/>
      <c r="AC1449" s="14"/>
      <c r="AD1449" s="2"/>
      <c r="AE1449" s="2"/>
      <c r="AF1449" s="2"/>
      <c r="AG1449" s="2"/>
      <c r="AV1449" s="5"/>
      <c r="BN1449" s="5"/>
    </row>
    <row r="1450" spans="1:66">
      <c r="A1450" s="2"/>
      <c r="B1450" s="9"/>
      <c r="C1450" s="9"/>
      <c r="D1450" s="9"/>
      <c r="E1450" s="9"/>
      <c r="F1450" s="9"/>
      <c r="G1450" s="9"/>
      <c r="H1450" s="9"/>
      <c r="I1450" s="9"/>
      <c r="J1450" s="9"/>
      <c r="K1450" s="9"/>
      <c r="L1450" s="9"/>
      <c r="M1450" s="9"/>
      <c r="N1450" s="9"/>
      <c r="O1450" s="9"/>
      <c r="P1450" s="15"/>
      <c r="Q1450" s="15"/>
      <c r="R1450" s="9"/>
      <c r="U1450" s="9"/>
      <c r="V1450" s="9"/>
      <c r="W1450" s="9"/>
      <c r="X1450" s="9"/>
      <c r="Y1450" s="2"/>
      <c r="Z1450" s="14"/>
      <c r="AA1450" s="2"/>
      <c r="AB1450" s="2"/>
      <c r="AC1450" s="14"/>
      <c r="AD1450" s="2"/>
      <c r="AE1450" s="2"/>
      <c r="AF1450" s="2"/>
      <c r="AG1450" s="2"/>
      <c r="AV1450" s="5"/>
      <c r="BN1450" s="5"/>
    </row>
    <row r="1451" spans="1:66">
      <c r="A1451" s="2"/>
      <c r="B1451" s="9"/>
      <c r="C1451" s="9"/>
      <c r="D1451" s="9"/>
      <c r="E1451" s="9"/>
      <c r="F1451" s="9"/>
      <c r="G1451" s="9"/>
      <c r="H1451" s="9"/>
      <c r="I1451" s="9"/>
      <c r="J1451" s="9"/>
      <c r="K1451" s="9"/>
      <c r="L1451" s="9"/>
      <c r="M1451" s="9"/>
      <c r="N1451" s="9"/>
      <c r="O1451" s="9"/>
      <c r="P1451" s="15"/>
      <c r="Q1451" s="15"/>
      <c r="R1451" s="9"/>
      <c r="U1451" s="9"/>
      <c r="V1451" s="9"/>
      <c r="W1451" s="9"/>
      <c r="X1451" s="9"/>
      <c r="Y1451" s="2"/>
      <c r="Z1451" s="2"/>
      <c r="AA1451" s="2"/>
      <c r="AB1451" s="2"/>
      <c r="AC1451" s="14"/>
      <c r="AD1451" s="2"/>
      <c r="AE1451" s="2"/>
      <c r="AF1451" s="2"/>
      <c r="AG1451" s="2"/>
      <c r="AV1451" s="5"/>
      <c r="BN1451" s="5"/>
    </row>
    <row r="1452" spans="1:66">
      <c r="A1452" s="2"/>
      <c r="B1452" s="9"/>
      <c r="C1452" s="9"/>
      <c r="D1452" s="9"/>
      <c r="E1452" s="9"/>
      <c r="F1452" s="9"/>
      <c r="G1452" s="9"/>
      <c r="H1452" s="9"/>
      <c r="I1452" s="9"/>
      <c r="J1452" s="9"/>
      <c r="K1452" s="9"/>
      <c r="L1452" s="9"/>
      <c r="M1452" s="9"/>
      <c r="N1452" s="9"/>
      <c r="O1452" s="9"/>
      <c r="P1452" s="15"/>
      <c r="Q1452" s="15"/>
      <c r="R1452" s="9"/>
      <c r="U1452" s="9"/>
      <c r="V1452" s="9"/>
      <c r="W1452" s="9"/>
      <c r="X1452" s="9"/>
      <c r="Y1452" s="2"/>
      <c r="Z1452" s="2"/>
      <c r="AA1452" s="2"/>
      <c r="AB1452" s="2"/>
      <c r="AC1452" s="14"/>
      <c r="AD1452" s="2"/>
      <c r="AE1452" s="2"/>
      <c r="AF1452" s="2"/>
      <c r="AG1452" s="2"/>
      <c r="AV1452" s="5"/>
      <c r="BN1452" s="5"/>
    </row>
    <row r="1453" spans="1:66">
      <c r="A1453" s="2"/>
      <c r="B1453" s="9"/>
      <c r="C1453" s="9"/>
      <c r="D1453" s="9"/>
      <c r="E1453" s="9"/>
      <c r="F1453" s="9"/>
      <c r="G1453" s="9"/>
      <c r="H1453" s="9"/>
      <c r="I1453" s="9"/>
      <c r="J1453" s="9"/>
      <c r="K1453" s="9"/>
      <c r="L1453" s="9"/>
      <c r="M1453" s="9"/>
      <c r="N1453" s="9"/>
      <c r="O1453" s="9"/>
      <c r="P1453" s="15"/>
      <c r="Q1453" s="15"/>
      <c r="R1453" s="9"/>
      <c r="U1453" s="9"/>
      <c r="V1453" s="9"/>
      <c r="W1453" s="9"/>
      <c r="X1453" s="9"/>
      <c r="Y1453" s="2"/>
      <c r="Z1453" s="2"/>
      <c r="AA1453" s="2"/>
      <c r="AB1453" s="2"/>
      <c r="AC1453" s="14"/>
      <c r="AD1453" s="2"/>
      <c r="AE1453" s="2"/>
      <c r="AF1453" s="2"/>
      <c r="AG1453" s="2"/>
      <c r="AV1453" s="5"/>
      <c r="BN1453" s="5"/>
    </row>
    <row r="1454" spans="1:66">
      <c r="A1454" s="2"/>
      <c r="B1454" s="9"/>
      <c r="C1454" s="9"/>
      <c r="D1454" s="9"/>
      <c r="E1454" s="9"/>
      <c r="F1454" s="9"/>
      <c r="G1454" s="9"/>
      <c r="H1454" s="9"/>
      <c r="I1454" s="9"/>
      <c r="J1454" s="9"/>
      <c r="K1454" s="9"/>
      <c r="L1454" s="9"/>
      <c r="M1454" s="9"/>
      <c r="N1454" s="9"/>
      <c r="O1454" s="9"/>
      <c r="P1454" s="15"/>
      <c r="Q1454" s="15"/>
      <c r="R1454" s="9"/>
      <c r="U1454" s="9"/>
      <c r="V1454" s="9"/>
      <c r="W1454" s="9"/>
      <c r="X1454" s="9"/>
      <c r="Y1454" s="2"/>
      <c r="Z1454" s="2"/>
      <c r="AA1454" s="2"/>
      <c r="AB1454" s="2"/>
      <c r="AC1454" s="14"/>
      <c r="AD1454" s="2"/>
      <c r="AE1454" s="2"/>
      <c r="AF1454" s="2"/>
      <c r="AG1454" s="2"/>
      <c r="AV1454" s="5"/>
      <c r="BN1454" s="5"/>
    </row>
    <row r="1455" spans="1:66">
      <c r="A1455" s="2"/>
      <c r="B1455" s="9"/>
      <c r="C1455" s="9"/>
      <c r="D1455" s="9"/>
      <c r="E1455" s="9"/>
      <c r="F1455" s="9"/>
      <c r="G1455" s="9"/>
      <c r="H1455" s="9"/>
      <c r="I1455" s="9"/>
      <c r="J1455" s="9"/>
      <c r="K1455" s="9"/>
      <c r="L1455" s="9"/>
      <c r="M1455" s="9"/>
      <c r="N1455" s="9"/>
      <c r="O1455" s="9"/>
      <c r="P1455" s="15"/>
      <c r="Q1455" s="15"/>
      <c r="R1455" s="9"/>
      <c r="U1455" s="9"/>
      <c r="V1455" s="9"/>
      <c r="W1455" s="9"/>
      <c r="X1455" s="9"/>
      <c r="Y1455" s="2"/>
      <c r="Z1455" s="2"/>
      <c r="AA1455" s="14"/>
      <c r="AB1455" s="2"/>
      <c r="AC1455" s="14"/>
      <c r="AD1455" s="2"/>
      <c r="AE1455" s="2"/>
      <c r="AF1455" s="2"/>
      <c r="AG1455" s="2"/>
      <c r="AT1455" s="5"/>
      <c r="AV1455" s="5"/>
      <c r="BL1455" s="5"/>
      <c r="BN1455" s="5"/>
    </row>
    <row r="1456" spans="1:66">
      <c r="A1456" s="2"/>
      <c r="B1456" s="9"/>
      <c r="C1456" s="9"/>
      <c r="D1456" s="9"/>
      <c r="E1456" s="9"/>
      <c r="F1456" s="9"/>
      <c r="G1456" s="9"/>
      <c r="H1456" s="9"/>
      <c r="I1456" s="9"/>
      <c r="J1456" s="9"/>
      <c r="K1456" s="9"/>
      <c r="L1456" s="9"/>
      <c r="M1456" s="9"/>
      <c r="N1456" s="9"/>
      <c r="O1456" s="9"/>
      <c r="P1456" s="15"/>
      <c r="Q1456" s="15"/>
      <c r="R1456" s="9"/>
      <c r="U1456" s="9"/>
      <c r="V1456" s="9"/>
      <c r="W1456" s="9"/>
      <c r="X1456" s="9"/>
      <c r="Y1456" s="2"/>
      <c r="Z1456" s="2"/>
      <c r="AA1456" s="14"/>
      <c r="AB1456" s="2"/>
      <c r="AC1456" s="14"/>
      <c r="AD1456" s="2"/>
      <c r="AE1456" s="2"/>
      <c r="AF1456" s="2"/>
      <c r="AG1456" s="2"/>
      <c r="AT1456" s="5"/>
      <c r="AV1456" s="5"/>
      <c r="BL1456" s="5"/>
      <c r="BN1456" s="5"/>
    </row>
    <row r="1457" spans="1:66">
      <c r="A1457" s="2"/>
      <c r="B1457" s="9"/>
      <c r="C1457" s="9"/>
      <c r="D1457" s="9"/>
      <c r="E1457" s="9"/>
      <c r="F1457" s="9"/>
      <c r="G1457" s="9"/>
      <c r="H1457" s="9"/>
      <c r="I1457" s="9"/>
      <c r="J1457" s="9"/>
      <c r="K1457" s="9"/>
      <c r="L1457" s="9"/>
      <c r="M1457" s="9"/>
      <c r="N1457" s="9"/>
      <c r="O1457" s="9"/>
      <c r="P1457" s="15"/>
      <c r="Q1457" s="15"/>
      <c r="R1457" s="9"/>
      <c r="U1457" s="9"/>
      <c r="V1457" s="9"/>
      <c r="W1457" s="9"/>
      <c r="X1457" s="9"/>
      <c r="Y1457" s="2"/>
      <c r="Z1457" s="2"/>
      <c r="AA1457" s="14"/>
      <c r="AB1457" s="2"/>
      <c r="AC1457" s="14"/>
      <c r="AD1457" s="2"/>
      <c r="AE1457" s="2"/>
      <c r="AF1457" s="2"/>
      <c r="AG1457" s="2"/>
      <c r="AT1457" s="5"/>
      <c r="AV1457" s="5"/>
      <c r="BL1457" s="5"/>
      <c r="BN1457" s="5"/>
    </row>
    <row r="1458" spans="1:66">
      <c r="A1458" s="2"/>
      <c r="B1458" s="9"/>
      <c r="C1458" s="9"/>
      <c r="D1458" s="9"/>
      <c r="E1458" s="9"/>
      <c r="F1458" s="9"/>
      <c r="G1458" s="9"/>
      <c r="H1458" s="9"/>
      <c r="I1458" s="9"/>
      <c r="J1458" s="9"/>
      <c r="K1458" s="9"/>
      <c r="L1458" s="9"/>
      <c r="M1458" s="9"/>
      <c r="N1458" s="9"/>
      <c r="O1458" s="9"/>
      <c r="P1458" s="15"/>
      <c r="Q1458" s="15"/>
      <c r="R1458" s="9"/>
      <c r="U1458" s="9"/>
      <c r="V1458" s="9"/>
      <c r="W1458" s="9"/>
      <c r="X1458" s="9"/>
      <c r="Y1458" s="2"/>
      <c r="Z1458" s="2"/>
      <c r="AA1458" s="14"/>
      <c r="AB1458" s="2"/>
      <c r="AC1458" s="14"/>
      <c r="AD1458" s="2"/>
      <c r="AE1458" s="2"/>
      <c r="AF1458" s="2"/>
      <c r="AG1458" s="2"/>
      <c r="AT1458" s="5"/>
      <c r="AV1458" s="5"/>
      <c r="BL1458" s="5"/>
      <c r="BN1458" s="5"/>
    </row>
    <row r="1459" spans="1:66">
      <c r="A1459" s="2"/>
      <c r="B1459" s="9"/>
      <c r="C1459" s="9"/>
      <c r="D1459" s="9"/>
      <c r="E1459" s="9"/>
      <c r="F1459" s="9"/>
      <c r="G1459" s="9"/>
      <c r="H1459" s="9"/>
      <c r="I1459" s="9"/>
      <c r="J1459" s="9"/>
      <c r="K1459" s="9"/>
      <c r="L1459" s="9"/>
      <c r="M1459" s="9"/>
      <c r="N1459" s="9"/>
      <c r="O1459" s="9"/>
      <c r="P1459" s="15"/>
      <c r="Q1459" s="15"/>
      <c r="R1459" s="9"/>
      <c r="U1459" s="9"/>
      <c r="V1459" s="9"/>
      <c r="W1459" s="9"/>
      <c r="X1459" s="9"/>
      <c r="Y1459" s="2"/>
      <c r="Z1459" s="2"/>
      <c r="AA1459" s="14"/>
      <c r="AB1459" s="2"/>
      <c r="AC1459" s="14"/>
      <c r="AD1459" s="2"/>
      <c r="AE1459" s="2"/>
      <c r="AF1459" s="2"/>
      <c r="AG1459" s="2"/>
      <c r="AT1459" s="5"/>
      <c r="AV1459" s="5"/>
      <c r="BL1459" s="5"/>
      <c r="BN1459" s="5"/>
    </row>
    <row r="1460" spans="1:66">
      <c r="A1460" s="2"/>
      <c r="B1460" s="9"/>
      <c r="C1460" s="9"/>
      <c r="D1460" s="9"/>
      <c r="E1460" s="9"/>
      <c r="F1460" s="9"/>
      <c r="G1460" s="9"/>
      <c r="H1460" s="9"/>
      <c r="I1460" s="9"/>
      <c r="J1460" s="9"/>
      <c r="K1460" s="9"/>
      <c r="L1460" s="9"/>
      <c r="M1460" s="9"/>
      <c r="N1460" s="9"/>
      <c r="O1460" s="9"/>
      <c r="P1460" s="15"/>
      <c r="Q1460" s="15"/>
      <c r="R1460" s="9"/>
      <c r="U1460" s="9"/>
      <c r="V1460" s="9"/>
      <c r="W1460" s="9"/>
      <c r="X1460" s="9"/>
      <c r="Y1460" s="2"/>
      <c r="Z1460" s="2"/>
      <c r="AA1460" s="14"/>
      <c r="AB1460" s="2"/>
      <c r="AC1460" s="14"/>
      <c r="AD1460" s="2"/>
      <c r="AE1460" s="2"/>
      <c r="AF1460" s="2"/>
      <c r="AG1460" s="2"/>
      <c r="AT1460" s="5"/>
      <c r="AV1460" s="5"/>
      <c r="BL1460" s="5"/>
      <c r="BN1460" s="5"/>
    </row>
    <row r="1461" spans="1:66">
      <c r="A1461" s="2"/>
      <c r="B1461" s="9"/>
      <c r="C1461" s="9"/>
      <c r="D1461" s="9"/>
      <c r="E1461" s="9"/>
      <c r="F1461" s="9"/>
      <c r="G1461" s="9"/>
      <c r="H1461" s="9"/>
      <c r="I1461" s="9"/>
      <c r="J1461" s="9"/>
      <c r="K1461" s="9"/>
      <c r="L1461" s="9"/>
      <c r="M1461" s="9"/>
      <c r="N1461" s="9"/>
      <c r="O1461" s="9"/>
      <c r="P1461" s="15"/>
      <c r="Q1461" s="15"/>
      <c r="R1461" s="9"/>
      <c r="U1461" s="9"/>
      <c r="V1461" s="9"/>
      <c r="W1461" s="9"/>
      <c r="X1461" s="9"/>
      <c r="Y1461" s="2"/>
      <c r="Z1461" s="2"/>
      <c r="AA1461" s="2"/>
      <c r="AB1461" s="2"/>
      <c r="AC1461" s="14"/>
      <c r="AD1461" s="2"/>
      <c r="AE1461" s="2"/>
      <c r="AF1461" s="2"/>
      <c r="AG1461" s="2"/>
      <c r="AV1461" s="5"/>
      <c r="BN1461" s="5"/>
    </row>
    <row r="1462" spans="1:66">
      <c r="A1462" s="2"/>
      <c r="B1462" s="9"/>
      <c r="C1462" s="9"/>
      <c r="D1462" s="9"/>
      <c r="E1462" s="9"/>
      <c r="F1462" s="9"/>
      <c r="G1462" s="9"/>
      <c r="H1462" s="9"/>
      <c r="I1462" s="9"/>
      <c r="J1462" s="9"/>
      <c r="K1462" s="9"/>
      <c r="L1462" s="9"/>
      <c r="M1462" s="9"/>
      <c r="N1462" s="9"/>
      <c r="O1462" s="9"/>
      <c r="P1462" s="15"/>
      <c r="Q1462" s="15"/>
      <c r="R1462" s="9"/>
      <c r="U1462" s="9"/>
      <c r="V1462" s="9"/>
      <c r="W1462" s="9"/>
      <c r="X1462" s="9"/>
      <c r="Y1462" s="2"/>
      <c r="Z1462" s="2"/>
      <c r="AA1462" s="2"/>
      <c r="AB1462" s="2"/>
      <c r="AC1462" s="14"/>
      <c r="AD1462" s="2"/>
      <c r="AE1462" s="2"/>
      <c r="AF1462" s="2"/>
      <c r="AG1462" s="2"/>
      <c r="AV1462" s="5"/>
      <c r="BN1462" s="5"/>
    </row>
    <row r="1463" spans="1:66">
      <c r="A1463" s="2"/>
      <c r="B1463" s="9"/>
      <c r="C1463" s="9"/>
      <c r="D1463" s="9"/>
      <c r="E1463" s="9"/>
      <c r="F1463" s="9"/>
      <c r="G1463" s="9"/>
      <c r="H1463" s="9"/>
      <c r="I1463" s="9"/>
      <c r="J1463" s="9"/>
      <c r="K1463" s="9"/>
      <c r="L1463" s="9"/>
      <c r="M1463" s="9"/>
      <c r="N1463" s="9"/>
      <c r="O1463" s="9"/>
      <c r="P1463" s="15"/>
      <c r="Q1463" s="15"/>
      <c r="R1463" s="9"/>
      <c r="U1463" s="9"/>
      <c r="V1463" s="9"/>
      <c r="W1463" s="9"/>
      <c r="X1463" s="9"/>
      <c r="Y1463" s="2"/>
      <c r="Z1463" s="2"/>
      <c r="AA1463" s="2"/>
      <c r="AB1463" s="2"/>
      <c r="AC1463" s="14"/>
      <c r="AD1463" s="2"/>
      <c r="AE1463" s="2"/>
      <c r="AF1463" s="2"/>
      <c r="AG1463" s="2"/>
      <c r="AV1463" s="5"/>
      <c r="BN1463" s="5"/>
    </row>
    <row r="1464" spans="1:66">
      <c r="A1464" s="2"/>
      <c r="B1464" s="9"/>
      <c r="C1464" s="9"/>
      <c r="D1464" s="9"/>
      <c r="E1464" s="9"/>
      <c r="F1464" s="9"/>
      <c r="G1464" s="9"/>
      <c r="H1464" s="9"/>
      <c r="I1464" s="9"/>
      <c r="J1464" s="9"/>
      <c r="K1464" s="9"/>
      <c r="L1464" s="9"/>
      <c r="M1464" s="9"/>
      <c r="N1464" s="9"/>
      <c r="O1464" s="9"/>
      <c r="P1464" s="15"/>
      <c r="Q1464" s="15"/>
      <c r="R1464" s="9"/>
      <c r="U1464" s="9"/>
      <c r="V1464" s="9"/>
      <c r="W1464" s="9"/>
      <c r="X1464" s="9"/>
      <c r="Y1464" s="2"/>
      <c r="Z1464" s="2"/>
      <c r="AA1464" s="2"/>
      <c r="AB1464" s="2"/>
      <c r="AC1464" s="14"/>
      <c r="AD1464" s="2"/>
      <c r="AE1464" s="2"/>
      <c r="AF1464" s="2"/>
      <c r="AG1464" s="2"/>
      <c r="AV1464" s="5"/>
      <c r="BN1464" s="5"/>
    </row>
    <row r="1465" spans="1:66">
      <c r="A1465" s="2"/>
      <c r="B1465" s="9"/>
      <c r="C1465" s="9"/>
      <c r="D1465" s="9"/>
      <c r="E1465" s="9"/>
      <c r="F1465" s="9"/>
      <c r="G1465" s="9"/>
      <c r="H1465" s="9"/>
      <c r="I1465" s="9"/>
      <c r="J1465" s="9"/>
      <c r="K1465" s="9"/>
      <c r="L1465" s="9"/>
      <c r="M1465" s="9"/>
      <c r="N1465" s="9"/>
      <c r="O1465" s="9"/>
      <c r="P1465" s="15"/>
      <c r="Q1465" s="15"/>
      <c r="R1465" s="9"/>
      <c r="U1465" s="9"/>
      <c r="V1465" s="9"/>
      <c r="W1465" s="9"/>
      <c r="X1465" s="9"/>
      <c r="Y1465" s="2"/>
      <c r="Z1465" s="2"/>
      <c r="AA1465" s="2"/>
      <c r="AB1465" s="2"/>
      <c r="AC1465" s="14"/>
      <c r="AD1465" s="2"/>
      <c r="AE1465" s="2"/>
      <c r="AF1465" s="2"/>
      <c r="AG1465" s="2"/>
      <c r="AV1465" s="5"/>
      <c r="BN1465" s="5"/>
    </row>
    <row r="1466" spans="1:66">
      <c r="A1466" s="2"/>
      <c r="B1466" s="9"/>
      <c r="C1466" s="9"/>
      <c r="D1466" s="9"/>
      <c r="E1466" s="9"/>
      <c r="F1466" s="9"/>
      <c r="G1466" s="9"/>
      <c r="H1466" s="9"/>
      <c r="I1466" s="9"/>
      <c r="J1466" s="9"/>
      <c r="K1466" s="9"/>
      <c r="L1466" s="9"/>
      <c r="M1466" s="9"/>
      <c r="N1466" s="9"/>
      <c r="O1466" s="9"/>
      <c r="P1466" s="15"/>
      <c r="Q1466" s="15"/>
      <c r="R1466" s="9"/>
      <c r="U1466" s="9"/>
      <c r="V1466" s="9"/>
      <c r="W1466" s="9"/>
      <c r="X1466" s="9"/>
      <c r="Y1466" s="2"/>
      <c r="Z1466" s="2"/>
      <c r="AA1466" s="2"/>
      <c r="AB1466" s="2"/>
      <c r="AC1466" s="14"/>
      <c r="AD1466" s="2"/>
      <c r="AE1466" s="2"/>
      <c r="AF1466" s="2"/>
      <c r="AG1466" s="2"/>
      <c r="AV1466" s="5"/>
      <c r="BN1466" s="5"/>
    </row>
    <row r="1467" spans="1:66">
      <c r="A1467" s="2"/>
      <c r="B1467" s="9"/>
      <c r="C1467" s="9"/>
      <c r="D1467" s="9"/>
      <c r="E1467" s="9"/>
      <c r="F1467" s="9"/>
      <c r="G1467" s="9"/>
      <c r="H1467" s="9"/>
      <c r="I1467" s="9"/>
      <c r="J1467" s="9"/>
      <c r="K1467" s="9"/>
      <c r="L1467" s="9"/>
      <c r="M1467" s="9"/>
      <c r="N1467" s="9"/>
      <c r="O1467" s="9"/>
      <c r="P1467" s="15"/>
      <c r="Q1467" s="15"/>
      <c r="R1467" s="9"/>
      <c r="U1467" s="9"/>
      <c r="V1467" s="9"/>
      <c r="W1467" s="9"/>
      <c r="X1467" s="9"/>
      <c r="Y1467" s="2"/>
      <c r="Z1467" s="14"/>
      <c r="AA1467" s="2"/>
      <c r="AB1467" s="2"/>
      <c r="AC1467" s="14"/>
      <c r="AD1467" s="2"/>
      <c r="AE1467" s="2"/>
      <c r="AF1467" s="2"/>
      <c r="AG1467" s="2"/>
      <c r="AV1467" s="5"/>
      <c r="BN1467" s="5"/>
    </row>
    <row r="1468" spans="1:66">
      <c r="A1468" s="2"/>
      <c r="B1468" s="9"/>
      <c r="C1468" s="9"/>
      <c r="D1468" s="9"/>
      <c r="E1468" s="9"/>
      <c r="F1468" s="9"/>
      <c r="G1468" s="9"/>
      <c r="H1468" s="9"/>
      <c r="I1468" s="9"/>
      <c r="J1468" s="9"/>
      <c r="K1468" s="9"/>
      <c r="L1468" s="9"/>
      <c r="M1468" s="9"/>
      <c r="N1468" s="9"/>
      <c r="O1468" s="9"/>
      <c r="P1468" s="15"/>
      <c r="Q1468" s="15"/>
      <c r="R1468" s="9"/>
      <c r="U1468" s="9"/>
      <c r="V1468" s="9"/>
      <c r="W1468" s="9"/>
      <c r="X1468" s="9"/>
      <c r="Y1468" s="2"/>
      <c r="Z1468" s="14"/>
      <c r="AA1468" s="2"/>
      <c r="AB1468" s="2"/>
      <c r="AC1468" s="14"/>
      <c r="AD1468" s="2"/>
      <c r="AE1468" s="2"/>
      <c r="AF1468" s="2"/>
      <c r="AG1468" s="2"/>
      <c r="AV1468" s="5"/>
      <c r="BN1468" s="5"/>
    </row>
    <row r="1469" spans="1:66">
      <c r="A1469" s="2"/>
      <c r="B1469" s="9"/>
      <c r="C1469" s="9"/>
      <c r="D1469" s="9"/>
      <c r="E1469" s="9"/>
      <c r="F1469" s="9"/>
      <c r="G1469" s="9"/>
      <c r="H1469" s="9"/>
      <c r="I1469" s="9"/>
      <c r="J1469" s="9"/>
      <c r="K1469" s="9"/>
      <c r="L1469" s="9"/>
      <c r="M1469" s="9"/>
      <c r="N1469" s="9"/>
      <c r="O1469" s="9"/>
      <c r="P1469" s="15"/>
      <c r="Q1469" s="15"/>
      <c r="R1469" s="9"/>
      <c r="U1469" s="9"/>
      <c r="V1469" s="9"/>
      <c r="W1469" s="9"/>
      <c r="X1469" s="9"/>
      <c r="Y1469" s="2"/>
      <c r="Z1469" s="2"/>
      <c r="AA1469" s="2"/>
      <c r="AB1469" s="2"/>
      <c r="AC1469" s="14"/>
      <c r="AD1469" s="2"/>
      <c r="AE1469" s="2"/>
      <c r="AF1469" s="2"/>
      <c r="AG1469" s="2"/>
      <c r="AV1469" s="5"/>
      <c r="BN1469" s="5"/>
    </row>
    <row r="1470" spans="1:66">
      <c r="A1470" s="2"/>
      <c r="B1470" s="9"/>
      <c r="C1470" s="9"/>
      <c r="D1470" s="9"/>
      <c r="E1470" s="9"/>
      <c r="F1470" s="9"/>
      <c r="G1470" s="9"/>
      <c r="H1470" s="9"/>
      <c r="I1470" s="9"/>
      <c r="J1470" s="9"/>
      <c r="K1470" s="9"/>
      <c r="L1470" s="9"/>
      <c r="M1470" s="9"/>
      <c r="N1470" s="9"/>
      <c r="O1470" s="9"/>
      <c r="P1470" s="15"/>
      <c r="Q1470" s="15"/>
      <c r="R1470" s="9"/>
      <c r="U1470" s="9"/>
      <c r="V1470" s="9"/>
      <c r="W1470" s="9"/>
      <c r="X1470" s="9"/>
      <c r="Y1470" s="2"/>
      <c r="Z1470" s="2"/>
      <c r="AA1470" s="2"/>
      <c r="AB1470" s="2"/>
      <c r="AC1470" s="14"/>
      <c r="AD1470" s="2"/>
      <c r="AE1470" s="2"/>
      <c r="AF1470" s="2"/>
      <c r="AG1470" s="2"/>
      <c r="AV1470" s="5"/>
      <c r="BN1470" s="5"/>
    </row>
    <row r="1471" spans="1:66">
      <c r="A1471" s="2"/>
      <c r="B1471" s="9"/>
      <c r="C1471" s="9"/>
      <c r="D1471" s="9"/>
      <c r="E1471" s="9"/>
      <c r="F1471" s="9"/>
      <c r="G1471" s="9"/>
      <c r="H1471" s="9"/>
      <c r="I1471" s="9"/>
      <c r="J1471" s="9"/>
      <c r="K1471" s="9"/>
      <c r="L1471" s="9"/>
      <c r="M1471" s="9"/>
      <c r="N1471" s="9"/>
      <c r="O1471" s="9"/>
      <c r="P1471" s="15"/>
      <c r="Q1471" s="15"/>
      <c r="R1471" s="9"/>
      <c r="U1471" s="9"/>
      <c r="V1471" s="9"/>
      <c r="W1471" s="9"/>
      <c r="X1471" s="9"/>
      <c r="Y1471" s="2"/>
      <c r="Z1471" s="2"/>
      <c r="AA1471" s="2"/>
      <c r="AB1471" s="2"/>
      <c r="AC1471" s="14"/>
      <c r="AD1471" s="2"/>
      <c r="AE1471" s="2"/>
      <c r="AF1471" s="2"/>
      <c r="AG1471" s="2"/>
      <c r="AV1471" s="5"/>
      <c r="BN1471" s="5"/>
    </row>
    <row r="1472" spans="1:66">
      <c r="A1472" s="2"/>
      <c r="B1472" s="9"/>
      <c r="C1472" s="9"/>
      <c r="D1472" s="9"/>
      <c r="E1472" s="9"/>
      <c r="F1472" s="9"/>
      <c r="G1472" s="9"/>
      <c r="H1472" s="9"/>
      <c r="I1472" s="9"/>
      <c r="J1472" s="9"/>
      <c r="K1472" s="9"/>
      <c r="L1472" s="9"/>
      <c r="M1472" s="9"/>
      <c r="N1472" s="9"/>
      <c r="O1472" s="9"/>
      <c r="P1472" s="15"/>
      <c r="Q1472" s="15"/>
      <c r="R1472" s="9"/>
      <c r="U1472" s="9"/>
      <c r="V1472" s="9"/>
      <c r="W1472" s="9"/>
      <c r="X1472" s="9"/>
      <c r="Y1472" s="2"/>
      <c r="Z1472" s="2"/>
      <c r="AA1472" s="2"/>
      <c r="AB1472" s="2"/>
      <c r="AC1472" s="14"/>
      <c r="AD1472" s="2"/>
      <c r="AE1472" s="2"/>
      <c r="AF1472" s="2"/>
      <c r="AG1472" s="2"/>
      <c r="AV1472" s="5"/>
      <c r="BN1472" s="5"/>
    </row>
    <row r="1473" spans="1:66">
      <c r="A1473" s="2"/>
      <c r="B1473" s="9"/>
      <c r="C1473" s="9"/>
      <c r="D1473" s="9"/>
      <c r="E1473" s="9"/>
      <c r="F1473" s="9"/>
      <c r="G1473" s="9"/>
      <c r="H1473" s="9"/>
      <c r="I1473" s="9"/>
      <c r="J1473" s="9"/>
      <c r="K1473" s="9"/>
      <c r="L1473" s="9"/>
      <c r="M1473" s="9"/>
      <c r="N1473" s="9"/>
      <c r="O1473" s="9"/>
      <c r="P1473" s="15"/>
      <c r="Q1473" s="15"/>
      <c r="R1473" s="9"/>
      <c r="U1473" s="9"/>
      <c r="V1473" s="9"/>
      <c r="W1473" s="9"/>
      <c r="X1473" s="9"/>
      <c r="Y1473" s="2"/>
      <c r="Z1473" s="2"/>
      <c r="AA1473" s="2"/>
      <c r="AB1473" s="2"/>
      <c r="AC1473" s="14"/>
      <c r="AD1473" s="2"/>
      <c r="AE1473" s="2"/>
      <c r="AF1473" s="2"/>
      <c r="AG1473" s="2"/>
      <c r="AV1473" s="5"/>
      <c r="BN1473" s="5"/>
    </row>
    <row r="1474" spans="1:66">
      <c r="A1474" s="2"/>
      <c r="B1474" s="9"/>
      <c r="C1474" s="9"/>
      <c r="D1474" s="9"/>
      <c r="E1474" s="9"/>
      <c r="F1474" s="9"/>
      <c r="G1474" s="9"/>
      <c r="H1474" s="9"/>
      <c r="I1474" s="9"/>
      <c r="J1474" s="9"/>
      <c r="K1474" s="9"/>
      <c r="L1474" s="9"/>
      <c r="M1474" s="9"/>
      <c r="N1474" s="9"/>
      <c r="O1474" s="9"/>
      <c r="P1474" s="15"/>
      <c r="Q1474" s="15"/>
      <c r="R1474" s="9"/>
      <c r="U1474" s="9"/>
      <c r="V1474" s="9"/>
      <c r="W1474" s="9"/>
      <c r="X1474" s="9"/>
      <c r="Y1474" s="2"/>
      <c r="Z1474" s="2"/>
      <c r="AA1474" s="14"/>
      <c r="AB1474" s="2"/>
      <c r="AC1474" s="14"/>
      <c r="AD1474" s="2"/>
      <c r="AE1474" s="2"/>
      <c r="AF1474" s="2"/>
      <c r="AG1474" s="2"/>
      <c r="AT1474" s="5"/>
      <c r="AV1474" s="5"/>
      <c r="BL1474" s="5"/>
      <c r="BN1474" s="5"/>
    </row>
    <row r="1475" spans="1:66">
      <c r="A1475" s="2"/>
      <c r="B1475" s="9"/>
      <c r="C1475" s="9"/>
      <c r="D1475" s="9"/>
      <c r="E1475" s="9"/>
      <c r="F1475" s="9"/>
      <c r="G1475" s="9"/>
      <c r="H1475" s="9"/>
      <c r="I1475" s="9"/>
      <c r="J1475" s="9"/>
      <c r="K1475" s="9"/>
      <c r="L1475" s="9"/>
      <c r="M1475" s="9"/>
      <c r="N1475" s="9"/>
      <c r="O1475" s="9"/>
      <c r="P1475" s="15"/>
      <c r="Q1475" s="15"/>
      <c r="R1475" s="9"/>
      <c r="U1475" s="9"/>
      <c r="V1475" s="9"/>
      <c r="W1475" s="9"/>
      <c r="X1475" s="9"/>
      <c r="Y1475" s="2"/>
      <c r="Z1475" s="2"/>
      <c r="AA1475" s="14"/>
      <c r="AB1475" s="2"/>
      <c r="AC1475" s="14"/>
      <c r="AD1475" s="2"/>
      <c r="AE1475" s="2"/>
      <c r="AF1475" s="2"/>
      <c r="AG1475" s="2"/>
      <c r="AT1475" s="5"/>
      <c r="AV1475" s="5"/>
      <c r="BL1475" s="5"/>
      <c r="BN1475" s="5"/>
    </row>
    <row r="1476" spans="1:66">
      <c r="A1476" s="2"/>
      <c r="B1476" s="9"/>
      <c r="C1476" s="9"/>
      <c r="D1476" s="9"/>
      <c r="E1476" s="9"/>
      <c r="F1476" s="9"/>
      <c r="G1476" s="9"/>
      <c r="H1476" s="9"/>
      <c r="I1476" s="9"/>
      <c r="J1476" s="9"/>
      <c r="K1476" s="9"/>
      <c r="L1476" s="9"/>
      <c r="M1476" s="9"/>
      <c r="N1476" s="9"/>
      <c r="O1476" s="9"/>
      <c r="P1476" s="15"/>
      <c r="Q1476" s="15"/>
      <c r="R1476" s="9"/>
      <c r="U1476" s="9"/>
      <c r="V1476" s="9"/>
      <c r="W1476" s="9"/>
      <c r="X1476" s="9"/>
      <c r="Y1476" s="2"/>
      <c r="Z1476" s="2"/>
      <c r="AA1476" s="14"/>
      <c r="AB1476" s="2"/>
      <c r="AC1476" s="14"/>
      <c r="AD1476" s="2"/>
      <c r="AE1476" s="2"/>
      <c r="AF1476" s="2"/>
      <c r="AG1476" s="2"/>
      <c r="AT1476" s="5"/>
      <c r="AV1476" s="5"/>
      <c r="BL1476" s="5"/>
      <c r="BN1476" s="5"/>
    </row>
    <row r="1477" spans="1:66">
      <c r="A1477" s="2"/>
      <c r="B1477" s="9"/>
      <c r="C1477" s="9"/>
      <c r="D1477" s="9"/>
      <c r="E1477" s="9"/>
      <c r="F1477" s="9"/>
      <c r="G1477" s="9"/>
      <c r="H1477" s="9"/>
      <c r="I1477" s="9"/>
      <c r="J1477" s="9"/>
      <c r="K1477" s="9"/>
      <c r="L1477" s="9"/>
      <c r="M1477" s="9"/>
      <c r="N1477" s="9"/>
      <c r="O1477" s="9"/>
      <c r="P1477" s="15"/>
      <c r="Q1477" s="15"/>
      <c r="R1477" s="9"/>
      <c r="U1477" s="9"/>
      <c r="V1477" s="9"/>
      <c r="W1477" s="9"/>
      <c r="X1477" s="9"/>
      <c r="Y1477" s="2"/>
      <c r="Z1477" s="2"/>
      <c r="AA1477" s="14"/>
      <c r="AB1477" s="2"/>
      <c r="AC1477" s="14"/>
      <c r="AD1477" s="2"/>
      <c r="AE1477" s="2"/>
      <c r="AF1477" s="2"/>
      <c r="AG1477" s="2"/>
      <c r="AT1477" s="5"/>
      <c r="AV1477" s="5"/>
      <c r="BL1477" s="5"/>
      <c r="BN1477" s="5"/>
    </row>
    <row r="1478" spans="1:66">
      <c r="A1478" s="2"/>
      <c r="B1478" s="9"/>
      <c r="C1478" s="9"/>
      <c r="D1478" s="9"/>
      <c r="E1478" s="9"/>
      <c r="F1478" s="9"/>
      <c r="G1478" s="9"/>
      <c r="H1478" s="9"/>
      <c r="I1478" s="9"/>
      <c r="J1478" s="9"/>
      <c r="K1478" s="9"/>
      <c r="L1478" s="9"/>
      <c r="M1478" s="9"/>
      <c r="N1478" s="9"/>
      <c r="O1478" s="9"/>
      <c r="P1478" s="15"/>
      <c r="Q1478" s="15"/>
      <c r="R1478" s="9"/>
      <c r="U1478" s="9"/>
      <c r="V1478" s="9"/>
      <c r="W1478" s="9"/>
      <c r="X1478" s="9"/>
      <c r="Y1478" s="2"/>
      <c r="Z1478" s="2"/>
      <c r="AA1478" s="14"/>
      <c r="AB1478" s="2"/>
      <c r="AC1478" s="14"/>
      <c r="AD1478" s="2"/>
      <c r="AE1478" s="2"/>
      <c r="AF1478" s="2"/>
      <c r="AG1478" s="2"/>
      <c r="AT1478" s="5"/>
      <c r="AV1478" s="5"/>
      <c r="BL1478" s="5"/>
      <c r="BN1478" s="5"/>
    </row>
    <row r="1479" spans="1:66">
      <c r="A1479" s="2"/>
      <c r="B1479" s="9"/>
      <c r="C1479" s="9"/>
      <c r="D1479" s="9"/>
      <c r="E1479" s="9"/>
      <c r="F1479" s="9"/>
      <c r="G1479" s="9"/>
      <c r="H1479" s="9"/>
      <c r="I1479" s="9"/>
      <c r="J1479" s="9"/>
      <c r="K1479" s="9"/>
      <c r="L1479" s="9"/>
      <c r="M1479" s="9"/>
      <c r="N1479" s="9"/>
      <c r="O1479" s="9"/>
      <c r="P1479" s="15"/>
      <c r="Q1479" s="15"/>
      <c r="R1479" s="9"/>
      <c r="U1479" s="9"/>
      <c r="V1479" s="9"/>
      <c r="W1479" s="9"/>
      <c r="X1479" s="9"/>
      <c r="Y1479" s="2"/>
      <c r="Z1479" s="2"/>
      <c r="AA1479" s="14"/>
      <c r="AB1479" s="2"/>
      <c r="AC1479" s="14"/>
      <c r="AD1479" s="2"/>
      <c r="AE1479" s="2"/>
      <c r="AF1479" s="2"/>
      <c r="AG1479" s="2"/>
      <c r="AT1479" s="5"/>
      <c r="AV1479" s="5"/>
      <c r="BL1479" s="5"/>
      <c r="BN1479" s="5"/>
    </row>
    <row r="1480" spans="1:66">
      <c r="A1480" s="2"/>
      <c r="B1480" s="9"/>
      <c r="C1480" s="9"/>
      <c r="D1480" s="9"/>
      <c r="E1480" s="9"/>
      <c r="F1480" s="9"/>
      <c r="G1480" s="9"/>
      <c r="H1480" s="9"/>
      <c r="I1480" s="9"/>
      <c r="J1480" s="9"/>
      <c r="K1480" s="9"/>
      <c r="L1480" s="9"/>
      <c r="M1480" s="9"/>
      <c r="N1480" s="9"/>
      <c r="O1480" s="9"/>
      <c r="P1480" s="15"/>
      <c r="Q1480" s="15"/>
      <c r="R1480" s="9"/>
      <c r="U1480" s="9"/>
      <c r="V1480" s="9"/>
      <c r="W1480" s="9"/>
      <c r="X1480" s="9"/>
      <c r="Y1480" s="2"/>
      <c r="Z1480" s="2"/>
      <c r="AA1480" s="14"/>
      <c r="AB1480" s="2"/>
      <c r="AC1480" s="14"/>
      <c r="AD1480" s="2"/>
      <c r="AE1480" s="2"/>
      <c r="AF1480" s="2"/>
      <c r="AG1480" s="2"/>
      <c r="AT1480" s="5"/>
      <c r="AV1480" s="5"/>
      <c r="BL1480" s="5"/>
      <c r="BN1480" s="5"/>
    </row>
    <row r="1481" spans="1:66">
      <c r="A1481" s="2"/>
      <c r="B1481" s="9"/>
      <c r="C1481" s="9"/>
      <c r="D1481" s="9"/>
      <c r="E1481" s="9"/>
      <c r="F1481" s="9"/>
      <c r="G1481" s="9"/>
      <c r="H1481" s="9"/>
      <c r="I1481" s="9"/>
      <c r="J1481" s="9"/>
      <c r="K1481" s="9"/>
      <c r="L1481" s="9"/>
      <c r="M1481" s="9"/>
      <c r="N1481" s="9"/>
      <c r="O1481" s="9"/>
      <c r="P1481" s="15"/>
      <c r="Q1481" s="15"/>
      <c r="R1481" s="9"/>
      <c r="U1481" s="9"/>
      <c r="V1481" s="9"/>
      <c r="W1481" s="9"/>
      <c r="X1481" s="9"/>
      <c r="Y1481" s="2"/>
      <c r="Z1481" s="2"/>
      <c r="AA1481" s="14"/>
      <c r="AB1481" s="2"/>
      <c r="AC1481" s="14"/>
      <c r="AD1481" s="2"/>
      <c r="AE1481" s="2"/>
      <c r="AF1481" s="2"/>
      <c r="AG1481" s="2"/>
      <c r="AT1481" s="5"/>
      <c r="AV1481" s="5"/>
      <c r="BL1481" s="5"/>
      <c r="BN1481" s="5"/>
    </row>
    <row r="1482" spans="1:66">
      <c r="A1482" s="2"/>
      <c r="B1482" s="9"/>
      <c r="C1482" s="9"/>
      <c r="D1482" s="9"/>
      <c r="E1482" s="9"/>
      <c r="F1482" s="9"/>
      <c r="G1482" s="9"/>
      <c r="H1482" s="9"/>
      <c r="I1482" s="9"/>
      <c r="J1482" s="9"/>
      <c r="K1482" s="9"/>
      <c r="L1482" s="9"/>
      <c r="M1482" s="9"/>
      <c r="N1482" s="9"/>
      <c r="O1482" s="9"/>
      <c r="P1482" s="15"/>
      <c r="Q1482" s="15"/>
      <c r="R1482" s="9"/>
      <c r="U1482" s="9"/>
      <c r="V1482" s="9"/>
      <c r="W1482" s="9"/>
      <c r="X1482" s="9"/>
      <c r="Y1482" s="2"/>
      <c r="Z1482" s="2"/>
      <c r="AA1482" s="14"/>
      <c r="AB1482" s="2"/>
      <c r="AC1482" s="14"/>
      <c r="AD1482" s="2"/>
      <c r="AE1482" s="2"/>
      <c r="AF1482" s="2"/>
      <c r="AG1482" s="2"/>
      <c r="AT1482" s="5"/>
      <c r="AV1482" s="5"/>
      <c r="BL1482" s="5"/>
      <c r="BN1482" s="5"/>
    </row>
    <row r="1483" spans="1:66">
      <c r="A1483" s="2"/>
      <c r="B1483" s="9"/>
      <c r="C1483" s="9"/>
      <c r="D1483" s="9"/>
      <c r="E1483" s="9"/>
      <c r="F1483" s="9"/>
      <c r="G1483" s="9"/>
      <c r="H1483" s="9"/>
      <c r="I1483" s="9"/>
      <c r="J1483" s="9"/>
      <c r="K1483" s="9"/>
      <c r="L1483" s="9"/>
      <c r="M1483" s="9"/>
      <c r="N1483" s="9"/>
      <c r="O1483" s="9"/>
      <c r="P1483" s="15"/>
      <c r="Q1483" s="15"/>
      <c r="R1483" s="9"/>
      <c r="U1483" s="9"/>
      <c r="V1483" s="9"/>
      <c r="W1483" s="9"/>
      <c r="X1483" s="9"/>
      <c r="Y1483" s="2"/>
      <c r="Z1483" s="2"/>
      <c r="AA1483" s="14"/>
      <c r="AB1483" s="2"/>
      <c r="AC1483" s="14"/>
      <c r="AD1483" s="2"/>
      <c r="AE1483" s="2"/>
      <c r="AF1483" s="2"/>
      <c r="AG1483" s="2"/>
      <c r="AT1483" s="5"/>
      <c r="AV1483" s="5"/>
      <c r="BL1483" s="5"/>
      <c r="BN1483" s="5"/>
    </row>
    <row r="1484" spans="1:66">
      <c r="A1484" s="2"/>
      <c r="B1484" s="9"/>
      <c r="C1484" s="9"/>
      <c r="D1484" s="9"/>
      <c r="E1484" s="9"/>
      <c r="F1484" s="9"/>
      <c r="G1484" s="9"/>
      <c r="H1484" s="9"/>
      <c r="I1484" s="9"/>
      <c r="J1484" s="9"/>
      <c r="K1484" s="9"/>
      <c r="L1484" s="9"/>
      <c r="M1484" s="9"/>
      <c r="N1484" s="9"/>
      <c r="O1484" s="9"/>
      <c r="P1484" s="15"/>
      <c r="Q1484" s="15"/>
      <c r="R1484" s="9"/>
      <c r="U1484" s="9"/>
      <c r="V1484" s="9"/>
      <c r="W1484" s="9"/>
      <c r="X1484" s="9"/>
      <c r="Y1484" s="2"/>
      <c r="Z1484" s="2"/>
      <c r="AA1484" s="14"/>
      <c r="AB1484" s="2"/>
      <c r="AC1484" s="14"/>
      <c r="AD1484" s="2"/>
      <c r="AE1484" s="2"/>
      <c r="AF1484" s="2"/>
      <c r="AG1484" s="2"/>
      <c r="AT1484" s="5"/>
      <c r="AV1484" s="5"/>
      <c r="BL1484" s="5"/>
      <c r="BN1484" s="5"/>
    </row>
    <row r="1485" spans="1:66">
      <c r="A1485" s="2"/>
      <c r="B1485" s="9"/>
      <c r="C1485" s="9"/>
      <c r="D1485" s="9"/>
      <c r="E1485" s="9"/>
      <c r="F1485" s="9"/>
      <c r="G1485" s="9"/>
      <c r="H1485" s="9"/>
      <c r="I1485" s="9"/>
      <c r="J1485" s="9"/>
      <c r="K1485" s="9"/>
      <c r="L1485" s="9"/>
      <c r="M1485" s="9"/>
      <c r="N1485" s="9"/>
      <c r="O1485" s="9"/>
      <c r="P1485" s="15"/>
      <c r="Q1485" s="15"/>
      <c r="R1485" s="9"/>
      <c r="U1485" s="9"/>
      <c r="V1485" s="9"/>
      <c r="W1485" s="9"/>
      <c r="X1485" s="9"/>
      <c r="Y1485" s="2"/>
      <c r="Z1485" s="2"/>
      <c r="AA1485" s="14"/>
      <c r="AB1485" s="2"/>
      <c r="AC1485" s="14"/>
      <c r="AD1485" s="2"/>
      <c r="AE1485" s="2"/>
      <c r="AF1485" s="2"/>
      <c r="AG1485" s="2"/>
      <c r="AT1485" s="5"/>
      <c r="AV1485" s="5"/>
      <c r="BL1485" s="5"/>
      <c r="BN1485" s="5"/>
    </row>
    <row r="1486" spans="1:66">
      <c r="A1486" s="2"/>
      <c r="B1486" s="9"/>
      <c r="C1486" s="9"/>
      <c r="D1486" s="9"/>
      <c r="E1486" s="9"/>
      <c r="F1486" s="9"/>
      <c r="G1486" s="9"/>
      <c r="H1486" s="9"/>
      <c r="I1486" s="9"/>
      <c r="J1486" s="9"/>
      <c r="K1486" s="9"/>
      <c r="L1486" s="9"/>
      <c r="M1486" s="9"/>
      <c r="N1486" s="9"/>
      <c r="O1486" s="9"/>
      <c r="P1486" s="15"/>
      <c r="Q1486" s="15"/>
      <c r="R1486" s="9"/>
      <c r="U1486" s="9"/>
      <c r="V1486" s="9"/>
      <c r="W1486" s="9"/>
      <c r="X1486" s="9"/>
      <c r="Y1486" s="2"/>
      <c r="Z1486" s="2"/>
      <c r="AA1486" s="14"/>
      <c r="AB1486" s="2"/>
      <c r="AC1486" s="14"/>
      <c r="AD1486" s="2"/>
      <c r="AE1486" s="2"/>
      <c r="AF1486" s="2"/>
      <c r="AG1486" s="2"/>
      <c r="AT1486" s="5"/>
      <c r="AV1486" s="5"/>
      <c r="BL1486" s="5"/>
      <c r="BN1486" s="5"/>
    </row>
    <row r="1487" spans="1:66">
      <c r="A1487" s="2"/>
      <c r="B1487" s="9"/>
      <c r="C1487" s="9"/>
      <c r="D1487" s="9"/>
      <c r="E1487" s="9"/>
      <c r="F1487" s="9"/>
      <c r="G1487" s="9"/>
      <c r="H1487" s="9"/>
      <c r="I1487" s="9"/>
      <c r="J1487" s="9"/>
      <c r="K1487" s="9"/>
      <c r="L1487" s="9"/>
      <c r="M1487" s="9"/>
      <c r="N1487" s="9"/>
      <c r="O1487" s="9"/>
      <c r="P1487" s="15"/>
      <c r="Q1487" s="15"/>
      <c r="R1487" s="9"/>
      <c r="U1487" s="9"/>
      <c r="V1487" s="9"/>
      <c r="W1487" s="9"/>
      <c r="X1487" s="9"/>
      <c r="Y1487" s="2"/>
      <c r="Z1487" s="2"/>
      <c r="AA1487" s="14"/>
      <c r="AB1487" s="2"/>
      <c r="AC1487" s="14"/>
      <c r="AD1487" s="2"/>
      <c r="AE1487" s="2"/>
      <c r="AF1487" s="2"/>
      <c r="AG1487" s="2"/>
      <c r="AT1487" s="5"/>
      <c r="AV1487" s="5"/>
      <c r="BL1487" s="5"/>
      <c r="BN1487" s="5"/>
    </row>
    <row r="1488" spans="1:66">
      <c r="A1488" s="2"/>
      <c r="B1488" s="9"/>
      <c r="C1488" s="9"/>
      <c r="D1488" s="9"/>
      <c r="E1488" s="9"/>
      <c r="F1488" s="9"/>
      <c r="G1488" s="9"/>
      <c r="H1488" s="9"/>
      <c r="I1488" s="9"/>
      <c r="J1488" s="9"/>
      <c r="K1488" s="9"/>
      <c r="L1488" s="9"/>
      <c r="M1488" s="9"/>
      <c r="N1488" s="9"/>
      <c r="O1488" s="9"/>
      <c r="P1488" s="15"/>
      <c r="Q1488" s="15"/>
      <c r="R1488" s="9"/>
      <c r="U1488" s="9"/>
      <c r="V1488" s="9"/>
      <c r="W1488" s="9"/>
      <c r="X1488" s="9"/>
      <c r="Y1488" s="2"/>
      <c r="Z1488" s="2"/>
      <c r="AA1488" s="14"/>
      <c r="AB1488" s="2"/>
      <c r="AC1488" s="14"/>
      <c r="AD1488" s="2"/>
      <c r="AE1488" s="2"/>
      <c r="AF1488" s="2"/>
      <c r="AG1488" s="2"/>
      <c r="AT1488" s="5"/>
      <c r="AV1488" s="5"/>
      <c r="BL1488" s="5"/>
      <c r="BN1488" s="5"/>
    </row>
    <row r="1489" spans="1:66">
      <c r="A1489" s="2"/>
      <c r="B1489" s="9"/>
      <c r="C1489" s="9"/>
      <c r="D1489" s="9"/>
      <c r="E1489" s="9"/>
      <c r="F1489" s="9"/>
      <c r="G1489" s="9"/>
      <c r="H1489" s="9"/>
      <c r="I1489" s="9"/>
      <c r="J1489" s="9"/>
      <c r="K1489" s="9"/>
      <c r="L1489" s="9"/>
      <c r="M1489" s="9"/>
      <c r="N1489" s="9"/>
      <c r="O1489" s="9"/>
      <c r="P1489" s="15"/>
      <c r="Q1489" s="15"/>
      <c r="R1489" s="9"/>
      <c r="U1489" s="9"/>
      <c r="V1489" s="9"/>
      <c r="W1489" s="9"/>
      <c r="X1489" s="9"/>
      <c r="Y1489" s="2"/>
      <c r="Z1489" s="2"/>
      <c r="AA1489" s="14"/>
      <c r="AB1489" s="2"/>
      <c r="AC1489" s="14"/>
      <c r="AD1489" s="2"/>
      <c r="AE1489" s="2"/>
      <c r="AF1489" s="2"/>
      <c r="AG1489" s="2"/>
      <c r="AT1489" s="5"/>
      <c r="AV1489" s="5"/>
      <c r="BL1489" s="5"/>
      <c r="BN1489" s="5"/>
    </row>
    <row r="1490" spans="1:66">
      <c r="A1490" s="2"/>
      <c r="B1490" s="9"/>
      <c r="C1490" s="9"/>
      <c r="D1490" s="9"/>
      <c r="E1490" s="9"/>
      <c r="F1490" s="9"/>
      <c r="G1490" s="9"/>
      <c r="H1490" s="9"/>
      <c r="I1490" s="9"/>
      <c r="J1490" s="9"/>
      <c r="K1490" s="9"/>
      <c r="L1490" s="9"/>
      <c r="M1490" s="9"/>
      <c r="N1490" s="9"/>
      <c r="O1490" s="9"/>
      <c r="P1490" s="15"/>
      <c r="Q1490" s="15"/>
      <c r="R1490" s="9"/>
      <c r="U1490" s="9"/>
      <c r="V1490" s="9"/>
      <c r="W1490" s="9"/>
      <c r="X1490" s="9"/>
      <c r="Y1490" s="2"/>
      <c r="Z1490" s="2"/>
      <c r="AA1490" s="14"/>
      <c r="AB1490" s="2"/>
      <c r="AC1490" s="14"/>
      <c r="AD1490" s="2"/>
      <c r="AE1490" s="2"/>
      <c r="AF1490" s="2"/>
      <c r="AG1490" s="2"/>
      <c r="AT1490" s="5"/>
      <c r="AV1490" s="5"/>
      <c r="BL1490" s="5"/>
      <c r="BN1490" s="5"/>
    </row>
    <row r="1491" spans="1:66">
      <c r="A1491" s="2"/>
      <c r="B1491" s="9"/>
      <c r="C1491" s="9"/>
      <c r="D1491" s="9"/>
      <c r="E1491" s="9"/>
      <c r="F1491" s="9"/>
      <c r="G1491" s="9"/>
      <c r="H1491" s="9"/>
      <c r="I1491" s="9"/>
      <c r="J1491" s="9"/>
      <c r="K1491" s="9"/>
      <c r="L1491" s="9"/>
      <c r="M1491" s="9"/>
      <c r="N1491" s="9"/>
      <c r="O1491" s="9"/>
      <c r="P1491" s="15"/>
      <c r="Q1491" s="15"/>
      <c r="R1491" s="9"/>
      <c r="U1491" s="9"/>
      <c r="V1491" s="9"/>
      <c r="W1491" s="9"/>
      <c r="X1491" s="9"/>
      <c r="Y1491" s="2"/>
      <c r="Z1491" s="2"/>
      <c r="AA1491" s="14"/>
      <c r="AB1491" s="2"/>
      <c r="AC1491" s="14"/>
      <c r="AD1491" s="2"/>
      <c r="AE1491" s="2"/>
      <c r="AF1491" s="2"/>
      <c r="AG1491" s="2"/>
      <c r="AT1491" s="5"/>
      <c r="AV1491" s="5"/>
      <c r="BL1491" s="5"/>
      <c r="BN1491" s="5"/>
    </row>
    <row r="1492" spans="1:66">
      <c r="A1492" s="2"/>
      <c r="B1492" s="9"/>
      <c r="C1492" s="9"/>
      <c r="D1492" s="9"/>
      <c r="E1492" s="9"/>
      <c r="F1492" s="9"/>
      <c r="G1492" s="9"/>
      <c r="H1492" s="9"/>
      <c r="I1492" s="9"/>
      <c r="J1492" s="9"/>
      <c r="K1492" s="9"/>
      <c r="L1492" s="9"/>
      <c r="M1492" s="9"/>
      <c r="N1492" s="9"/>
      <c r="O1492" s="9"/>
      <c r="P1492" s="15"/>
      <c r="Q1492" s="15"/>
      <c r="R1492" s="9"/>
      <c r="U1492" s="9"/>
      <c r="V1492" s="9"/>
      <c r="W1492" s="9"/>
      <c r="X1492" s="9"/>
      <c r="Y1492" s="2"/>
      <c r="Z1492" s="2"/>
      <c r="AA1492" s="14"/>
      <c r="AB1492" s="2"/>
      <c r="AC1492" s="14"/>
      <c r="AD1492" s="2"/>
      <c r="AE1492" s="2"/>
      <c r="AF1492" s="2"/>
      <c r="AG1492" s="2"/>
      <c r="AT1492" s="5"/>
      <c r="AV1492" s="5"/>
      <c r="BL1492" s="5"/>
      <c r="BN1492" s="5"/>
    </row>
    <row r="1493" spans="1:66">
      <c r="A1493" s="2"/>
      <c r="B1493" s="9"/>
      <c r="C1493" s="9"/>
      <c r="D1493" s="9"/>
      <c r="E1493" s="9"/>
      <c r="F1493" s="9"/>
      <c r="G1493" s="9"/>
      <c r="H1493" s="9"/>
      <c r="I1493" s="9"/>
      <c r="J1493" s="9"/>
      <c r="K1493" s="9"/>
      <c r="L1493" s="9"/>
      <c r="M1493" s="9"/>
      <c r="N1493" s="9"/>
      <c r="O1493" s="9"/>
      <c r="P1493" s="15"/>
      <c r="Q1493" s="15"/>
      <c r="R1493" s="9"/>
      <c r="U1493" s="9"/>
      <c r="V1493" s="9"/>
      <c r="W1493" s="9"/>
      <c r="X1493" s="9"/>
      <c r="Y1493" s="2"/>
      <c r="Z1493" s="2"/>
      <c r="AA1493" s="14"/>
      <c r="AB1493" s="2"/>
      <c r="AC1493" s="14"/>
      <c r="AD1493" s="2"/>
      <c r="AE1493" s="2"/>
      <c r="AF1493" s="2"/>
      <c r="AG1493" s="2"/>
      <c r="AT1493" s="5"/>
      <c r="AV1493" s="5"/>
      <c r="BL1493" s="5"/>
      <c r="BN1493" s="5"/>
    </row>
    <row r="1494" spans="1:66">
      <c r="A1494" s="2"/>
      <c r="B1494" s="9"/>
      <c r="C1494" s="9"/>
      <c r="D1494" s="9"/>
      <c r="E1494" s="9"/>
      <c r="F1494" s="9"/>
      <c r="G1494" s="9"/>
      <c r="H1494" s="9"/>
      <c r="I1494" s="9"/>
      <c r="J1494" s="9"/>
      <c r="K1494" s="9"/>
      <c r="L1494" s="9"/>
      <c r="M1494" s="9"/>
      <c r="N1494" s="9"/>
      <c r="O1494" s="9"/>
      <c r="P1494" s="15"/>
      <c r="Q1494" s="15"/>
      <c r="R1494" s="9"/>
      <c r="U1494" s="9"/>
      <c r="V1494" s="9"/>
      <c r="W1494" s="9"/>
      <c r="X1494" s="9"/>
      <c r="Y1494" s="2"/>
      <c r="Z1494" s="2"/>
      <c r="AA1494" s="14"/>
      <c r="AB1494" s="2"/>
      <c r="AC1494" s="14"/>
      <c r="AD1494" s="2"/>
      <c r="AE1494" s="2"/>
      <c r="AF1494" s="2"/>
      <c r="AG1494" s="2"/>
      <c r="AT1494" s="5"/>
      <c r="AV1494" s="5"/>
      <c r="BL1494" s="5"/>
      <c r="BN1494" s="5"/>
    </row>
    <row r="1495" spans="1:66">
      <c r="A1495" s="2"/>
      <c r="B1495" s="9"/>
      <c r="C1495" s="9"/>
      <c r="D1495" s="9"/>
      <c r="E1495" s="9"/>
      <c r="F1495" s="9"/>
      <c r="G1495" s="9"/>
      <c r="H1495" s="9"/>
      <c r="I1495" s="9"/>
      <c r="J1495" s="9"/>
      <c r="K1495" s="9"/>
      <c r="L1495" s="9"/>
      <c r="M1495" s="9"/>
      <c r="N1495" s="9"/>
      <c r="O1495" s="9"/>
      <c r="P1495" s="15"/>
      <c r="Q1495" s="15"/>
      <c r="R1495" s="9"/>
      <c r="U1495" s="9"/>
      <c r="V1495" s="9"/>
      <c r="W1495" s="9"/>
      <c r="X1495" s="9"/>
      <c r="Y1495" s="2"/>
      <c r="Z1495" s="2"/>
      <c r="AA1495" s="14"/>
      <c r="AB1495" s="2"/>
      <c r="AC1495" s="14"/>
      <c r="AD1495" s="2"/>
      <c r="AE1495" s="2"/>
      <c r="AF1495" s="2"/>
      <c r="AG1495" s="2"/>
      <c r="AT1495" s="5"/>
      <c r="AV1495" s="5"/>
      <c r="BL1495" s="5"/>
      <c r="BN1495" s="5"/>
    </row>
    <row r="1496" spans="1:66">
      <c r="A1496" s="2"/>
      <c r="B1496" s="9"/>
      <c r="C1496" s="9"/>
      <c r="D1496" s="9"/>
      <c r="E1496" s="9"/>
      <c r="F1496" s="9"/>
      <c r="G1496" s="9"/>
      <c r="H1496" s="9"/>
      <c r="I1496" s="9"/>
      <c r="J1496" s="9"/>
      <c r="K1496" s="9"/>
      <c r="L1496" s="9"/>
      <c r="M1496" s="9"/>
      <c r="N1496" s="9"/>
      <c r="O1496" s="9"/>
      <c r="P1496" s="15"/>
      <c r="Q1496" s="15"/>
      <c r="R1496" s="9"/>
      <c r="U1496" s="9"/>
      <c r="V1496" s="9"/>
      <c r="W1496" s="9"/>
      <c r="X1496" s="9"/>
      <c r="Y1496" s="2"/>
      <c r="Z1496" s="2"/>
      <c r="AA1496" s="14"/>
      <c r="AB1496" s="2"/>
      <c r="AC1496" s="14"/>
      <c r="AD1496" s="2"/>
      <c r="AE1496" s="2"/>
      <c r="AF1496" s="2"/>
      <c r="AG1496" s="2"/>
      <c r="AT1496" s="5"/>
      <c r="AV1496" s="5"/>
      <c r="BL1496" s="5"/>
      <c r="BN1496" s="5"/>
    </row>
    <row r="1497" spans="1:66">
      <c r="A1497" s="2"/>
      <c r="B1497" s="9"/>
      <c r="C1497" s="9"/>
      <c r="D1497" s="9"/>
      <c r="E1497" s="9"/>
      <c r="F1497" s="9"/>
      <c r="G1497" s="9"/>
      <c r="H1497" s="9"/>
      <c r="I1497" s="9"/>
      <c r="J1497" s="9"/>
      <c r="K1497" s="9"/>
      <c r="L1497" s="9"/>
      <c r="M1497" s="9"/>
      <c r="N1497" s="9"/>
      <c r="O1497" s="9"/>
      <c r="P1497" s="15"/>
      <c r="Q1497" s="15"/>
      <c r="R1497" s="9"/>
      <c r="U1497" s="9"/>
      <c r="V1497" s="9"/>
      <c r="W1497" s="9"/>
      <c r="X1497" s="9"/>
      <c r="Y1497" s="2"/>
      <c r="Z1497" s="2"/>
      <c r="AA1497" s="14"/>
      <c r="AB1497" s="2"/>
      <c r="AC1497" s="14"/>
      <c r="AD1497" s="2"/>
      <c r="AE1497" s="2"/>
      <c r="AF1497" s="2"/>
      <c r="AG1497" s="2"/>
      <c r="AT1497" s="5"/>
      <c r="AV1497" s="5"/>
      <c r="BL1497" s="5"/>
      <c r="BN1497" s="5"/>
    </row>
    <row r="1498" spans="1:66">
      <c r="A1498" s="2"/>
      <c r="B1498" s="9"/>
      <c r="C1498" s="9"/>
      <c r="D1498" s="9"/>
      <c r="E1498" s="9"/>
      <c r="F1498" s="9"/>
      <c r="G1498" s="9"/>
      <c r="H1498" s="9"/>
      <c r="I1498" s="9"/>
      <c r="J1498" s="9"/>
      <c r="K1498" s="9"/>
      <c r="L1498" s="9"/>
      <c r="M1498" s="9"/>
      <c r="N1498" s="9"/>
      <c r="O1498" s="9"/>
      <c r="P1498" s="15"/>
      <c r="Q1498" s="15"/>
      <c r="R1498" s="9"/>
      <c r="U1498" s="9"/>
      <c r="V1498" s="9"/>
      <c r="W1498" s="9"/>
      <c r="X1498" s="9"/>
      <c r="Y1498" s="2"/>
      <c r="Z1498" s="2"/>
      <c r="AA1498" s="14"/>
      <c r="AB1498" s="2"/>
      <c r="AC1498" s="14"/>
      <c r="AD1498" s="2"/>
      <c r="AE1498" s="2"/>
      <c r="AF1498" s="2"/>
      <c r="AG1498" s="2"/>
      <c r="AT1498" s="5"/>
      <c r="AV1498" s="5"/>
      <c r="BL1498" s="5"/>
      <c r="BN1498" s="5"/>
    </row>
    <row r="1499" spans="1:66">
      <c r="A1499" s="2"/>
      <c r="B1499" s="9"/>
      <c r="C1499" s="9"/>
      <c r="D1499" s="9"/>
      <c r="E1499" s="9"/>
      <c r="F1499" s="9"/>
      <c r="G1499" s="9"/>
      <c r="H1499" s="9"/>
      <c r="I1499" s="9"/>
      <c r="J1499" s="9"/>
      <c r="K1499" s="9"/>
      <c r="L1499" s="9"/>
      <c r="M1499" s="9"/>
      <c r="N1499" s="9"/>
      <c r="O1499" s="9"/>
      <c r="P1499" s="15"/>
      <c r="Q1499" s="15"/>
      <c r="R1499" s="9"/>
      <c r="U1499" s="9"/>
      <c r="V1499" s="9"/>
      <c r="W1499" s="9"/>
      <c r="X1499" s="9"/>
      <c r="Y1499" s="2"/>
      <c r="Z1499" s="2"/>
      <c r="AA1499" s="14"/>
      <c r="AB1499" s="2"/>
      <c r="AC1499" s="14"/>
      <c r="AD1499" s="2"/>
      <c r="AE1499" s="2"/>
      <c r="AF1499" s="2"/>
      <c r="AG1499" s="2"/>
      <c r="AT1499" s="5"/>
      <c r="AV1499" s="5"/>
      <c r="BL1499" s="5"/>
      <c r="BN1499" s="5"/>
    </row>
    <row r="1500" spans="1:66">
      <c r="A1500" s="2"/>
      <c r="B1500" s="9"/>
      <c r="C1500" s="9"/>
      <c r="D1500" s="9"/>
      <c r="E1500" s="9"/>
      <c r="F1500" s="9"/>
      <c r="G1500" s="9"/>
      <c r="H1500" s="9"/>
      <c r="I1500" s="9"/>
      <c r="J1500" s="9"/>
      <c r="K1500" s="9"/>
      <c r="L1500" s="9"/>
      <c r="M1500" s="9"/>
      <c r="N1500" s="9"/>
      <c r="O1500" s="9"/>
      <c r="P1500" s="15"/>
      <c r="Q1500" s="15"/>
      <c r="R1500" s="9"/>
      <c r="U1500" s="9"/>
      <c r="V1500" s="9"/>
      <c r="W1500" s="9"/>
      <c r="X1500" s="9"/>
      <c r="Y1500" s="2"/>
      <c r="Z1500" s="2"/>
      <c r="AA1500" s="14"/>
      <c r="AB1500" s="2"/>
      <c r="AC1500" s="14"/>
      <c r="AD1500" s="2"/>
      <c r="AE1500" s="2"/>
      <c r="AF1500" s="2"/>
      <c r="AG1500" s="2"/>
      <c r="AT1500" s="5"/>
      <c r="AV1500" s="5"/>
      <c r="BL1500" s="5"/>
      <c r="BN1500" s="5"/>
    </row>
    <row r="1501" spans="1:66">
      <c r="A1501" s="2"/>
      <c r="B1501" s="9"/>
      <c r="C1501" s="9"/>
      <c r="D1501" s="9"/>
      <c r="E1501" s="9"/>
      <c r="F1501" s="9"/>
      <c r="G1501" s="9"/>
      <c r="H1501" s="9"/>
      <c r="I1501" s="9"/>
      <c r="J1501" s="9"/>
      <c r="K1501" s="9"/>
      <c r="L1501" s="9"/>
      <c r="M1501" s="9"/>
      <c r="N1501" s="9"/>
      <c r="O1501" s="9"/>
      <c r="P1501" s="15"/>
      <c r="Q1501" s="15"/>
      <c r="R1501" s="9"/>
      <c r="U1501" s="9"/>
      <c r="V1501" s="9"/>
      <c r="W1501" s="9"/>
      <c r="X1501" s="9"/>
      <c r="Y1501" s="2"/>
      <c r="Z1501" s="2"/>
      <c r="AA1501" s="14"/>
      <c r="AB1501" s="2"/>
      <c r="AC1501" s="14"/>
      <c r="AD1501" s="2"/>
      <c r="AE1501" s="2"/>
      <c r="AF1501" s="2"/>
      <c r="AG1501" s="2"/>
      <c r="AT1501" s="5"/>
      <c r="AV1501" s="5"/>
      <c r="BL1501" s="5"/>
      <c r="BN1501" s="5"/>
    </row>
    <row r="1502" spans="1:66">
      <c r="A1502" s="2"/>
      <c r="B1502" s="9"/>
      <c r="C1502" s="9"/>
      <c r="D1502" s="9"/>
      <c r="E1502" s="9"/>
      <c r="F1502" s="9"/>
      <c r="G1502" s="9"/>
      <c r="H1502" s="9"/>
      <c r="I1502" s="9"/>
      <c r="J1502" s="9"/>
      <c r="K1502" s="9"/>
      <c r="L1502" s="9"/>
      <c r="M1502" s="9"/>
      <c r="N1502" s="9"/>
      <c r="O1502" s="9"/>
      <c r="P1502" s="15"/>
      <c r="Q1502" s="15"/>
      <c r="R1502" s="9"/>
      <c r="U1502" s="9"/>
      <c r="V1502" s="9"/>
      <c r="W1502" s="9"/>
      <c r="X1502" s="9"/>
      <c r="Y1502" s="2"/>
      <c r="Z1502" s="2"/>
      <c r="AA1502" s="14"/>
      <c r="AB1502" s="2"/>
      <c r="AC1502" s="14"/>
      <c r="AD1502" s="2"/>
      <c r="AE1502" s="2"/>
      <c r="AF1502" s="2"/>
      <c r="AG1502" s="2"/>
      <c r="AT1502" s="5"/>
      <c r="AV1502" s="5"/>
      <c r="BL1502" s="5"/>
      <c r="BN1502" s="5"/>
    </row>
    <row r="1503" spans="1:66">
      <c r="A1503" s="2"/>
      <c r="B1503" s="9"/>
      <c r="C1503" s="9"/>
      <c r="D1503" s="9"/>
      <c r="E1503" s="9"/>
      <c r="F1503" s="9"/>
      <c r="G1503" s="9"/>
      <c r="H1503" s="9"/>
      <c r="I1503" s="9"/>
      <c r="J1503" s="9"/>
      <c r="K1503" s="9"/>
      <c r="L1503" s="9"/>
      <c r="M1503" s="9"/>
      <c r="N1503" s="9"/>
      <c r="O1503" s="9"/>
      <c r="P1503" s="15"/>
      <c r="Q1503" s="15"/>
      <c r="R1503" s="9"/>
      <c r="U1503" s="9"/>
      <c r="V1503" s="9"/>
      <c r="W1503" s="9"/>
      <c r="X1503" s="9"/>
      <c r="Y1503" s="2"/>
      <c r="Z1503" s="2"/>
      <c r="AA1503" s="14"/>
      <c r="AB1503" s="2"/>
      <c r="AC1503" s="14"/>
      <c r="AD1503" s="2"/>
      <c r="AE1503" s="2"/>
      <c r="AF1503" s="2"/>
      <c r="AG1503" s="2"/>
      <c r="AT1503" s="5"/>
      <c r="AV1503" s="5"/>
      <c r="BL1503" s="5"/>
      <c r="BN1503" s="5"/>
    </row>
    <row r="1504" spans="1:66">
      <c r="A1504" s="2"/>
      <c r="B1504" s="9"/>
      <c r="C1504" s="9"/>
      <c r="D1504" s="9"/>
      <c r="E1504" s="9"/>
      <c r="F1504" s="9"/>
      <c r="G1504" s="9"/>
      <c r="H1504" s="9"/>
      <c r="I1504" s="9"/>
      <c r="J1504" s="9"/>
      <c r="K1504" s="9"/>
      <c r="L1504" s="9"/>
      <c r="M1504" s="9"/>
      <c r="N1504" s="9"/>
      <c r="O1504" s="9"/>
      <c r="P1504" s="15"/>
      <c r="Q1504" s="15"/>
      <c r="R1504" s="9"/>
      <c r="U1504" s="9"/>
      <c r="V1504" s="9"/>
      <c r="W1504" s="9"/>
      <c r="X1504" s="9"/>
      <c r="Y1504" s="2"/>
      <c r="Z1504" s="2"/>
      <c r="AA1504" s="14"/>
      <c r="AB1504" s="2"/>
      <c r="AC1504" s="14"/>
      <c r="AD1504" s="2"/>
      <c r="AE1504" s="2"/>
      <c r="AF1504" s="2"/>
      <c r="AG1504" s="2"/>
      <c r="AT1504" s="5"/>
      <c r="AV1504" s="5"/>
      <c r="BL1504" s="5"/>
      <c r="BN1504" s="5"/>
    </row>
    <row r="1505" spans="1:66">
      <c r="A1505" s="2"/>
      <c r="B1505" s="9"/>
      <c r="C1505" s="9"/>
      <c r="D1505" s="9"/>
      <c r="E1505" s="9"/>
      <c r="F1505" s="9"/>
      <c r="G1505" s="9"/>
      <c r="H1505" s="9"/>
      <c r="I1505" s="9"/>
      <c r="J1505" s="9"/>
      <c r="K1505" s="9"/>
      <c r="L1505" s="9"/>
      <c r="M1505" s="9"/>
      <c r="N1505" s="9"/>
      <c r="O1505" s="9"/>
      <c r="P1505" s="15"/>
      <c r="Q1505" s="15"/>
      <c r="R1505" s="9"/>
      <c r="U1505" s="9"/>
      <c r="V1505" s="9"/>
      <c r="W1505" s="9"/>
      <c r="X1505" s="9"/>
      <c r="Y1505" s="2"/>
      <c r="Z1505" s="2"/>
      <c r="AA1505" s="14"/>
      <c r="AB1505" s="2"/>
      <c r="AC1505" s="14"/>
      <c r="AD1505" s="2"/>
      <c r="AE1505" s="2"/>
      <c r="AF1505" s="2"/>
      <c r="AG1505" s="2"/>
      <c r="AT1505" s="5"/>
      <c r="AV1505" s="5"/>
      <c r="BL1505" s="5"/>
      <c r="BN1505" s="5"/>
    </row>
    <row r="1506" spans="1:66">
      <c r="A1506" s="2"/>
      <c r="B1506" s="9"/>
      <c r="C1506" s="9"/>
      <c r="D1506" s="9"/>
      <c r="E1506" s="9"/>
      <c r="F1506" s="9"/>
      <c r="G1506" s="9"/>
      <c r="H1506" s="9"/>
      <c r="I1506" s="9"/>
      <c r="J1506" s="9"/>
      <c r="K1506" s="9"/>
      <c r="L1506" s="9"/>
      <c r="M1506" s="9"/>
      <c r="N1506" s="9"/>
      <c r="O1506" s="9"/>
      <c r="P1506" s="15"/>
      <c r="Q1506" s="15"/>
      <c r="R1506" s="9"/>
      <c r="U1506" s="9"/>
      <c r="V1506" s="9"/>
      <c r="W1506" s="9"/>
      <c r="X1506" s="9"/>
      <c r="Y1506" s="2"/>
      <c r="Z1506" s="2"/>
      <c r="AA1506" s="14"/>
      <c r="AB1506" s="2"/>
      <c r="AC1506" s="14"/>
      <c r="AD1506" s="2"/>
      <c r="AE1506" s="2"/>
      <c r="AF1506" s="2"/>
      <c r="AG1506" s="2"/>
      <c r="AT1506" s="5"/>
      <c r="AV1506" s="5"/>
      <c r="BL1506" s="5"/>
      <c r="BN1506" s="5"/>
    </row>
    <row r="1507" spans="1:66">
      <c r="A1507" s="2"/>
      <c r="B1507" s="9"/>
      <c r="C1507" s="9"/>
      <c r="D1507" s="9"/>
      <c r="E1507" s="9"/>
      <c r="F1507" s="9"/>
      <c r="G1507" s="9"/>
      <c r="H1507" s="9"/>
      <c r="I1507" s="9"/>
      <c r="J1507" s="9"/>
      <c r="K1507" s="9"/>
      <c r="L1507" s="9"/>
      <c r="M1507" s="9"/>
      <c r="N1507" s="9"/>
      <c r="O1507" s="9"/>
      <c r="P1507" s="15"/>
      <c r="Q1507" s="15"/>
      <c r="R1507" s="9"/>
      <c r="U1507" s="9"/>
      <c r="V1507" s="9"/>
      <c r="W1507" s="9"/>
      <c r="X1507" s="9"/>
      <c r="Y1507" s="2"/>
      <c r="Z1507" s="2"/>
      <c r="AA1507" s="14"/>
      <c r="AB1507" s="2"/>
      <c r="AC1507" s="14"/>
      <c r="AD1507" s="2"/>
      <c r="AE1507" s="2"/>
      <c r="AF1507" s="2"/>
      <c r="AG1507" s="2"/>
      <c r="AT1507" s="5"/>
      <c r="AV1507" s="5"/>
      <c r="BL1507" s="5"/>
      <c r="BN1507" s="5"/>
    </row>
    <row r="1508" spans="1:66">
      <c r="A1508" s="2"/>
      <c r="B1508" s="9"/>
      <c r="C1508" s="9"/>
      <c r="D1508" s="9"/>
      <c r="E1508" s="9"/>
      <c r="F1508" s="9"/>
      <c r="G1508" s="9"/>
      <c r="H1508" s="9"/>
      <c r="I1508" s="9"/>
      <c r="J1508" s="9"/>
      <c r="K1508" s="9"/>
      <c r="L1508" s="9"/>
      <c r="M1508" s="9"/>
      <c r="N1508" s="9"/>
      <c r="O1508" s="9"/>
      <c r="P1508" s="15"/>
      <c r="Q1508" s="15"/>
      <c r="R1508" s="9"/>
      <c r="U1508" s="9"/>
      <c r="V1508" s="9"/>
      <c r="W1508" s="9"/>
      <c r="X1508" s="9"/>
      <c r="Y1508" s="2"/>
      <c r="Z1508" s="2"/>
      <c r="AA1508" s="2"/>
      <c r="AB1508" s="2"/>
      <c r="AC1508" s="14"/>
      <c r="AD1508" s="2"/>
      <c r="AE1508" s="2"/>
      <c r="AF1508" s="2"/>
      <c r="AG1508" s="2"/>
      <c r="AV1508" s="5"/>
      <c r="BN1508" s="5"/>
    </row>
    <row r="1509" spans="1:66">
      <c r="A1509" s="2"/>
      <c r="B1509" s="9"/>
      <c r="C1509" s="9"/>
      <c r="D1509" s="9"/>
      <c r="E1509" s="9"/>
      <c r="F1509" s="9"/>
      <c r="G1509" s="9"/>
      <c r="H1509" s="9"/>
      <c r="I1509" s="9"/>
      <c r="J1509" s="9"/>
      <c r="K1509" s="9"/>
      <c r="L1509" s="9"/>
      <c r="M1509" s="9"/>
      <c r="N1509" s="9"/>
      <c r="O1509" s="9"/>
      <c r="P1509" s="15"/>
      <c r="Q1509" s="15"/>
      <c r="R1509" s="9"/>
      <c r="U1509" s="9"/>
      <c r="V1509" s="9"/>
      <c r="W1509" s="9"/>
      <c r="X1509" s="9"/>
      <c r="Y1509" s="2"/>
      <c r="Z1509" s="2"/>
      <c r="AA1509" s="2"/>
      <c r="AB1509" s="2"/>
      <c r="AC1509" s="14"/>
      <c r="AD1509" s="2"/>
      <c r="AE1509" s="2"/>
      <c r="AF1509" s="2"/>
      <c r="AG1509" s="2"/>
      <c r="AV1509" s="5"/>
      <c r="BN1509" s="5"/>
    </row>
    <row r="1510" spans="1:66">
      <c r="A1510" s="2"/>
      <c r="B1510" s="9"/>
      <c r="C1510" s="9"/>
      <c r="D1510" s="9"/>
      <c r="E1510" s="9"/>
      <c r="F1510" s="9"/>
      <c r="G1510" s="9"/>
      <c r="H1510" s="9"/>
      <c r="I1510" s="9"/>
      <c r="J1510" s="9"/>
      <c r="K1510" s="9"/>
      <c r="L1510" s="9"/>
      <c r="M1510" s="9"/>
      <c r="N1510" s="9"/>
      <c r="O1510" s="9"/>
      <c r="P1510" s="15"/>
      <c r="Q1510" s="15"/>
      <c r="R1510" s="9"/>
      <c r="U1510" s="9"/>
      <c r="V1510" s="9"/>
      <c r="W1510" s="9"/>
      <c r="X1510" s="9"/>
      <c r="Y1510" s="2"/>
      <c r="Z1510" s="14"/>
      <c r="AA1510" s="2"/>
      <c r="AB1510" s="2"/>
      <c r="AC1510" s="14"/>
      <c r="AD1510" s="2"/>
      <c r="AE1510" s="2"/>
      <c r="AF1510" s="2"/>
      <c r="AG1510" s="2"/>
      <c r="AV1510" s="5"/>
      <c r="BN1510" s="5"/>
    </row>
    <row r="1511" spans="1:66">
      <c r="A1511" s="2"/>
      <c r="B1511" s="9"/>
      <c r="C1511" s="9"/>
      <c r="D1511" s="9"/>
      <c r="E1511" s="9"/>
      <c r="F1511" s="9"/>
      <c r="G1511" s="9"/>
      <c r="H1511" s="9"/>
      <c r="I1511" s="9"/>
      <c r="J1511" s="9"/>
      <c r="K1511" s="9"/>
      <c r="L1511" s="9"/>
      <c r="M1511" s="9"/>
      <c r="N1511" s="9"/>
      <c r="O1511" s="9"/>
      <c r="P1511" s="15"/>
      <c r="Q1511" s="15"/>
      <c r="R1511" s="9"/>
      <c r="U1511" s="9"/>
      <c r="V1511" s="9"/>
      <c r="W1511" s="9"/>
      <c r="X1511" s="9"/>
      <c r="Y1511" s="2"/>
      <c r="Z1511" s="14"/>
      <c r="AA1511" s="2"/>
      <c r="AB1511" s="2"/>
      <c r="AC1511" s="14"/>
      <c r="AD1511" s="2"/>
      <c r="AE1511" s="2"/>
      <c r="AF1511" s="2"/>
      <c r="AG1511" s="2"/>
      <c r="AV1511" s="5"/>
      <c r="BN1511" s="5"/>
    </row>
    <row r="1512" spans="1:66">
      <c r="A1512" s="2"/>
      <c r="B1512" s="9"/>
      <c r="C1512" s="9"/>
      <c r="D1512" s="9"/>
      <c r="E1512" s="9"/>
      <c r="F1512" s="9"/>
      <c r="G1512" s="9"/>
      <c r="H1512" s="9"/>
      <c r="I1512" s="9"/>
      <c r="J1512" s="9"/>
      <c r="K1512" s="9"/>
      <c r="L1512" s="9"/>
      <c r="M1512" s="9"/>
      <c r="N1512" s="9"/>
      <c r="O1512" s="9"/>
      <c r="P1512" s="15"/>
      <c r="Q1512" s="15"/>
      <c r="R1512" s="9"/>
      <c r="U1512" s="9"/>
      <c r="V1512" s="9"/>
      <c r="W1512" s="9"/>
      <c r="X1512" s="9"/>
      <c r="Y1512" s="2"/>
      <c r="Z1512" s="14"/>
      <c r="AA1512" s="2"/>
      <c r="AB1512" s="2"/>
      <c r="AC1512" s="14"/>
      <c r="AD1512" s="2"/>
      <c r="AE1512" s="2"/>
      <c r="AF1512" s="2"/>
      <c r="AG1512" s="2"/>
      <c r="AV1512" s="5"/>
      <c r="BN1512" s="5"/>
    </row>
    <row r="1513" spans="1:66">
      <c r="A1513" s="2"/>
      <c r="B1513" s="9"/>
      <c r="C1513" s="9"/>
      <c r="D1513" s="9"/>
      <c r="E1513" s="9"/>
      <c r="F1513" s="9"/>
      <c r="G1513" s="9"/>
      <c r="H1513" s="9"/>
      <c r="I1513" s="9"/>
      <c r="J1513" s="9"/>
      <c r="K1513" s="9"/>
      <c r="L1513" s="9"/>
      <c r="M1513" s="9"/>
      <c r="N1513" s="9"/>
      <c r="O1513" s="9"/>
      <c r="P1513" s="15"/>
      <c r="Q1513" s="15"/>
      <c r="R1513" s="9"/>
      <c r="U1513" s="9"/>
      <c r="V1513" s="9"/>
      <c r="W1513" s="9"/>
      <c r="X1513" s="9"/>
      <c r="Y1513" s="2"/>
      <c r="Z1513" s="14"/>
      <c r="AA1513" s="2"/>
      <c r="AB1513" s="2"/>
      <c r="AC1513" s="14"/>
      <c r="AD1513" s="2"/>
      <c r="AE1513" s="2"/>
      <c r="AF1513" s="2"/>
      <c r="AG1513" s="2"/>
      <c r="AV1513" s="5"/>
      <c r="BN1513" s="5"/>
    </row>
    <row r="1514" spans="1:66">
      <c r="A1514" s="2"/>
      <c r="B1514" s="9"/>
      <c r="C1514" s="9"/>
      <c r="D1514" s="9"/>
      <c r="E1514" s="9"/>
      <c r="F1514" s="9"/>
      <c r="G1514" s="9"/>
      <c r="H1514" s="9"/>
      <c r="I1514" s="9"/>
      <c r="J1514" s="9"/>
      <c r="K1514" s="9"/>
      <c r="L1514" s="9"/>
      <c r="M1514" s="9"/>
      <c r="N1514" s="9"/>
      <c r="O1514" s="9"/>
      <c r="P1514" s="15"/>
      <c r="Q1514" s="15"/>
      <c r="R1514" s="9"/>
      <c r="U1514" s="9"/>
      <c r="V1514" s="9"/>
      <c r="W1514" s="9"/>
      <c r="X1514" s="9"/>
      <c r="Y1514" s="2"/>
      <c r="Z1514" s="14"/>
      <c r="AA1514" s="2"/>
      <c r="AB1514" s="2"/>
      <c r="AC1514" s="14"/>
      <c r="AD1514" s="2"/>
      <c r="AE1514" s="2"/>
      <c r="AF1514" s="2"/>
      <c r="AG1514" s="2"/>
      <c r="AV1514" s="5"/>
      <c r="BK1514" s="5"/>
      <c r="BN1514" s="5"/>
    </row>
    <row r="1515" spans="1:66">
      <c r="A1515" s="2"/>
      <c r="B1515" s="9"/>
      <c r="C1515" s="9"/>
      <c r="D1515" s="9"/>
      <c r="E1515" s="9"/>
      <c r="F1515" s="9"/>
      <c r="G1515" s="9"/>
      <c r="H1515" s="9"/>
      <c r="I1515" s="9"/>
      <c r="J1515" s="9"/>
      <c r="K1515" s="9"/>
      <c r="L1515" s="9"/>
      <c r="M1515" s="9"/>
      <c r="N1515" s="9"/>
      <c r="O1515" s="9"/>
      <c r="P1515" s="15"/>
      <c r="Q1515" s="15"/>
      <c r="R1515" s="9"/>
      <c r="U1515" s="9"/>
      <c r="V1515" s="9"/>
      <c r="W1515" s="9"/>
      <c r="X1515" s="9"/>
      <c r="Y1515" s="2"/>
      <c r="Z1515" s="14"/>
      <c r="AA1515" s="2"/>
      <c r="AB1515" s="2"/>
      <c r="AC1515" s="14"/>
      <c r="AD1515" s="2"/>
      <c r="AE1515" s="2"/>
      <c r="AF1515" s="2"/>
      <c r="AG1515" s="2"/>
      <c r="AS1515" s="5"/>
      <c r="AV1515" s="5"/>
      <c r="BK1515" s="5"/>
      <c r="BN1515" s="5"/>
    </row>
    <row r="1516" spans="1:66">
      <c r="A1516" s="2"/>
      <c r="B1516" s="9"/>
      <c r="C1516" s="9"/>
      <c r="D1516" s="9"/>
      <c r="E1516" s="9"/>
      <c r="F1516" s="9"/>
      <c r="G1516" s="9"/>
      <c r="H1516" s="9"/>
      <c r="I1516" s="9"/>
      <c r="J1516" s="9"/>
      <c r="K1516" s="9"/>
      <c r="L1516" s="9"/>
      <c r="M1516" s="9"/>
      <c r="N1516" s="9"/>
      <c r="O1516" s="9"/>
      <c r="P1516" s="15"/>
      <c r="Q1516" s="15"/>
      <c r="R1516" s="9"/>
      <c r="U1516" s="9"/>
      <c r="V1516" s="9"/>
      <c r="W1516" s="9"/>
      <c r="X1516" s="9"/>
      <c r="Y1516" s="2"/>
      <c r="Z1516" s="14"/>
      <c r="AA1516" s="2"/>
      <c r="AB1516" s="2"/>
      <c r="AC1516" s="14"/>
      <c r="AD1516" s="2"/>
      <c r="AE1516" s="2"/>
      <c r="AF1516" s="2"/>
      <c r="AG1516" s="2"/>
      <c r="AS1516" s="5"/>
      <c r="AV1516" s="5"/>
      <c r="BK1516" s="5"/>
      <c r="BN1516" s="5"/>
    </row>
    <row r="1517" spans="1:66">
      <c r="A1517" s="2"/>
      <c r="B1517" s="9"/>
      <c r="C1517" s="9"/>
      <c r="D1517" s="9"/>
      <c r="E1517" s="9"/>
      <c r="F1517" s="9"/>
      <c r="G1517" s="9"/>
      <c r="H1517" s="9"/>
      <c r="I1517" s="9"/>
      <c r="J1517" s="9"/>
      <c r="K1517" s="9"/>
      <c r="L1517" s="9"/>
      <c r="M1517" s="9"/>
      <c r="N1517" s="9"/>
      <c r="O1517" s="9"/>
      <c r="P1517" s="15"/>
      <c r="Q1517" s="15"/>
      <c r="R1517" s="9"/>
      <c r="U1517" s="9"/>
      <c r="V1517" s="9"/>
      <c r="W1517" s="9"/>
      <c r="X1517" s="9"/>
      <c r="Y1517" s="2"/>
      <c r="Z1517" s="14"/>
      <c r="AA1517" s="2"/>
      <c r="AB1517" s="2"/>
      <c r="AC1517" s="14"/>
      <c r="AD1517" s="2"/>
      <c r="AE1517" s="2"/>
      <c r="AF1517" s="2"/>
      <c r="AG1517" s="2"/>
      <c r="AS1517" s="5"/>
      <c r="AV1517" s="5"/>
      <c r="BN1517" s="5"/>
    </row>
    <row r="1518" spans="1:66">
      <c r="A1518" s="2"/>
      <c r="B1518" s="9"/>
      <c r="C1518" s="9"/>
      <c r="D1518" s="9"/>
      <c r="E1518" s="9"/>
      <c r="F1518" s="9"/>
      <c r="G1518" s="9"/>
      <c r="H1518" s="9"/>
      <c r="I1518" s="9"/>
      <c r="J1518" s="9"/>
      <c r="K1518" s="9"/>
      <c r="L1518" s="9"/>
      <c r="M1518" s="9"/>
      <c r="N1518" s="9"/>
      <c r="O1518" s="9"/>
      <c r="P1518" s="15"/>
      <c r="Q1518" s="15"/>
      <c r="R1518" s="9"/>
      <c r="U1518" s="9"/>
      <c r="V1518" s="9"/>
      <c r="W1518" s="9"/>
      <c r="X1518" s="9"/>
      <c r="Y1518" s="2"/>
      <c r="Z1518" s="14"/>
      <c r="AA1518" s="2"/>
      <c r="AB1518" s="2"/>
      <c r="AC1518" s="14"/>
      <c r="AD1518" s="2"/>
      <c r="AE1518" s="2"/>
      <c r="AF1518" s="2"/>
      <c r="AG1518" s="2"/>
      <c r="AS1518" s="5"/>
      <c r="AV1518" s="5"/>
      <c r="BN1518" s="5"/>
    </row>
    <row r="1519" spans="1:66">
      <c r="A1519" s="2"/>
      <c r="B1519" s="9"/>
      <c r="C1519" s="9"/>
      <c r="D1519" s="9"/>
      <c r="E1519" s="9"/>
      <c r="F1519" s="9"/>
      <c r="G1519" s="9"/>
      <c r="H1519" s="9"/>
      <c r="I1519" s="9"/>
      <c r="J1519" s="9"/>
      <c r="K1519" s="9"/>
      <c r="L1519" s="9"/>
      <c r="M1519" s="9"/>
      <c r="N1519" s="9"/>
      <c r="O1519" s="9"/>
      <c r="P1519" s="15"/>
      <c r="Q1519" s="15"/>
      <c r="R1519" s="9"/>
      <c r="U1519" s="9"/>
      <c r="V1519" s="9"/>
      <c r="W1519" s="9"/>
      <c r="X1519" s="9"/>
      <c r="Y1519" s="2"/>
      <c r="Z1519" s="14"/>
      <c r="AA1519" s="2"/>
      <c r="AB1519" s="2"/>
      <c r="AC1519" s="14"/>
      <c r="AD1519" s="2"/>
      <c r="AE1519" s="2"/>
      <c r="AF1519" s="2"/>
      <c r="AG1519" s="2"/>
      <c r="AS1519" s="5"/>
      <c r="AV1519" s="5"/>
      <c r="BN1519" s="5"/>
    </row>
    <row r="1520" spans="1:66">
      <c r="A1520" s="2"/>
      <c r="B1520" s="9"/>
      <c r="C1520" s="9"/>
      <c r="D1520" s="9"/>
      <c r="E1520" s="9"/>
      <c r="F1520" s="9"/>
      <c r="G1520" s="9"/>
      <c r="H1520" s="9"/>
      <c r="I1520" s="9"/>
      <c r="J1520" s="9"/>
      <c r="K1520" s="9"/>
      <c r="L1520" s="9"/>
      <c r="M1520" s="9"/>
      <c r="N1520" s="9"/>
      <c r="O1520" s="9"/>
      <c r="P1520" s="15"/>
      <c r="Q1520" s="15"/>
      <c r="R1520" s="9"/>
      <c r="U1520" s="9"/>
      <c r="V1520" s="9"/>
      <c r="W1520" s="9"/>
      <c r="X1520" s="9"/>
      <c r="Y1520" s="2"/>
      <c r="Z1520" s="14"/>
      <c r="AA1520" s="2"/>
      <c r="AB1520" s="2"/>
      <c r="AC1520" s="14"/>
      <c r="AD1520" s="2"/>
      <c r="AE1520" s="2"/>
      <c r="AF1520" s="2"/>
      <c r="AG1520" s="2"/>
      <c r="AS1520" s="5"/>
      <c r="AV1520" s="5"/>
      <c r="BN1520" s="5"/>
    </row>
    <row r="1521" spans="1:66">
      <c r="A1521" s="2"/>
      <c r="B1521" s="9"/>
      <c r="C1521" s="9"/>
      <c r="D1521" s="9"/>
      <c r="E1521" s="9"/>
      <c r="F1521" s="9"/>
      <c r="G1521" s="9"/>
      <c r="H1521" s="9"/>
      <c r="I1521" s="9"/>
      <c r="J1521" s="9"/>
      <c r="K1521" s="9"/>
      <c r="L1521" s="9"/>
      <c r="M1521" s="9"/>
      <c r="N1521" s="9"/>
      <c r="O1521" s="9"/>
      <c r="P1521" s="15"/>
      <c r="Q1521" s="15"/>
      <c r="R1521" s="9"/>
      <c r="U1521" s="9"/>
      <c r="V1521" s="9"/>
      <c r="W1521" s="9"/>
      <c r="X1521" s="9"/>
      <c r="Y1521" s="2"/>
      <c r="Z1521" s="14"/>
      <c r="AA1521" s="2"/>
      <c r="AB1521" s="2"/>
      <c r="AC1521" s="14"/>
      <c r="AD1521" s="2"/>
      <c r="AE1521" s="2"/>
      <c r="AF1521" s="2"/>
      <c r="AG1521" s="2"/>
      <c r="AS1521" s="5"/>
      <c r="AV1521" s="5"/>
      <c r="BN1521" s="5"/>
    </row>
    <row r="1522" spans="1:66">
      <c r="A1522" s="2"/>
      <c r="B1522" s="9"/>
      <c r="C1522" s="9"/>
      <c r="D1522" s="9"/>
      <c r="E1522" s="9"/>
      <c r="F1522" s="9"/>
      <c r="G1522" s="9"/>
      <c r="H1522" s="9"/>
      <c r="I1522" s="9"/>
      <c r="J1522" s="9"/>
      <c r="K1522" s="9"/>
      <c r="L1522" s="9"/>
      <c r="M1522" s="9"/>
      <c r="N1522" s="9"/>
      <c r="O1522" s="9"/>
      <c r="P1522" s="15"/>
      <c r="Q1522" s="15"/>
      <c r="R1522" s="9"/>
      <c r="U1522" s="9"/>
      <c r="V1522" s="9"/>
      <c r="W1522" s="9"/>
      <c r="X1522" s="9"/>
      <c r="Y1522" s="2"/>
      <c r="Z1522" s="14"/>
      <c r="AA1522" s="2"/>
      <c r="AB1522" s="2"/>
      <c r="AC1522" s="14"/>
      <c r="AD1522" s="2"/>
      <c r="AE1522" s="2"/>
      <c r="AF1522" s="2"/>
      <c r="AG1522" s="2"/>
      <c r="AS1522" s="5"/>
      <c r="AV1522" s="5"/>
      <c r="BK1522" s="5"/>
      <c r="BN1522" s="5"/>
    </row>
    <row r="1523" spans="1:66">
      <c r="A1523" s="2"/>
      <c r="B1523" s="9"/>
      <c r="C1523" s="9"/>
      <c r="D1523" s="9"/>
      <c r="E1523" s="9"/>
      <c r="F1523" s="9"/>
      <c r="G1523" s="9"/>
      <c r="H1523" s="9"/>
      <c r="I1523" s="9"/>
      <c r="J1523" s="9"/>
      <c r="K1523" s="9"/>
      <c r="L1523" s="9"/>
      <c r="M1523" s="9"/>
      <c r="N1523" s="9"/>
      <c r="O1523" s="9"/>
      <c r="P1523" s="15"/>
      <c r="Q1523" s="15"/>
      <c r="R1523" s="9"/>
      <c r="U1523" s="9"/>
      <c r="V1523" s="9"/>
      <c r="W1523" s="9"/>
      <c r="X1523" s="9"/>
      <c r="Y1523" s="2"/>
      <c r="Z1523" s="14"/>
      <c r="AA1523" s="2"/>
      <c r="AB1523" s="2"/>
      <c r="AC1523" s="14"/>
      <c r="AD1523" s="2"/>
      <c r="AE1523" s="2"/>
      <c r="AF1523" s="2"/>
      <c r="AG1523" s="2"/>
      <c r="AS1523" s="5"/>
      <c r="AV1523" s="5"/>
      <c r="BK1523" s="5"/>
      <c r="BN1523" s="5"/>
    </row>
    <row r="1524" spans="1:66">
      <c r="A1524" s="2"/>
      <c r="B1524" s="9"/>
      <c r="C1524" s="9"/>
      <c r="D1524" s="9"/>
      <c r="E1524" s="9"/>
      <c r="F1524" s="9"/>
      <c r="G1524" s="9"/>
      <c r="H1524" s="9"/>
      <c r="I1524" s="9"/>
      <c r="J1524" s="9"/>
      <c r="K1524" s="9"/>
      <c r="L1524" s="9"/>
      <c r="M1524" s="9"/>
      <c r="N1524" s="9"/>
      <c r="O1524" s="9"/>
      <c r="P1524" s="15"/>
      <c r="Q1524" s="15"/>
      <c r="R1524" s="9"/>
      <c r="U1524" s="9"/>
      <c r="V1524" s="9"/>
      <c r="W1524" s="9"/>
      <c r="X1524" s="9"/>
      <c r="Y1524" s="2"/>
      <c r="Z1524" s="14"/>
      <c r="AA1524" s="2"/>
      <c r="AB1524" s="2"/>
      <c r="AC1524" s="14"/>
      <c r="AD1524" s="2"/>
      <c r="AE1524" s="2"/>
      <c r="AF1524" s="2"/>
      <c r="AG1524" s="2"/>
      <c r="AS1524" s="5"/>
      <c r="AV1524" s="5"/>
      <c r="BK1524" s="5"/>
      <c r="BN1524" s="5"/>
    </row>
    <row r="1525" spans="1:66">
      <c r="A1525" s="2"/>
      <c r="B1525" s="9"/>
      <c r="C1525" s="9"/>
      <c r="D1525" s="9"/>
      <c r="E1525" s="9"/>
      <c r="F1525" s="9"/>
      <c r="G1525" s="9"/>
      <c r="H1525" s="9"/>
      <c r="I1525" s="9"/>
      <c r="J1525" s="9"/>
      <c r="K1525" s="9"/>
      <c r="L1525" s="9"/>
      <c r="M1525" s="9"/>
      <c r="N1525" s="9"/>
      <c r="O1525" s="9"/>
      <c r="P1525" s="15"/>
      <c r="Q1525" s="15"/>
      <c r="R1525" s="9"/>
      <c r="U1525" s="9"/>
      <c r="V1525" s="9"/>
      <c r="W1525" s="9"/>
      <c r="X1525" s="9"/>
      <c r="Y1525" s="2"/>
      <c r="Z1525" s="14"/>
      <c r="AA1525" s="2"/>
      <c r="AB1525" s="2"/>
      <c r="AC1525" s="14"/>
      <c r="AD1525" s="2"/>
      <c r="AE1525" s="2"/>
      <c r="AF1525" s="2"/>
      <c r="AG1525" s="2"/>
      <c r="AS1525" s="5"/>
      <c r="AV1525" s="5"/>
      <c r="BK1525" s="5"/>
      <c r="BN1525" s="5"/>
    </row>
    <row r="1526" spans="1:66">
      <c r="A1526" s="2"/>
      <c r="B1526" s="9"/>
      <c r="C1526" s="9"/>
      <c r="D1526" s="9"/>
      <c r="E1526" s="9"/>
      <c r="F1526" s="9"/>
      <c r="G1526" s="9"/>
      <c r="H1526" s="9"/>
      <c r="I1526" s="9"/>
      <c r="J1526" s="9"/>
      <c r="K1526" s="9"/>
      <c r="L1526" s="9"/>
      <c r="M1526" s="9"/>
      <c r="N1526" s="9"/>
      <c r="O1526" s="9"/>
      <c r="P1526" s="15"/>
      <c r="Q1526" s="15"/>
      <c r="R1526" s="9"/>
      <c r="U1526" s="9"/>
      <c r="V1526" s="9"/>
      <c r="W1526" s="9"/>
      <c r="X1526" s="9"/>
      <c r="Y1526" s="2"/>
      <c r="Z1526" s="14"/>
      <c r="AA1526" s="2"/>
      <c r="AB1526" s="2"/>
      <c r="AC1526" s="14"/>
      <c r="AD1526" s="2"/>
      <c r="AE1526" s="2"/>
      <c r="AF1526" s="2"/>
      <c r="AG1526" s="2"/>
      <c r="AS1526" s="5"/>
      <c r="AV1526" s="5"/>
      <c r="BK1526" s="5"/>
      <c r="BN1526" s="5"/>
    </row>
    <row r="1527" spans="1:66">
      <c r="A1527" s="2"/>
      <c r="B1527" s="9"/>
      <c r="C1527" s="9"/>
      <c r="D1527" s="9"/>
      <c r="E1527" s="9"/>
      <c r="F1527" s="9"/>
      <c r="G1527" s="9"/>
      <c r="H1527" s="9"/>
      <c r="I1527" s="9"/>
      <c r="J1527" s="9"/>
      <c r="K1527" s="9"/>
      <c r="L1527" s="9"/>
      <c r="M1527" s="9"/>
      <c r="N1527" s="9"/>
      <c r="O1527" s="9"/>
      <c r="P1527" s="15"/>
      <c r="Q1527" s="15"/>
      <c r="R1527" s="9"/>
      <c r="U1527" s="9"/>
      <c r="V1527" s="9"/>
      <c r="W1527" s="9"/>
      <c r="X1527" s="9"/>
      <c r="Y1527" s="2"/>
      <c r="Z1527" s="14"/>
      <c r="AA1527" s="2"/>
      <c r="AB1527" s="2"/>
      <c r="AC1527" s="14"/>
      <c r="AD1527" s="2"/>
      <c r="AE1527" s="2"/>
      <c r="AF1527" s="2"/>
      <c r="AG1527" s="2"/>
      <c r="AV1527" s="5"/>
      <c r="BN1527" s="5"/>
    </row>
    <row r="1528" spans="1:66">
      <c r="A1528" s="2"/>
      <c r="B1528" s="9"/>
      <c r="C1528" s="9"/>
      <c r="D1528" s="9"/>
      <c r="E1528" s="9"/>
      <c r="F1528" s="9"/>
      <c r="G1528" s="9"/>
      <c r="H1528" s="9"/>
      <c r="I1528" s="9"/>
      <c r="J1528" s="9"/>
      <c r="K1528" s="9"/>
      <c r="L1528" s="9"/>
      <c r="M1528" s="9"/>
      <c r="N1528" s="9"/>
      <c r="O1528" s="9"/>
      <c r="P1528" s="15"/>
      <c r="Q1528" s="15"/>
      <c r="R1528" s="9"/>
      <c r="U1528" s="9"/>
      <c r="V1528" s="9"/>
      <c r="W1528" s="9"/>
      <c r="X1528" s="9"/>
      <c r="Y1528" s="2"/>
      <c r="Z1528" s="2"/>
      <c r="AA1528" s="2"/>
      <c r="AB1528" s="2"/>
      <c r="AC1528" s="14"/>
      <c r="AD1528" s="2"/>
      <c r="AE1528" s="2"/>
      <c r="AF1528" s="2"/>
      <c r="AG1528" s="2"/>
      <c r="AV1528" s="5"/>
      <c r="BN1528" s="5"/>
    </row>
    <row r="1529" spans="1:66">
      <c r="A1529" s="2"/>
      <c r="B1529" s="9"/>
      <c r="C1529" s="9"/>
      <c r="D1529" s="9"/>
      <c r="E1529" s="9"/>
      <c r="F1529" s="9"/>
      <c r="G1529" s="9"/>
      <c r="H1529" s="9"/>
      <c r="I1529" s="9"/>
      <c r="J1529" s="9"/>
      <c r="K1529" s="9"/>
      <c r="L1529" s="9"/>
      <c r="M1529" s="9"/>
      <c r="N1529" s="9"/>
      <c r="O1529" s="9"/>
      <c r="P1529" s="15"/>
      <c r="Q1529" s="15"/>
      <c r="R1529" s="9"/>
      <c r="U1529" s="9"/>
      <c r="V1529" s="9"/>
      <c r="W1529" s="9"/>
      <c r="X1529" s="9"/>
      <c r="Y1529" s="2"/>
      <c r="Z1529" s="2"/>
      <c r="AA1529" s="2"/>
      <c r="AB1529" s="2"/>
      <c r="AC1529" s="14"/>
      <c r="AD1529" s="2"/>
      <c r="AE1529" s="2"/>
      <c r="AF1529" s="2"/>
      <c r="AG1529" s="2"/>
      <c r="AV1529" s="5"/>
      <c r="BN1529" s="5"/>
    </row>
    <row r="1530" spans="1:66">
      <c r="A1530" s="2"/>
      <c r="B1530" s="9"/>
      <c r="C1530" s="9"/>
      <c r="D1530" s="9"/>
      <c r="E1530" s="9"/>
      <c r="F1530" s="9"/>
      <c r="G1530" s="9"/>
      <c r="H1530" s="9"/>
      <c r="I1530" s="9"/>
      <c r="J1530" s="9"/>
      <c r="K1530" s="9"/>
      <c r="L1530" s="9"/>
      <c r="M1530" s="9"/>
      <c r="N1530" s="9"/>
      <c r="O1530" s="9"/>
      <c r="P1530" s="15"/>
      <c r="Q1530" s="15"/>
      <c r="R1530" s="9"/>
      <c r="U1530" s="9"/>
      <c r="V1530" s="9"/>
      <c r="W1530" s="9"/>
      <c r="X1530" s="9"/>
      <c r="Y1530" s="2"/>
      <c r="Z1530" s="2"/>
      <c r="AA1530" s="14"/>
      <c r="AB1530" s="2"/>
      <c r="AC1530" s="14"/>
      <c r="AD1530" s="2"/>
      <c r="AE1530" s="2"/>
      <c r="AF1530" s="2"/>
      <c r="AG1530" s="2"/>
      <c r="AT1530" s="5"/>
      <c r="AV1530" s="5"/>
      <c r="BL1530" s="5"/>
      <c r="BN1530" s="5"/>
    </row>
    <row r="1531" spans="1:66">
      <c r="A1531" s="2"/>
      <c r="B1531" s="9"/>
      <c r="C1531" s="9"/>
      <c r="D1531" s="9"/>
      <c r="E1531" s="9"/>
      <c r="F1531" s="9"/>
      <c r="G1531" s="9"/>
      <c r="H1531" s="9"/>
      <c r="I1531" s="9"/>
      <c r="J1531" s="9"/>
      <c r="K1531" s="9"/>
      <c r="L1531" s="9"/>
      <c r="M1531" s="9"/>
      <c r="N1531" s="9"/>
      <c r="O1531" s="9"/>
      <c r="P1531" s="15"/>
      <c r="Q1531" s="15"/>
      <c r="R1531" s="9"/>
      <c r="U1531" s="9"/>
      <c r="V1531" s="9"/>
      <c r="W1531" s="9"/>
      <c r="X1531" s="9"/>
      <c r="Y1531" s="2"/>
      <c r="Z1531" s="2"/>
      <c r="AA1531" s="14"/>
      <c r="AB1531" s="2"/>
      <c r="AC1531" s="14"/>
      <c r="AD1531" s="2"/>
      <c r="AE1531" s="2"/>
      <c r="AF1531" s="2"/>
      <c r="AG1531" s="2"/>
      <c r="AT1531" s="5"/>
      <c r="AV1531" s="5"/>
      <c r="BL1531" s="5"/>
      <c r="BN1531" s="5"/>
    </row>
    <row r="1532" spans="1:66">
      <c r="A1532" s="2"/>
      <c r="B1532" s="9"/>
      <c r="C1532" s="9"/>
      <c r="D1532" s="9"/>
      <c r="E1532" s="9"/>
      <c r="F1532" s="9"/>
      <c r="G1532" s="9"/>
      <c r="H1532" s="9"/>
      <c r="I1532" s="9"/>
      <c r="J1532" s="9"/>
      <c r="K1532" s="9"/>
      <c r="L1532" s="9"/>
      <c r="M1532" s="9"/>
      <c r="N1532" s="9"/>
      <c r="O1532" s="9"/>
      <c r="P1532" s="15"/>
      <c r="Q1532" s="15"/>
      <c r="R1532" s="9"/>
      <c r="U1532" s="9"/>
      <c r="V1532" s="9"/>
      <c r="W1532" s="9"/>
      <c r="X1532" s="9"/>
      <c r="Y1532" s="2"/>
      <c r="Z1532" s="2"/>
      <c r="AA1532" s="14"/>
      <c r="AB1532" s="2"/>
      <c r="AC1532" s="14"/>
      <c r="AD1532" s="2"/>
      <c r="AE1532" s="2"/>
      <c r="AF1532" s="2"/>
      <c r="AG1532" s="2"/>
      <c r="AT1532" s="5"/>
      <c r="AV1532" s="5"/>
      <c r="BL1532" s="5"/>
      <c r="BN1532" s="5"/>
    </row>
    <row r="1533" spans="1:66">
      <c r="A1533" s="2"/>
      <c r="B1533" s="9"/>
      <c r="C1533" s="9"/>
      <c r="D1533" s="9"/>
      <c r="E1533" s="9"/>
      <c r="F1533" s="9"/>
      <c r="G1533" s="9"/>
      <c r="H1533" s="9"/>
      <c r="I1533" s="9"/>
      <c r="J1533" s="9"/>
      <c r="K1533" s="9"/>
      <c r="L1533" s="9"/>
      <c r="M1533" s="9"/>
      <c r="N1533" s="9"/>
      <c r="O1533" s="9"/>
      <c r="P1533" s="15"/>
      <c r="Q1533" s="15"/>
      <c r="R1533" s="9"/>
      <c r="U1533" s="9"/>
      <c r="V1533" s="9"/>
      <c r="W1533" s="9"/>
      <c r="X1533" s="9"/>
      <c r="Y1533" s="2"/>
      <c r="Z1533" s="2"/>
      <c r="AA1533" s="14"/>
      <c r="AB1533" s="2"/>
      <c r="AC1533" s="14"/>
      <c r="AD1533" s="2"/>
      <c r="AE1533" s="2"/>
      <c r="AF1533" s="2"/>
      <c r="AG1533" s="2"/>
      <c r="AT1533" s="5"/>
      <c r="AV1533" s="5"/>
      <c r="BL1533" s="5"/>
      <c r="BN1533" s="5"/>
    </row>
    <row r="1534" spans="1:66">
      <c r="A1534" s="2"/>
      <c r="B1534" s="9"/>
      <c r="C1534" s="9"/>
      <c r="D1534" s="9"/>
      <c r="E1534" s="9"/>
      <c r="F1534" s="9"/>
      <c r="G1534" s="9"/>
      <c r="H1534" s="9"/>
      <c r="I1534" s="9"/>
      <c r="J1534" s="9"/>
      <c r="K1534" s="9"/>
      <c r="L1534" s="9"/>
      <c r="M1534" s="9"/>
      <c r="N1534" s="9"/>
      <c r="O1534" s="9"/>
      <c r="P1534" s="15"/>
      <c r="Q1534" s="15"/>
      <c r="R1534" s="9"/>
      <c r="U1534" s="9"/>
      <c r="V1534" s="9"/>
      <c r="W1534" s="9"/>
      <c r="X1534" s="9"/>
      <c r="Y1534" s="2"/>
      <c r="Z1534" s="2"/>
      <c r="AA1534" s="14"/>
      <c r="AB1534" s="2"/>
      <c r="AC1534" s="14"/>
      <c r="AD1534" s="2"/>
      <c r="AE1534" s="2"/>
      <c r="AF1534" s="2"/>
      <c r="AG1534" s="2"/>
      <c r="AT1534" s="5"/>
      <c r="AV1534" s="5"/>
      <c r="BL1534" s="5"/>
      <c r="BN1534" s="5"/>
    </row>
    <row r="1535" spans="1:66">
      <c r="A1535" s="2"/>
      <c r="B1535" s="9"/>
      <c r="C1535" s="9"/>
      <c r="D1535" s="9"/>
      <c r="E1535" s="9"/>
      <c r="F1535" s="9"/>
      <c r="G1535" s="9"/>
      <c r="H1535" s="9"/>
      <c r="I1535" s="9"/>
      <c r="J1535" s="9"/>
      <c r="K1535" s="9"/>
      <c r="L1535" s="9"/>
      <c r="M1535" s="9"/>
      <c r="N1535" s="9"/>
      <c r="O1535" s="9"/>
      <c r="P1535" s="15"/>
      <c r="Q1535" s="15"/>
      <c r="R1535" s="9"/>
      <c r="U1535" s="9"/>
      <c r="V1535" s="9"/>
      <c r="W1535" s="9"/>
      <c r="X1535" s="9"/>
      <c r="Y1535" s="2"/>
      <c r="Z1535" s="2"/>
      <c r="AA1535" s="14"/>
      <c r="AB1535" s="2"/>
      <c r="AC1535" s="14"/>
      <c r="AD1535" s="2"/>
      <c r="AE1535" s="2"/>
      <c r="AF1535" s="2"/>
      <c r="AG1535" s="2"/>
      <c r="AT1535" s="5"/>
      <c r="AV1535" s="5"/>
      <c r="BL1535" s="5"/>
      <c r="BN1535" s="5"/>
    </row>
    <row r="1536" spans="1:66">
      <c r="A1536" s="2"/>
      <c r="B1536" s="9"/>
      <c r="C1536" s="9"/>
      <c r="D1536" s="9"/>
      <c r="E1536" s="9"/>
      <c r="F1536" s="9"/>
      <c r="G1536" s="9"/>
      <c r="H1536" s="9"/>
      <c r="I1536" s="9"/>
      <c r="J1536" s="9"/>
      <c r="K1536" s="9"/>
      <c r="L1536" s="9"/>
      <c r="M1536" s="9"/>
      <c r="N1536" s="9"/>
      <c r="O1536" s="9"/>
      <c r="P1536" s="15"/>
      <c r="Q1536" s="15"/>
      <c r="R1536" s="9"/>
      <c r="U1536" s="9"/>
      <c r="V1536" s="9"/>
      <c r="W1536" s="9"/>
      <c r="X1536" s="9"/>
      <c r="Y1536" s="2"/>
      <c r="Z1536" s="2"/>
      <c r="AA1536" s="14"/>
      <c r="AB1536" s="2"/>
      <c r="AC1536" s="14"/>
      <c r="AD1536" s="2"/>
      <c r="AE1536" s="2"/>
      <c r="AF1536" s="2"/>
      <c r="AG1536" s="2"/>
      <c r="AT1536" s="5"/>
      <c r="AV1536" s="5"/>
      <c r="BL1536" s="5"/>
      <c r="BN1536" s="5"/>
    </row>
    <row r="1537" spans="1:66">
      <c r="A1537" s="2"/>
      <c r="B1537" s="9"/>
      <c r="C1537" s="9"/>
      <c r="D1537" s="9"/>
      <c r="E1537" s="9"/>
      <c r="F1537" s="9"/>
      <c r="G1537" s="9"/>
      <c r="H1537" s="9"/>
      <c r="I1537" s="9"/>
      <c r="J1537" s="9"/>
      <c r="K1537" s="9"/>
      <c r="L1537" s="9"/>
      <c r="M1537" s="9"/>
      <c r="N1537" s="9"/>
      <c r="O1537" s="9"/>
      <c r="P1537" s="15"/>
      <c r="Q1537" s="15"/>
      <c r="R1537" s="9"/>
      <c r="U1537" s="9"/>
      <c r="V1537" s="9"/>
      <c r="W1537" s="9"/>
      <c r="X1537" s="9"/>
      <c r="Y1537" s="2"/>
      <c r="Z1537" s="2"/>
      <c r="AA1537" s="14"/>
      <c r="AB1537" s="2"/>
      <c r="AC1537" s="14"/>
      <c r="AD1537" s="2"/>
      <c r="AE1537" s="2"/>
      <c r="AF1537" s="2"/>
      <c r="AG1537" s="2"/>
      <c r="AT1537" s="5"/>
      <c r="AV1537" s="5"/>
      <c r="BL1537" s="5"/>
      <c r="BN1537" s="5"/>
    </row>
    <row r="1538" spans="1:66">
      <c r="A1538" s="2"/>
      <c r="B1538" s="9"/>
      <c r="C1538" s="9"/>
      <c r="D1538" s="9"/>
      <c r="E1538" s="9"/>
      <c r="F1538" s="9"/>
      <c r="G1538" s="9"/>
      <c r="H1538" s="9"/>
      <c r="I1538" s="9"/>
      <c r="J1538" s="9"/>
      <c r="K1538" s="9"/>
      <c r="L1538" s="9"/>
      <c r="M1538" s="9"/>
      <c r="N1538" s="9"/>
      <c r="O1538" s="9"/>
      <c r="P1538" s="15"/>
      <c r="Q1538" s="15"/>
      <c r="R1538" s="9"/>
      <c r="U1538" s="9"/>
      <c r="V1538" s="9"/>
      <c r="W1538" s="9"/>
      <c r="X1538" s="9"/>
      <c r="Y1538" s="2"/>
      <c r="Z1538" s="2"/>
      <c r="AA1538" s="14"/>
      <c r="AB1538" s="2"/>
      <c r="AC1538" s="14"/>
      <c r="AD1538" s="2"/>
      <c r="AE1538" s="2"/>
      <c r="AF1538" s="2"/>
      <c r="AG1538" s="2"/>
      <c r="AT1538" s="5"/>
      <c r="AV1538" s="5"/>
      <c r="BL1538" s="5"/>
      <c r="BN1538" s="5"/>
    </row>
    <row r="1539" spans="1:66">
      <c r="A1539" s="2"/>
      <c r="B1539" s="9"/>
      <c r="C1539" s="9"/>
      <c r="D1539" s="9"/>
      <c r="E1539" s="9"/>
      <c r="F1539" s="9"/>
      <c r="G1539" s="9"/>
      <c r="H1539" s="9"/>
      <c r="I1539" s="9"/>
      <c r="J1539" s="9"/>
      <c r="K1539" s="9"/>
      <c r="L1539" s="9"/>
      <c r="M1539" s="9"/>
      <c r="N1539" s="9"/>
      <c r="O1539" s="9"/>
      <c r="P1539" s="15"/>
      <c r="Q1539" s="15"/>
      <c r="R1539" s="9"/>
      <c r="U1539" s="9"/>
      <c r="V1539" s="9"/>
      <c r="W1539" s="9"/>
      <c r="X1539" s="9"/>
      <c r="Y1539" s="2"/>
      <c r="Z1539" s="2"/>
      <c r="AA1539" s="14"/>
      <c r="AB1539" s="2"/>
      <c r="AC1539" s="14"/>
      <c r="AD1539" s="2"/>
      <c r="AE1539" s="2"/>
      <c r="AF1539" s="2"/>
      <c r="AG1539" s="2"/>
      <c r="AT1539" s="5"/>
      <c r="AV1539" s="5"/>
      <c r="BL1539" s="5"/>
      <c r="BN1539" s="5"/>
    </row>
    <row r="1540" spans="1:66">
      <c r="A1540" s="2"/>
      <c r="B1540" s="9"/>
      <c r="C1540" s="9"/>
      <c r="D1540" s="9"/>
      <c r="E1540" s="9"/>
      <c r="F1540" s="9"/>
      <c r="G1540" s="9"/>
      <c r="H1540" s="9"/>
      <c r="I1540" s="9"/>
      <c r="J1540" s="9"/>
      <c r="K1540" s="9"/>
      <c r="L1540" s="9"/>
      <c r="M1540" s="9"/>
      <c r="N1540" s="9"/>
      <c r="O1540" s="9"/>
      <c r="P1540" s="15"/>
      <c r="Q1540" s="15"/>
      <c r="R1540" s="9"/>
      <c r="U1540" s="9"/>
      <c r="V1540" s="9"/>
      <c r="W1540" s="9"/>
      <c r="X1540" s="9"/>
      <c r="Y1540" s="2"/>
      <c r="Z1540" s="2"/>
      <c r="AA1540" s="14"/>
      <c r="AB1540" s="2"/>
      <c r="AC1540" s="14"/>
      <c r="AD1540" s="2"/>
      <c r="AE1540" s="2"/>
      <c r="AF1540" s="2"/>
      <c r="AG1540" s="2"/>
      <c r="AT1540" s="5"/>
      <c r="AV1540" s="5"/>
      <c r="BL1540" s="5"/>
      <c r="BN1540" s="5"/>
    </row>
    <row r="1541" spans="1:66">
      <c r="A1541" s="2"/>
      <c r="B1541" s="9"/>
      <c r="C1541" s="9"/>
      <c r="D1541" s="9"/>
      <c r="E1541" s="9"/>
      <c r="F1541" s="9"/>
      <c r="G1541" s="9"/>
      <c r="H1541" s="9"/>
      <c r="I1541" s="9"/>
      <c r="J1541" s="9"/>
      <c r="K1541" s="9"/>
      <c r="L1541" s="9"/>
      <c r="M1541" s="9"/>
      <c r="N1541" s="9"/>
      <c r="O1541" s="9"/>
      <c r="P1541" s="15"/>
      <c r="Q1541" s="15"/>
      <c r="R1541" s="9"/>
      <c r="U1541" s="9"/>
      <c r="V1541" s="9"/>
      <c r="W1541" s="9"/>
      <c r="X1541" s="9"/>
      <c r="Y1541" s="2"/>
      <c r="Z1541" s="2"/>
      <c r="AA1541" s="14"/>
      <c r="AB1541" s="2"/>
      <c r="AC1541" s="14"/>
      <c r="AD1541" s="2"/>
      <c r="AE1541" s="2"/>
      <c r="AF1541" s="2"/>
      <c r="AG1541" s="2"/>
      <c r="AT1541" s="5"/>
      <c r="AV1541" s="5"/>
      <c r="BL1541" s="5"/>
      <c r="BN1541" s="5"/>
    </row>
    <row r="1542" spans="1:66">
      <c r="A1542" s="2"/>
      <c r="B1542" s="9"/>
      <c r="C1542" s="9"/>
      <c r="D1542" s="9"/>
      <c r="E1542" s="9"/>
      <c r="F1542" s="9"/>
      <c r="G1542" s="9"/>
      <c r="H1542" s="9"/>
      <c r="I1542" s="9"/>
      <c r="J1542" s="9"/>
      <c r="K1542" s="9"/>
      <c r="L1542" s="9"/>
      <c r="M1542" s="9"/>
      <c r="N1542" s="9"/>
      <c r="O1542" s="9"/>
      <c r="P1542" s="15"/>
      <c r="Q1542" s="15"/>
      <c r="R1542" s="9"/>
      <c r="U1542" s="9"/>
      <c r="V1542" s="9"/>
      <c r="W1542" s="9"/>
      <c r="X1542" s="9"/>
      <c r="Y1542" s="2"/>
      <c r="Z1542" s="2"/>
      <c r="AA1542" s="14"/>
      <c r="AB1542" s="2"/>
      <c r="AC1542" s="14"/>
      <c r="AD1542" s="2"/>
      <c r="AE1542" s="2"/>
      <c r="AF1542" s="2"/>
      <c r="AG1542" s="2"/>
      <c r="AT1542" s="5"/>
      <c r="AV1542" s="5"/>
      <c r="BL1542" s="5"/>
      <c r="BN1542" s="5"/>
    </row>
    <row r="1543" spans="1:66">
      <c r="A1543" s="2"/>
      <c r="B1543" s="9"/>
      <c r="C1543" s="9"/>
      <c r="D1543" s="9"/>
      <c r="E1543" s="9"/>
      <c r="F1543" s="9"/>
      <c r="G1543" s="9"/>
      <c r="H1543" s="9"/>
      <c r="I1543" s="9"/>
      <c r="J1543" s="9"/>
      <c r="K1543" s="9"/>
      <c r="L1543" s="9"/>
      <c r="M1543" s="9"/>
      <c r="N1543" s="9"/>
      <c r="O1543" s="9"/>
      <c r="P1543" s="15"/>
      <c r="Q1543" s="15"/>
      <c r="R1543" s="9"/>
      <c r="U1543" s="9"/>
      <c r="V1543" s="9"/>
      <c r="W1543" s="9"/>
      <c r="X1543" s="9"/>
      <c r="Y1543" s="2"/>
      <c r="Z1543" s="2"/>
      <c r="AA1543" s="14"/>
      <c r="AB1543" s="2"/>
      <c r="AC1543" s="14"/>
      <c r="AD1543" s="2"/>
      <c r="AE1543" s="2"/>
      <c r="AF1543" s="2"/>
      <c r="AG1543" s="2"/>
      <c r="AT1543" s="5"/>
      <c r="AV1543" s="5"/>
      <c r="BL1543" s="5"/>
      <c r="BN1543" s="5"/>
    </row>
    <row r="1544" spans="1:66">
      <c r="A1544" s="2"/>
      <c r="B1544" s="9"/>
      <c r="C1544" s="9"/>
      <c r="D1544" s="9"/>
      <c r="E1544" s="9"/>
      <c r="F1544" s="9"/>
      <c r="G1544" s="9"/>
      <c r="H1544" s="9"/>
      <c r="I1544" s="9"/>
      <c r="J1544" s="9"/>
      <c r="K1544" s="9"/>
      <c r="L1544" s="9"/>
      <c r="M1544" s="9"/>
      <c r="N1544" s="9"/>
      <c r="O1544" s="9"/>
      <c r="P1544" s="15"/>
      <c r="Q1544" s="15"/>
      <c r="R1544" s="9"/>
      <c r="U1544" s="9"/>
      <c r="V1544" s="9"/>
      <c r="W1544" s="9"/>
      <c r="X1544" s="9"/>
      <c r="Y1544" s="2"/>
      <c r="Z1544" s="2"/>
      <c r="AA1544" s="14"/>
      <c r="AB1544" s="2"/>
      <c r="AC1544" s="14"/>
      <c r="AD1544" s="2"/>
      <c r="AE1544" s="2"/>
      <c r="AF1544" s="2"/>
      <c r="AG1544" s="2"/>
      <c r="AT1544" s="5"/>
      <c r="AV1544" s="5"/>
      <c r="BL1544" s="5"/>
      <c r="BN1544" s="5"/>
    </row>
    <row r="1545" spans="1:66">
      <c r="A1545" s="2"/>
      <c r="B1545" s="9"/>
      <c r="C1545" s="9"/>
      <c r="D1545" s="9"/>
      <c r="E1545" s="9"/>
      <c r="F1545" s="9"/>
      <c r="G1545" s="9"/>
      <c r="H1545" s="9"/>
      <c r="I1545" s="9"/>
      <c r="J1545" s="9"/>
      <c r="K1545" s="9"/>
      <c r="L1545" s="9"/>
      <c r="M1545" s="9"/>
      <c r="N1545" s="9"/>
      <c r="O1545" s="9"/>
      <c r="P1545" s="15"/>
      <c r="Q1545" s="15"/>
      <c r="R1545" s="9"/>
      <c r="U1545" s="9"/>
      <c r="V1545" s="9"/>
      <c r="W1545" s="9"/>
      <c r="X1545" s="9"/>
      <c r="Y1545" s="2"/>
      <c r="Z1545" s="2"/>
      <c r="AA1545" s="14"/>
      <c r="AB1545" s="2"/>
      <c r="AC1545" s="14"/>
      <c r="AD1545" s="2"/>
      <c r="AE1545" s="2"/>
      <c r="AF1545" s="2"/>
      <c r="AG1545" s="2"/>
      <c r="AT1545" s="5"/>
      <c r="AV1545" s="5"/>
      <c r="BL1545" s="5"/>
      <c r="BN1545" s="5"/>
    </row>
    <row r="1546" spans="1:66">
      <c r="A1546" s="2"/>
      <c r="B1546" s="9"/>
      <c r="C1546" s="9"/>
      <c r="D1546" s="9"/>
      <c r="E1546" s="9"/>
      <c r="F1546" s="9"/>
      <c r="G1546" s="9"/>
      <c r="H1546" s="9"/>
      <c r="I1546" s="9"/>
      <c r="J1546" s="9"/>
      <c r="K1546" s="9"/>
      <c r="L1546" s="9"/>
      <c r="M1546" s="9"/>
      <c r="N1546" s="9"/>
      <c r="O1546" s="9"/>
      <c r="P1546" s="15"/>
      <c r="Q1546" s="15"/>
      <c r="R1546" s="9"/>
      <c r="U1546" s="9"/>
      <c r="V1546" s="9"/>
      <c r="W1546" s="9"/>
      <c r="X1546" s="9"/>
      <c r="Y1546" s="2"/>
      <c r="Z1546" s="2"/>
      <c r="AA1546" s="14"/>
      <c r="AB1546" s="2"/>
      <c r="AC1546" s="14"/>
      <c r="AD1546" s="2"/>
      <c r="AE1546" s="2"/>
      <c r="AF1546" s="2"/>
      <c r="AG1546" s="2"/>
      <c r="AT1546" s="5"/>
      <c r="AV1546" s="5"/>
      <c r="BL1546" s="5"/>
      <c r="BN1546" s="5"/>
    </row>
    <row r="1547" spans="1:66">
      <c r="A1547" s="2"/>
      <c r="B1547" s="9"/>
      <c r="C1547" s="9"/>
      <c r="D1547" s="9"/>
      <c r="E1547" s="9"/>
      <c r="F1547" s="9"/>
      <c r="G1547" s="9"/>
      <c r="H1547" s="9"/>
      <c r="I1547" s="9"/>
      <c r="J1547" s="9"/>
      <c r="K1547" s="9"/>
      <c r="L1547" s="9"/>
      <c r="M1547" s="9"/>
      <c r="N1547" s="9"/>
      <c r="O1547" s="9"/>
      <c r="P1547" s="15"/>
      <c r="Q1547" s="15"/>
      <c r="R1547" s="9"/>
      <c r="U1547" s="9"/>
      <c r="V1547" s="9"/>
      <c r="W1547" s="9"/>
      <c r="X1547" s="9"/>
      <c r="Y1547" s="2"/>
      <c r="Z1547" s="2"/>
      <c r="AA1547" s="14"/>
      <c r="AB1547" s="2"/>
      <c r="AC1547" s="14"/>
      <c r="AD1547" s="2"/>
      <c r="AE1547" s="2"/>
      <c r="AF1547" s="2"/>
      <c r="AG1547" s="2"/>
      <c r="AT1547" s="5"/>
      <c r="AV1547" s="5"/>
      <c r="BL1547" s="5"/>
      <c r="BN1547" s="5"/>
    </row>
    <row r="1548" spans="1:66">
      <c r="A1548" s="2"/>
      <c r="B1548" s="9"/>
      <c r="C1548" s="9"/>
      <c r="D1548" s="9"/>
      <c r="E1548" s="9"/>
      <c r="F1548" s="9"/>
      <c r="G1548" s="9"/>
      <c r="H1548" s="9"/>
      <c r="I1548" s="9"/>
      <c r="J1548" s="9"/>
      <c r="K1548" s="9"/>
      <c r="L1548" s="9"/>
      <c r="M1548" s="9"/>
      <c r="N1548" s="9"/>
      <c r="O1548" s="9"/>
      <c r="P1548" s="15"/>
      <c r="Q1548" s="15"/>
      <c r="R1548" s="9"/>
      <c r="U1548" s="9"/>
      <c r="V1548" s="9"/>
      <c r="W1548" s="9"/>
      <c r="X1548" s="9"/>
      <c r="Y1548" s="2"/>
      <c r="Z1548" s="2"/>
      <c r="AA1548" s="14"/>
      <c r="AB1548" s="2"/>
      <c r="AC1548" s="14"/>
      <c r="AD1548" s="2"/>
      <c r="AE1548" s="2"/>
      <c r="AF1548" s="2"/>
      <c r="AG1548" s="2"/>
      <c r="AT1548" s="5"/>
      <c r="AV1548" s="5"/>
      <c r="BL1548" s="5"/>
      <c r="BN1548" s="5"/>
    </row>
    <row r="1549" spans="1:66">
      <c r="A1549" s="2"/>
      <c r="B1549" s="9"/>
      <c r="C1549" s="9"/>
      <c r="D1549" s="9"/>
      <c r="E1549" s="9"/>
      <c r="F1549" s="9"/>
      <c r="G1549" s="9"/>
      <c r="H1549" s="9"/>
      <c r="I1549" s="9"/>
      <c r="J1549" s="9"/>
      <c r="K1549" s="9"/>
      <c r="L1549" s="9"/>
      <c r="M1549" s="9"/>
      <c r="N1549" s="9"/>
      <c r="O1549" s="9"/>
      <c r="P1549" s="15"/>
      <c r="Q1549" s="15"/>
      <c r="R1549" s="9"/>
      <c r="U1549" s="9"/>
      <c r="V1549" s="9"/>
      <c r="W1549" s="9"/>
      <c r="X1549" s="9"/>
      <c r="Y1549" s="2"/>
      <c r="Z1549" s="2"/>
      <c r="AA1549" s="14"/>
      <c r="AB1549" s="2"/>
      <c r="AC1549" s="14"/>
      <c r="AD1549" s="2"/>
      <c r="AE1549" s="2"/>
      <c r="AF1549" s="2"/>
      <c r="AG1549" s="2"/>
      <c r="AT1549" s="5"/>
      <c r="AV1549" s="5"/>
      <c r="BL1549" s="5"/>
      <c r="BN1549" s="5"/>
    </row>
    <row r="1550" spans="1:66">
      <c r="A1550" s="2"/>
      <c r="B1550" s="9"/>
      <c r="C1550" s="9"/>
      <c r="D1550" s="9"/>
      <c r="E1550" s="9"/>
      <c r="F1550" s="9"/>
      <c r="G1550" s="9"/>
      <c r="H1550" s="9"/>
      <c r="I1550" s="9"/>
      <c r="J1550" s="9"/>
      <c r="K1550" s="9"/>
      <c r="L1550" s="9"/>
      <c r="M1550" s="9"/>
      <c r="N1550" s="9"/>
      <c r="O1550" s="9"/>
      <c r="P1550" s="15"/>
      <c r="Q1550" s="15"/>
      <c r="R1550" s="9"/>
      <c r="U1550" s="9"/>
      <c r="V1550" s="9"/>
      <c r="W1550" s="9"/>
      <c r="X1550" s="9"/>
      <c r="Y1550" s="2"/>
      <c r="Z1550" s="2"/>
      <c r="AA1550" s="14"/>
      <c r="AB1550" s="2"/>
      <c r="AC1550" s="14"/>
      <c r="AD1550" s="2"/>
      <c r="AE1550" s="2"/>
      <c r="AF1550" s="2"/>
      <c r="AG1550" s="2"/>
      <c r="AT1550" s="5"/>
      <c r="AV1550" s="5"/>
      <c r="BL1550" s="5"/>
      <c r="BN1550" s="5"/>
    </row>
    <row r="1551" spans="1:66">
      <c r="A1551" s="2"/>
      <c r="B1551" s="9"/>
      <c r="C1551" s="9"/>
      <c r="D1551" s="9"/>
      <c r="E1551" s="9"/>
      <c r="F1551" s="9"/>
      <c r="G1551" s="9"/>
      <c r="H1551" s="9"/>
      <c r="I1551" s="9"/>
      <c r="J1551" s="9"/>
      <c r="K1551" s="9"/>
      <c r="L1551" s="9"/>
      <c r="M1551" s="9"/>
      <c r="N1551" s="9"/>
      <c r="O1551" s="9"/>
      <c r="P1551" s="15"/>
      <c r="Q1551" s="15"/>
      <c r="R1551" s="9"/>
      <c r="U1551" s="9"/>
      <c r="V1551" s="9"/>
      <c r="W1551" s="9"/>
      <c r="X1551" s="9"/>
      <c r="Y1551" s="2"/>
      <c r="Z1551" s="2"/>
      <c r="AA1551" s="14"/>
      <c r="AB1551" s="2"/>
      <c r="AC1551" s="14"/>
      <c r="AD1551" s="2"/>
      <c r="AE1551" s="2"/>
      <c r="AF1551" s="2"/>
      <c r="AG1551" s="2"/>
      <c r="AT1551" s="5"/>
      <c r="AV1551" s="5"/>
      <c r="BL1551" s="5"/>
      <c r="BN1551" s="5"/>
    </row>
    <row r="1552" spans="1:66">
      <c r="A1552" s="2"/>
      <c r="B1552" s="9"/>
      <c r="C1552" s="9"/>
      <c r="D1552" s="9"/>
      <c r="E1552" s="9"/>
      <c r="F1552" s="9"/>
      <c r="G1552" s="9"/>
      <c r="H1552" s="9"/>
      <c r="I1552" s="9"/>
      <c r="J1552" s="9"/>
      <c r="K1552" s="9"/>
      <c r="L1552" s="9"/>
      <c r="M1552" s="9"/>
      <c r="N1552" s="9"/>
      <c r="O1552" s="9"/>
      <c r="P1552" s="15"/>
      <c r="Q1552" s="15"/>
      <c r="R1552" s="9"/>
      <c r="U1552" s="9"/>
      <c r="V1552" s="9"/>
      <c r="W1552" s="9"/>
      <c r="X1552" s="9"/>
      <c r="Y1552" s="2"/>
      <c r="Z1552" s="2"/>
      <c r="AA1552" s="14"/>
      <c r="AB1552" s="2"/>
      <c r="AC1552" s="14"/>
      <c r="AD1552" s="2"/>
      <c r="AE1552" s="2"/>
      <c r="AF1552" s="2"/>
      <c r="AG1552" s="2"/>
      <c r="AT1552" s="5"/>
      <c r="AV1552" s="5"/>
      <c r="BL1552" s="5"/>
      <c r="BN1552" s="5"/>
    </row>
    <row r="1553" spans="1:66">
      <c r="A1553" s="2"/>
      <c r="B1553" s="9"/>
      <c r="C1553" s="9"/>
      <c r="D1553" s="9"/>
      <c r="E1553" s="9"/>
      <c r="F1553" s="9"/>
      <c r="G1553" s="9"/>
      <c r="H1553" s="9"/>
      <c r="I1553" s="9"/>
      <c r="J1553" s="9"/>
      <c r="K1553" s="9"/>
      <c r="L1553" s="9"/>
      <c r="M1553" s="9"/>
      <c r="N1553" s="9"/>
      <c r="O1553" s="9"/>
      <c r="P1553" s="15"/>
      <c r="Q1553" s="15"/>
      <c r="R1553" s="9"/>
      <c r="U1553" s="9"/>
      <c r="V1553" s="9"/>
      <c r="W1553" s="9"/>
      <c r="X1553" s="9"/>
      <c r="Y1553" s="2"/>
      <c r="Z1553" s="2"/>
      <c r="AA1553" s="14"/>
      <c r="AB1553" s="2"/>
      <c r="AC1553" s="14"/>
      <c r="AD1553" s="2"/>
      <c r="AE1553" s="2"/>
      <c r="AF1553" s="2"/>
      <c r="AG1553" s="2"/>
      <c r="AT1553" s="5"/>
      <c r="AV1553" s="5"/>
      <c r="BL1553" s="5"/>
      <c r="BN1553" s="5"/>
    </row>
    <row r="1554" spans="1:66">
      <c r="A1554" s="2"/>
      <c r="B1554" s="9"/>
      <c r="C1554" s="9"/>
      <c r="D1554" s="9"/>
      <c r="E1554" s="9"/>
      <c r="F1554" s="9"/>
      <c r="G1554" s="9"/>
      <c r="H1554" s="9"/>
      <c r="I1554" s="9"/>
      <c r="J1554" s="9"/>
      <c r="K1554" s="9"/>
      <c r="L1554" s="9"/>
      <c r="M1554" s="9"/>
      <c r="N1554" s="9"/>
      <c r="O1554" s="9"/>
      <c r="P1554" s="15"/>
      <c r="Q1554" s="15"/>
      <c r="R1554" s="9"/>
      <c r="U1554" s="9"/>
      <c r="V1554" s="9"/>
      <c r="W1554" s="9"/>
      <c r="X1554" s="9"/>
      <c r="Y1554" s="2"/>
      <c r="Z1554" s="2"/>
      <c r="AA1554" s="14"/>
      <c r="AB1554" s="2"/>
      <c r="AC1554" s="14"/>
      <c r="AD1554" s="2"/>
      <c r="AE1554" s="2"/>
      <c r="AF1554" s="2"/>
      <c r="AG1554" s="2"/>
      <c r="AT1554" s="5"/>
      <c r="AV1554" s="5"/>
      <c r="BL1554" s="5"/>
      <c r="BN1554" s="5"/>
    </row>
    <row r="1555" spans="1:66">
      <c r="A1555" s="2"/>
      <c r="B1555" s="9"/>
      <c r="C1555" s="9"/>
      <c r="D1555" s="9"/>
      <c r="E1555" s="9"/>
      <c r="F1555" s="9"/>
      <c r="G1555" s="9"/>
      <c r="H1555" s="9"/>
      <c r="I1555" s="9"/>
      <c r="J1555" s="9"/>
      <c r="K1555" s="9"/>
      <c r="L1555" s="9"/>
      <c r="M1555" s="9"/>
      <c r="N1555" s="9"/>
      <c r="O1555" s="9"/>
      <c r="P1555" s="15"/>
      <c r="Q1555" s="15"/>
      <c r="R1555" s="9"/>
      <c r="U1555" s="9"/>
      <c r="V1555" s="9"/>
      <c r="W1555" s="9"/>
      <c r="X1555" s="9"/>
      <c r="Y1555" s="2"/>
      <c r="Z1555" s="2"/>
      <c r="AA1555" s="14"/>
      <c r="AB1555" s="2"/>
      <c r="AC1555" s="14"/>
      <c r="AD1555" s="2"/>
      <c r="AE1555" s="2"/>
      <c r="AF1555" s="2"/>
      <c r="AG1555" s="2"/>
      <c r="AT1555" s="5"/>
      <c r="AV1555" s="5"/>
      <c r="BL1555" s="5"/>
      <c r="BN1555" s="5"/>
    </row>
    <row r="1556" spans="1:66">
      <c r="A1556" s="2"/>
      <c r="B1556" s="9"/>
      <c r="C1556" s="9"/>
      <c r="D1556" s="9"/>
      <c r="E1556" s="9"/>
      <c r="F1556" s="9"/>
      <c r="G1556" s="9"/>
      <c r="H1556" s="9"/>
      <c r="I1556" s="9"/>
      <c r="J1556" s="9"/>
      <c r="K1556" s="9"/>
      <c r="L1556" s="9"/>
      <c r="M1556" s="9"/>
      <c r="N1556" s="9"/>
      <c r="O1556" s="9"/>
      <c r="P1556" s="15"/>
      <c r="Q1556" s="15"/>
      <c r="R1556" s="9"/>
      <c r="U1556" s="9"/>
      <c r="V1556" s="9"/>
      <c r="W1556" s="9"/>
      <c r="X1556" s="9"/>
      <c r="Y1556" s="2"/>
      <c r="Z1556" s="2"/>
      <c r="AA1556" s="14"/>
      <c r="AB1556" s="2"/>
      <c r="AC1556" s="14"/>
      <c r="AD1556" s="2"/>
      <c r="AE1556" s="2"/>
      <c r="AF1556" s="2"/>
      <c r="AG1556" s="2"/>
      <c r="AT1556" s="5"/>
      <c r="AV1556" s="5"/>
      <c r="BL1556" s="5"/>
      <c r="BN1556" s="5"/>
    </row>
    <row r="1557" spans="1:66">
      <c r="A1557" s="2"/>
      <c r="B1557" s="9"/>
      <c r="C1557" s="9"/>
      <c r="D1557" s="9"/>
      <c r="E1557" s="9"/>
      <c r="F1557" s="9"/>
      <c r="G1557" s="9"/>
      <c r="H1557" s="9"/>
      <c r="I1557" s="9"/>
      <c r="J1557" s="9"/>
      <c r="K1557" s="9"/>
      <c r="L1557" s="9"/>
      <c r="M1557" s="9"/>
      <c r="N1557" s="9"/>
      <c r="O1557" s="9"/>
      <c r="P1557" s="15"/>
      <c r="Q1557" s="15"/>
      <c r="R1557" s="9"/>
      <c r="U1557" s="9"/>
      <c r="V1557" s="9"/>
      <c r="W1557" s="9"/>
      <c r="X1557" s="9"/>
      <c r="Y1557" s="2"/>
      <c r="Z1557" s="2"/>
      <c r="AA1557" s="14"/>
      <c r="AB1557" s="2"/>
      <c r="AC1557" s="14"/>
      <c r="AD1557" s="2"/>
      <c r="AE1557" s="2"/>
      <c r="AF1557" s="2"/>
      <c r="AG1557" s="2"/>
      <c r="AT1557" s="5"/>
      <c r="AV1557" s="5"/>
      <c r="BL1557" s="5"/>
      <c r="BN1557" s="5"/>
    </row>
    <row r="1558" spans="1:66">
      <c r="A1558" s="2"/>
      <c r="B1558" s="9"/>
      <c r="C1558" s="9"/>
      <c r="D1558" s="9"/>
      <c r="E1558" s="9"/>
      <c r="F1558" s="9"/>
      <c r="G1558" s="9"/>
      <c r="H1558" s="9"/>
      <c r="I1558" s="9"/>
      <c r="J1558" s="9"/>
      <c r="K1558" s="9"/>
      <c r="L1558" s="9"/>
      <c r="M1558" s="9"/>
      <c r="N1558" s="9"/>
      <c r="O1558" s="9"/>
      <c r="P1558" s="15"/>
      <c r="Q1558" s="15"/>
      <c r="R1558" s="9"/>
      <c r="U1558" s="9"/>
      <c r="V1558" s="9"/>
      <c r="W1558" s="9"/>
      <c r="X1558" s="9"/>
      <c r="Y1558" s="2"/>
      <c r="Z1558" s="2"/>
      <c r="AA1558" s="14"/>
      <c r="AB1558" s="2"/>
      <c r="AC1558" s="14"/>
      <c r="AD1558" s="2"/>
      <c r="AE1558" s="2"/>
      <c r="AF1558" s="2"/>
      <c r="AG1558" s="2"/>
      <c r="AT1558" s="5"/>
      <c r="AV1558" s="5"/>
      <c r="BL1558" s="5"/>
      <c r="BN1558" s="5"/>
    </row>
    <row r="1559" spans="1:66">
      <c r="A1559" s="2"/>
      <c r="B1559" s="9"/>
      <c r="C1559" s="9"/>
      <c r="D1559" s="9"/>
      <c r="E1559" s="9"/>
      <c r="F1559" s="9"/>
      <c r="G1559" s="9"/>
      <c r="H1559" s="9"/>
      <c r="I1559" s="9"/>
      <c r="J1559" s="9"/>
      <c r="K1559" s="9"/>
      <c r="L1559" s="9"/>
      <c r="M1559" s="9"/>
      <c r="N1559" s="9"/>
      <c r="O1559" s="9"/>
      <c r="P1559" s="15"/>
      <c r="Q1559" s="15"/>
      <c r="R1559" s="9"/>
      <c r="U1559" s="9"/>
      <c r="V1559" s="9"/>
      <c r="W1559" s="9"/>
      <c r="X1559" s="9"/>
      <c r="Y1559" s="2"/>
      <c r="Z1559" s="2"/>
      <c r="AA1559" s="14"/>
      <c r="AB1559" s="2"/>
      <c r="AC1559" s="14"/>
      <c r="AD1559" s="2"/>
      <c r="AE1559" s="2"/>
      <c r="AF1559" s="2"/>
      <c r="AG1559" s="2"/>
      <c r="AT1559" s="5"/>
      <c r="AV1559" s="5"/>
      <c r="BL1559" s="5"/>
      <c r="BN1559" s="5"/>
    </row>
    <row r="1560" spans="1:66">
      <c r="A1560" s="2"/>
      <c r="B1560" s="9"/>
      <c r="C1560" s="9"/>
      <c r="D1560" s="9"/>
      <c r="E1560" s="9"/>
      <c r="F1560" s="9"/>
      <c r="G1560" s="9"/>
      <c r="H1560" s="9"/>
      <c r="I1560" s="9"/>
      <c r="J1560" s="9"/>
      <c r="K1560" s="9"/>
      <c r="L1560" s="9"/>
      <c r="M1560" s="9"/>
      <c r="N1560" s="9"/>
      <c r="O1560" s="9"/>
      <c r="P1560" s="15"/>
      <c r="Q1560" s="15"/>
      <c r="R1560" s="9"/>
      <c r="U1560" s="9"/>
      <c r="V1560" s="9"/>
      <c r="W1560" s="9"/>
      <c r="X1560" s="9"/>
      <c r="Y1560" s="2"/>
      <c r="Z1560" s="2"/>
      <c r="AA1560" s="14"/>
      <c r="AB1560" s="2"/>
      <c r="AC1560" s="14"/>
      <c r="AD1560" s="2"/>
      <c r="AE1560" s="2"/>
      <c r="AF1560" s="2"/>
      <c r="AG1560" s="2"/>
      <c r="AT1560" s="5"/>
      <c r="AV1560" s="5"/>
      <c r="BL1560" s="5"/>
      <c r="BN1560" s="5"/>
    </row>
    <row r="1561" spans="1:66">
      <c r="A1561" s="2"/>
      <c r="B1561" s="9"/>
      <c r="C1561" s="9"/>
      <c r="D1561" s="9"/>
      <c r="E1561" s="9"/>
      <c r="F1561" s="9"/>
      <c r="G1561" s="9"/>
      <c r="H1561" s="9"/>
      <c r="I1561" s="9"/>
      <c r="J1561" s="9"/>
      <c r="K1561" s="9"/>
      <c r="L1561" s="9"/>
      <c r="M1561" s="9"/>
      <c r="N1561" s="9"/>
      <c r="O1561" s="9"/>
      <c r="P1561" s="15"/>
      <c r="Q1561" s="15"/>
      <c r="R1561" s="9"/>
      <c r="U1561" s="9"/>
      <c r="V1561" s="9"/>
      <c r="W1561" s="9"/>
      <c r="X1561" s="9"/>
      <c r="Y1561" s="2"/>
      <c r="Z1561" s="2"/>
      <c r="AA1561" s="14"/>
      <c r="AB1561" s="2"/>
      <c r="AC1561" s="14"/>
      <c r="AD1561" s="2"/>
      <c r="AE1561" s="2"/>
      <c r="AF1561" s="2"/>
      <c r="AG1561" s="2"/>
      <c r="AT1561" s="5"/>
      <c r="AV1561" s="5"/>
      <c r="BL1561" s="5"/>
      <c r="BN1561" s="5"/>
    </row>
    <row r="1562" spans="1:66">
      <c r="A1562" s="2"/>
      <c r="B1562" s="9"/>
      <c r="C1562" s="9"/>
      <c r="D1562" s="9"/>
      <c r="E1562" s="9"/>
      <c r="F1562" s="9"/>
      <c r="G1562" s="9"/>
      <c r="H1562" s="9"/>
      <c r="I1562" s="9"/>
      <c r="J1562" s="9"/>
      <c r="K1562" s="9"/>
      <c r="L1562" s="9"/>
      <c r="M1562" s="9"/>
      <c r="N1562" s="9"/>
      <c r="O1562" s="9"/>
      <c r="P1562" s="15"/>
      <c r="Q1562" s="15"/>
      <c r="R1562" s="9"/>
      <c r="U1562" s="9"/>
      <c r="V1562" s="9"/>
      <c r="W1562" s="9"/>
      <c r="X1562" s="9"/>
      <c r="Y1562" s="2"/>
      <c r="Z1562" s="2"/>
      <c r="AA1562" s="14"/>
      <c r="AB1562" s="2"/>
      <c r="AC1562" s="14"/>
      <c r="AD1562" s="2"/>
      <c r="AE1562" s="2"/>
      <c r="AF1562" s="2"/>
      <c r="AG1562" s="2"/>
      <c r="AT1562" s="5"/>
      <c r="AV1562" s="5"/>
      <c r="BL1562" s="5"/>
      <c r="BN1562" s="5"/>
    </row>
    <row r="1563" spans="1:66">
      <c r="A1563" s="2"/>
      <c r="B1563" s="9"/>
      <c r="C1563" s="9"/>
      <c r="D1563" s="9"/>
      <c r="E1563" s="9"/>
      <c r="F1563" s="9"/>
      <c r="G1563" s="9"/>
      <c r="H1563" s="9"/>
      <c r="I1563" s="9"/>
      <c r="J1563" s="9"/>
      <c r="K1563" s="9"/>
      <c r="L1563" s="9"/>
      <c r="M1563" s="9"/>
      <c r="N1563" s="9"/>
      <c r="O1563" s="9"/>
      <c r="P1563" s="15"/>
      <c r="Q1563" s="15"/>
      <c r="R1563" s="9"/>
      <c r="U1563" s="9"/>
      <c r="V1563" s="9"/>
      <c r="W1563" s="9"/>
      <c r="X1563" s="9"/>
      <c r="Y1563" s="2"/>
      <c r="Z1563" s="2"/>
      <c r="AA1563" s="14"/>
      <c r="AB1563" s="2"/>
      <c r="AC1563" s="14"/>
      <c r="AD1563" s="2"/>
      <c r="AE1563" s="2"/>
      <c r="AF1563" s="2"/>
      <c r="AG1563" s="2"/>
      <c r="AT1563" s="5"/>
      <c r="AV1563" s="5"/>
      <c r="BL1563" s="5"/>
      <c r="BN1563" s="5"/>
    </row>
    <row r="1564" spans="1:66">
      <c r="A1564" s="2"/>
      <c r="B1564" s="9"/>
      <c r="C1564" s="9"/>
      <c r="D1564" s="9"/>
      <c r="E1564" s="9"/>
      <c r="F1564" s="9"/>
      <c r="G1564" s="9"/>
      <c r="H1564" s="9"/>
      <c r="I1564" s="9"/>
      <c r="J1564" s="9"/>
      <c r="K1564" s="9"/>
      <c r="L1564" s="9"/>
      <c r="M1564" s="9"/>
      <c r="N1564" s="9"/>
      <c r="O1564" s="9"/>
      <c r="P1564" s="15"/>
      <c r="Q1564" s="15"/>
      <c r="R1564" s="9"/>
      <c r="U1564" s="9"/>
      <c r="V1564" s="9"/>
      <c r="W1564" s="9"/>
      <c r="X1564" s="9"/>
      <c r="Y1564" s="2"/>
      <c r="Z1564" s="2"/>
      <c r="AA1564" s="14"/>
      <c r="AB1564" s="2"/>
      <c r="AC1564" s="14"/>
      <c r="AD1564" s="2"/>
      <c r="AE1564" s="2"/>
      <c r="AF1564" s="2"/>
      <c r="AG1564" s="2"/>
      <c r="AT1564" s="5"/>
      <c r="AV1564" s="5"/>
      <c r="BL1564" s="5"/>
      <c r="BN1564" s="5"/>
    </row>
    <row r="1565" spans="1:66">
      <c r="A1565" s="2"/>
      <c r="B1565" s="9"/>
      <c r="C1565" s="9"/>
      <c r="D1565" s="9"/>
      <c r="E1565" s="9"/>
      <c r="F1565" s="9"/>
      <c r="G1565" s="9"/>
      <c r="H1565" s="9"/>
      <c r="I1565" s="9"/>
      <c r="J1565" s="9"/>
      <c r="K1565" s="9"/>
      <c r="L1565" s="9"/>
      <c r="M1565" s="9"/>
      <c r="N1565" s="9"/>
      <c r="O1565" s="9"/>
      <c r="P1565" s="15"/>
      <c r="Q1565" s="15"/>
      <c r="R1565" s="9"/>
      <c r="U1565" s="9"/>
      <c r="V1565" s="9"/>
      <c r="W1565" s="9"/>
      <c r="X1565" s="9"/>
      <c r="Y1565" s="2"/>
      <c r="Z1565" s="2"/>
      <c r="AA1565" s="14"/>
      <c r="AB1565" s="2"/>
      <c r="AC1565" s="14"/>
      <c r="AD1565" s="2"/>
      <c r="AE1565" s="2"/>
      <c r="AF1565" s="2"/>
      <c r="AG1565" s="2"/>
      <c r="AT1565" s="5"/>
      <c r="AV1565" s="5"/>
      <c r="BL1565" s="5"/>
      <c r="BN1565" s="5"/>
    </row>
    <row r="1566" spans="1:66">
      <c r="A1566" s="2"/>
      <c r="B1566" s="9"/>
      <c r="C1566" s="9"/>
      <c r="D1566" s="9"/>
      <c r="E1566" s="9"/>
      <c r="F1566" s="9"/>
      <c r="G1566" s="9"/>
      <c r="H1566" s="9"/>
      <c r="I1566" s="9"/>
      <c r="J1566" s="9"/>
      <c r="K1566" s="9"/>
      <c r="L1566" s="9"/>
      <c r="M1566" s="9"/>
      <c r="N1566" s="9"/>
      <c r="O1566" s="9"/>
      <c r="P1566" s="15"/>
      <c r="Q1566" s="15"/>
      <c r="R1566" s="9"/>
      <c r="U1566" s="9"/>
      <c r="V1566" s="9"/>
      <c r="W1566" s="9"/>
      <c r="X1566" s="9"/>
      <c r="Y1566" s="2"/>
      <c r="Z1566" s="2"/>
      <c r="AA1566" s="14"/>
      <c r="AB1566" s="2"/>
      <c r="AC1566" s="14"/>
      <c r="AD1566" s="2"/>
      <c r="AE1566" s="2"/>
      <c r="AF1566" s="2"/>
      <c r="AG1566" s="2"/>
      <c r="AT1566" s="5"/>
      <c r="AV1566" s="5"/>
      <c r="BL1566" s="5"/>
      <c r="BN1566" s="5"/>
    </row>
    <row r="1567" spans="1:66">
      <c r="A1567" s="2"/>
      <c r="B1567" s="9"/>
      <c r="C1567" s="9"/>
      <c r="D1567" s="9"/>
      <c r="E1567" s="9"/>
      <c r="F1567" s="9"/>
      <c r="G1567" s="9"/>
      <c r="H1567" s="9"/>
      <c r="I1567" s="9"/>
      <c r="J1567" s="9"/>
      <c r="K1567" s="9"/>
      <c r="L1567" s="9"/>
      <c r="M1567" s="9"/>
      <c r="N1567" s="9"/>
      <c r="O1567" s="9"/>
      <c r="P1567" s="15"/>
      <c r="Q1567" s="15"/>
      <c r="R1567" s="9"/>
      <c r="U1567" s="9"/>
      <c r="V1567" s="9"/>
      <c r="W1567" s="9"/>
      <c r="X1567" s="9"/>
      <c r="Y1567" s="2"/>
      <c r="Z1567" s="2"/>
      <c r="AA1567" s="14"/>
      <c r="AB1567" s="2"/>
      <c r="AC1567" s="14"/>
      <c r="AD1567" s="2"/>
      <c r="AE1567" s="2"/>
      <c r="AF1567" s="2"/>
      <c r="AG1567" s="2"/>
      <c r="AT1567" s="5"/>
      <c r="AV1567" s="5"/>
      <c r="BL1567" s="5"/>
      <c r="BN1567" s="5"/>
    </row>
    <row r="1568" spans="1:66">
      <c r="A1568" s="2"/>
      <c r="B1568" s="9"/>
      <c r="C1568" s="9"/>
      <c r="D1568" s="9"/>
      <c r="E1568" s="9"/>
      <c r="F1568" s="9"/>
      <c r="G1568" s="9"/>
      <c r="H1568" s="9"/>
      <c r="I1568" s="9"/>
      <c r="J1568" s="9"/>
      <c r="K1568" s="9"/>
      <c r="L1568" s="9"/>
      <c r="M1568" s="9"/>
      <c r="N1568" s="9"/>
      <c r="O1568" s="9"/>
      <c r="P1568" s="15"/>
      <c r="Q1568" s="15"/>
      <c r="R1568" s="9"/>
      <c r="U1568" s="9"/>
      <c r="V1568" s="9"/>
      <c r="W1568" s="9"/>
      <c r="X1568" s="9"/>
      <c r="Y1568" s="2"/>
      <c r="Z1568" s="2"/>
      <c r="AA1568" s="14"/>
      <c r="AB1568" s="2"/>
      <c r="AC1568" s="14"/>
      <c r="AD1568" s="2"/>
      <c r="AE1568" s="2"/>
      <c r="AF1568" s="2"/>
      <c r="AG1568" s="2"/>
      <c r="AT1568" s="5"/>
      <c r="AV1568" s="5"/>
      <c r="BL1568" s="5"/>
      <c r="BN1568" s="5"/>
    </row>
    <row r="1569" spans="1:66">
      <c r="A1569" s="2"/>
      <c r="B1569" s="9"/>
      <c r="C1569" s="9"/>
      <c r="D1569" s="9"/>
      <c r="E1569" s="9"/>
      <c r="F1569" s="9"/>
      <c r="G1569" s="9"/>
      <c r="H1569" s="9"/>
      <c r="I1569" s="9"/>
      <c r="J1569" s="9"/>
      <c r="K1569" s="9"/>
      <c r="L1569" s="9"/>
      <c r="M1569" s="9"/>
      <c r="N1569" s="9"/>
      <c r="O1569" s="9"/>
      <c r="P1569" s="15"/>
      <c r="Q1569" s="15"/>
      <c r="R1569" s="9"/>
      <c r="U1569" s="9"/>
      <c r="V1569" s="9"/>
      <c r="W1569" s="9"/>
      <c r="X1569" s="9"/>
      <c r="Y1569" s="2"/>
      <c r="Z1569" s="2"/>
      <c r="AA1569" s="14"/>
      <c r="AB1569" s="2"/>
      <c r="AC1569" s="14"/>
      <c r="AD1569" s="2"/>
      <c r="AE1569" s="2"/>
      <c r="AF1569" s="2"/>
      <c r="AG1569" s="2"/>
      <c r="AT1569" s="5"/>
      <c r="AV1569" s="5"/>
      <c r="BL1569" s="5"/>
      <c r="BN1569" s="5"/>
    </row>
    <row r="1570" spans="1:66">
      <c r="A1570" s="2"/>
      <c r="B1570" s="9"/>
      <c r="C1570" s="9"/>
      <c r="D1570" s="9"/>
      <c r="E1570" s="9"/>
      <c r="F1570" s="9"/>
      <c r="G1570" s="9"/>
      <c r="H1570" s="9"/>
      <c r="I1570" s="9"/>
      <c r="J1570" s="9"/>
      <c r="K1570" s="9"/>
      <c r="L1570" s="9"/>
      <c r="M1570" s="9"/>
      <c r="N1570" s="9"/>
      <c r="O1570" s="9"/>
      <c r="P1570" s="15"/>
      <c r="Q1570" s="15"/>
      <c r="R1570" s="9"/>
      <c r="U1570" s="9"/>
      <c r="V1570" s="9"/>
      <c r="W1570" s="9"/>
      <c r="X1570" s="9"/>
      <c r="Y1570" s="2"/>
      <c r="Z1570" s="2"/>
      <c r="AA1570" s="14"/>
      <c r="AB1570" s="2"/>
      <c r="AC1570" s="14"/>
      <c r="AD1570" s="2"/>
      <c r="AE1570" s="2"/>
      <c r="AF1570" s="2"/>
      <c r="AG1570" s="2"/>
      <c r="AT1570" s="5"/>
      <c r="AV1570" s="5"/>
      <c r="BL1570" s="5"/>
      <c r="BN1570" s="5"/>
    </row>
    <row r="1571" spans="1:66">
      <c r="A1571" s="2"/>
      <c r="B1571" s="9"/>
      <c r="C1571" s="9"/>
      <c r="D1571" s="9"/>
      <c r="E1571" s="9"/>
      <c r="F1571" s="9"/>
      <c r="G1571" s="9"/>
      <c r="H1571" s="9"/>
      <c r="I1571" s="9"/>
      <c r="J1571" s="9"/>
      <c r="K1571" s="9"/>
      <c r="L1571" s="9"/>
      <c r="M1571" s="9"/>
      <c r="N1571" s="9"/>
      <c r="O1571" s="9"/>
      <c r="P1571" s="15"/>
      <c r="Q1571" s="15"/>
      <c r="R1571" s="9"/>
      <c r="U1571" s="9"/>
      <c r="V1571" s="9"/>
      <c r="W1571" s="9"/>
      <c r="X1571" s="9"/>
      <c r="Y1571" s="2"/>
      <c r="Z1571" s="2"/>
      <c r="AA1571" s="14"/>
      <c r="AB1571" s="2"/>
      <c r="AC1571" s="14"/>
      <c r="AD1571" s="2"/>
      <c r="AE1571" s="2"/>
      <c r="AF1571" s="2"/>
      <c r="AG1571" s="2"/>
      <c r="AT1571" s="5"/>
      <c r="AV1571" s="5"/>
      <c r="BL1571" s="5"/>
      <c r="BN1571" s="5"/>
    </row>
    <row r="1572" spans="1:66">
      <c r="A1572" s="2"/>
      <c r="B1572" s="9"/>
      <c r="C1572" s="9"/>
      <c r="D1572" s="9"/>
      <c r="E1572" s="9"/>
      <c r="F1572" s="9"/>
      <c r="G1572" s="9"/>
      <c r="H1572" s="9"/>
      <c r="I1572" s="9"/>
      <c r="J1572" s="9"/>
      <c r="K1572" s="9"/>
      <c r="L1572" s="9"/>
      <c r="M1572" s="9"/>
      <c r="N1572" s="9"/>
      <c r="O1572" s="9"/>
      <c r="P1572" s="15"/>
      <c r="Q1572" s="15"/>
      <c r="R1572" s="9"/>
      <c r="U1572" s="9"/>
      <c r="V1572" s="9"/>
      <c r="W1572" s="9"/>
      <c r="X1572" s="9"/>
      <c r="Y1572" s="2"/>
      <c r="Z1572" s="2"/>
      <c r="AA1572" s="14"/>
      <c r="AB1572" s="2"/>
      <c r="AC1572" s="14"/>
      <c r="AD1572" s="2"/>
      <c r="AE1572" s="2"/>
      <c r="AF1572" s="2"/>
      <c r="AG1572" s="2"/>
      <c r="AT1572" s="5"/>
      <c r="AV1572" s="5"/>
      <c r="BL1572" s="5"/>
      <c r="BN1572" s="5"/>
    </row>
    <row r="1573" spans="1:66">
      <c r="A1573" s="2"/>
      <c r="B1573" s="9"/>
      <c r="C1573" s="9"/>
      <c r="D1573" s="9"/>
      <c r="E1573" s="9"/>
      <c r="F1573" s="9"/>
      <c r="G1573" s="9"/>
      <c r="H1573" s="9"/>
      <c r="I1573" s="9"/>
      <c r="J1573" s="9"/>
      <c r="K1573" s="9"/>
      <c r="L1573" s="9"/>
      <c r="M1573" s="9"/>
      <c r="N1573" s="9"/>
      <c r="O1573" s="9"/>
      <c r="P1573" s="15"/>
      <c r="Q1573" s="15"/>
      <c r="R1573" s="9"/>
      <c r="U1573" s="9"/>
      <c r="V1573" s="9"/>
      <c r="W1573" s="9"/>
      <c r="X1573" s="9"/>
      <c r="Y1573" s="2"/>
      <c r="Z1573" s="2"/>
      <c r="AA1573" s="14"/>
      <c r="AB1573" s="2"/>
      <c r="AC1573" s="14"/>
      <c r="AD1573" s="2"/>
      <c r="AE1573" s="2"/>
      <c r="AF1573" s="2"/>
      <c r="AG1573" s="2"/>
      <c r="AT1573" s="5"/>
      <c r="AV1573" s="5"/>
      <c r="BL1573" s="5"/>
      <c r="BN1573" s="5"/>
    </row>
    <row r="1574" spans="1:66">
      <c r="A1574" s="2"/>
      <c r="B1574" s="9"/>
      <c r="C1574" s="9"/>
      <c r="D1574" s="9"/>
      <c r="E1574" s="9"/>
      <c r="F1574" s="9"/>
      <c r="G1574" s="9"/>
      <c r="H1574" s="9"/>
      <c r="I1574" s="9"/>
      <c r="J1574" s="9"/>
      <c r="K1574" s="9"/>
      <c r="L1574" s="9"/>
      <c r="M1574" s="9"/>
      <c r="N1574" s="9"/>
      <c r="O1574" s="9"/>
      <c r="P1574" s="15"/>
      <c r="Q1574" s="15"/>
      <c r="R1574" s="9"/>
      <c r="U1574" s="9"/>
      <c r="V1574" s="9"/>
      <c r="W1574" s="9"/>
      <c r="X1574" s="9"/>
      <c r="Y1574" s="2"/>
      <c r="Z1574" s="2"/>
      <c r="AA1574" s="14"/>
      <c r="AB1574" s="2"/>
      <c r="AC1574" s="14"/>
      <c r="AD1574" s="2"/>
      <c r="AE1574" s="2"/>
      <c r="AF1574" s="2"/>
      <c r="AG1574" s="2"/>
      <c r="AT1574" s="5"/>
      <c r="AV1574" s="5"/>
      <c r="BL1574" s="5"/>
      <c r="BN1574" s="5"/>
    </row>
    <row r="1575" spans="1:66">
      <c r="A1575" s="2"/>
      <c r="B1575" s="9"/>
      <c r="C1575" s="9"/>
      <c r="D1575" s="9"/>
      <c r="E1575" s="9"/>
      <c r="F1575" s="9"/>
      <c r="G1575" s="9"/>
      <c r="H1575" s="9"/>
      <c r="I1575" s="9"/>
      <c r="J1575" s="9"/>
      <c r="K1575" s="9"/>
      <c r="L1575" s="9"/>
      <c r="M1575" s="9"/>
      <c r="N1575" s="9"/>
      <c r="O1575" s="9"/>
      <c r="P1575" s="15"/>
      <c r="Q1575" s="15"/>
      <c r="R1575" s="9"/>
      <c r="U1575" s="9"/>
      <c r="V1575" s="9"/>
      <c r="W1575" s="9"/>
      <c r="X1575" s="9"/>
      <c r="Y1575" s="2"/>
      <c r="Z1575" s="2"/>
      <c r="AA1575" s="14"/>
      <c r="AB1575" s="2"/>
      <c r="AC1575" s="14"/>
      <c r="AD1575" s="2"/>
      <c r="AE1575" s="2"/>
      <c r="AF1575" s="2"/>
      <c r="AG1575" s="2"/>
      <c r="AT1575" s="5"/>
      <c r="AV1575" s="5"/>
      <c r="BL1575" s="5"/>
      <c r="BN1575" s="5"/>
    </row>
    <row r="1576" spans="1:66">
      <c r="A1576" s="2"/>
      <c r="B1576" s="9"/>
      <c r="C1576" s="9"/>
      <c r="D1576" s="9"/>
      <c r="E1576" s="9"/>
      <c r="F1576" s="9"/>
      <c r="G1576" s="9"/>
      <c r="H1576" s="9"/>
      <c r="I1576" s="9"/>
      <c r="J1576" s="9"/>
      <c r="K1576" s="9"/>
      <c r="L1576" s="9"/>
      <c r="M1576" s="9"/>
      <c r="N1576" s="9"/>
      <c r="O1576" s="9"/>
      <c r="P1576" s="15"/>
      <c r="Q1576" s="15"/>
      <c r="R1576" s="9"/>
      <c r="U1576" s="9"/>
      <c r="V1576" s="9"/>
      <c r="W1576" s="9"/>
      <c r="X1576" s="9"/>
      <c r="Y1576" s="2"/>
      <c r="Z1576" s="2"/>
      <c r="AA1576" s="14"/>
      <c r="AB1576" s="2"/>
      <c r="AC1576" s="14"/>
      <c r="AD1576" s="2"/>
      <c r="AE1576" s="2"/>
      <c r="AF1576" s="2"/>
      <c r="AG1576" s="2"/>
      <c r="AT1576" s="5"/>
      <c r="AV1576" s="5"/>
      <c r="BL1576" s="5"/>
      <c r="BN1576" s="5"/>
    </row>
    <row r="1577" spans="1:66">
      <c r="A1577" s="2"/>
      <c r="B1577" s="9"/>
      <c r="C1577" s="9"/>
      <c r="D1577" s="9"/>
      <c r="E1577" s="9"/>
      <c r="F1577" s="9"/>
      <c r="G1577" s="9"/>
      <c r="H1577" s="9"/>
      <c r="I1577" s="9"/>
      <c r="J1577" s="9"/>
      <c r="K1577" s="9"/>
      <c r="L1577" s="9"/>
      <c r="M1577" s="9"/>
      <c r="N1577" s="9"/>
      <c r="O1577" s="9"/>
      <c r="P1577" s="15"/>
      <c r="Q1577" s="15"/>
      <c r="R1577" s="9"/>
      <c r="U1577" s="9"/>
      <c r="V1577" s="9"/>
      <c r="W1577" s="9"/>
      <c r="X1577" s="9"/>
      <c r="Y1577" s="2"/>
      <c r="Z1577" s="2"/>
      <c r="AA1577" s="14"/>
      <c r="AB1577" s="2"/>
      <c r="AC1577" s="14"/>
      <c r="AD1577" s="2"/>
      <c r="AE1577" s="2"/>
      <c r="AF1577" s="2"/>
      <c r="AG1577" s="2"/>
      <c r="AT1577" s="5"/>
      <c r="AV1577" s="5"/>
      <c r="BL1577" s="5"/>
      <c r="BN1577" s="5"/>
    </row>
    <row r="1578" spans="1:66">
      <c r="A1578" s="2"/>
      <c r="B1578" s="9"/>
      <c r="C1578" s="9"/>
      <c r="D1578" s="9"/>
      <c r="E1578" s="9"/>
      <c r="F1578" s="9"/>
      <c r="G1578" s="9"/>
      <c r="H1578" s="9"/>
      <c r="I1578" s="9"/>
      <c r="J1578" s="9"/>
      <c r="K1578" s="9"/>
      <c r="L1578" s="9"/>
      <c r="M1578" s="9"/>
      <c r="N1578" s="9"/>
      <c r="O1578" s="9"/>
      <c r="P1578" s="15"/>
      <c r="Q1578" s="15"/>
      <c r="R1578" s="9"/>
      <c r="U1578" s="9"/>
      <c r="V1578" s="9"/>
      <c r="W1578" s="9"/>
      <c r="X1578" s="9"/>
      <c r="Y1578" s="2"/>
      <c r="Z1578" s="2"/>
      <c r="AA1578" s="14"/>
      <c r="AB1578" s="2"/>
      <c r="AC1578" s="14"/>
      <c r="AD1578" s="2"/>
      <c r="AE1578" s="2"/>
      <c r="AF1578" s="2"/>
      <c r="AG1578" s="2"/>
      <c r="AT1578" s="5"/>
      <c r="AV1578" s="5"/>
      <c r="BL1578" s="5"/>
      <c r="BN1578" s="5"/>
    </row>
    <row r="1579" spans="1:66">
      <c r="A1579" s="2"/>
      <c r="B1579" s="9"/>
      <c r="C1579" s="9"/>
      <c r="D1579" s="9"/>
      <c r="E1579" s="9"/>
      <c r="F1579" s="9"/>
      <c r="G1579" s="9"/>
      <c r="H1579" s="9"/>
      <c r="I1579" s="9"/>
      <c r="J1579" s="9"/>
      <c r="K1579" s="9"/>
      <c r="L1579" s="9"/>
      <c r="M1579" s="9"/>
      <c r="N1579" s="9"/>
      <c r="O1579" s="9"/>
      <c r="P1579" s="15"/>
      <c r="Q1579" s="15"/>
      <c r="R1579" s="9"/>
      <c r="U1579" s="9"/>
      <c r="V1579" s="9"/>
      <c r="W1579" s="9"/>
      <c r="X1579" s="9"/>
      <c r="Y1579" s="2"/>
      <c r="Z1579" s="2"/>
      <c r="AA1579" s="14"/>
      <c r="AB1579" s="2"/>
      <c r="AC1579" s="14"/>
      <c r="AD1579" s="2"/>
      <c r="AE1579" s="2"/>
      <c r="AF1579" s="2"/>
      <c r="AG1579" s="2"/>
      <c r="AT1579" s="5"/>
      <c r="AV1579" s="5"/>
      <c r="BL1579" s="5"/>
      <c r="BN1579" s="5"/>
    </row>
    <row r="1580" spans="1:66">
      <c r="A1580" s="2"/>
      <c r="B1580" s="9"/>
      <c r="C1580" s="9"/>
      <c r="D1580" s="9"/>
      <c r="E1580" s="9"/>
      <c r="F1580" s="9"/>
      <c r="G1580" s="9"/>
      <c r="H1580" s="9"/>
      <c r="I1580" s="9"/>
      <c r="J1580" s="9"/>
      <c r="K1580" s="9"/>
      <c r="L1580" s="9"/>
      <c r="M1580" s="9"/>
      <c r="N1580" s="9"/>
      <c r="O1580" s="9"/>
      <c r="P1580" s="15"/>
      <c r="Q1580" s="15"/>
      <c r="R1580" s="9"/>
      <c r="U1580" s="9"/>
      <c r="V1580" s="9"/>
      <c r="W1580" s="9"/>
      <c r="X1580" s="9"/>
      <c r="Y1580" s="2"/>
      <c r="Z1580" s="2"/>
      <c r="AA1580" s="14"/>
      <c r="AB1580" s="2"/>
      <c r="AC1580" s="14"/>
      <c r="AD1580" s="2"/>
      <c r="AE1580" s="2"/>
      <c r="AF1580" s="2"/>
      <c r="AG1580" s="2"/>
      <c r="AT1580" s="5"/>
      <c r="AV1580" s="5"/>
      <c r="BL1580" s="5"/>
      <c r="BN1580" s="5"/>
    </row>
    <row r="1581" spans="1:66">
      <c r="A1581" s="2"/>
      <c r="B1581" s="9"/>
      <c r="C1581" s="9"/>
      <c r="D1581" s="9"/>
      <c r="E1581" s="9"/>
      <c r="F1581" s="9"/>
      <c r="G1581" s="9"/>
      <c r="H1581" s="9"/>
      <c r="I1581" s="9"/>
      <c r="J1581" s="9"/>
      <c r="K1581" s="9"/>
      <c r="L1581" s="9"/>
      <c r="M1581" s="9"/>
      <c r="N1581" s="9"/>
      <c r="O1581" s="9"/>
      <c r="P1581" s="15"/>
      <c r="Q1581" s="15"/>
      <c r="R1581" s="9"/>
      <c r="U1581" s="9"/>
      <c r="V1581" s="9"/>
      <c r="W1581" s="9"/>
      <c r="X1581" s="9"/>
      <c r="Y1581" s="2"/>
      <c r="Z1581" s="2"/>
      <c r="AA1581" s="14"/>
      <c r="AB1581" s="2"/>
      <c r="AC1581" s="14"/>
      <c r="AD1581" s="2"/>
      <c r="AE1581" s="2"/>
      <c r="AF1581" s="2"/>
      <c r="AG1581" s="2"/>
      <c r="AT1581" s="5"/>
      <c r="AV1581" s="5"/>
      <c r="BL1581" s="5"/>
      <c r="BN1581" s="5"/>
    </row>
    <row r="1582" spans="1:66">
      <c r="A1582" s="2"/>
      <c r="B1582" s="9"/>
      <c r="C1582" s="9"/>
      <c r="D1582" s="9"/>
      <c r="E1582" s="9"/>
      <c r="F1582" s="9"/>
      <c r="G1582" s="9"/>
      <c r="H1582" s="9"/>
      <c r="I1582" s="9"/>
      <c r="J1582" s="9"/>
      <c r="K1582" s="9"/>
      <c r="L1582" s="9"/>
      <c r="M1582" s="9"/>
      <c r="N1582" s="9"/>
      <c r="O1582" s="9"/>
      <c r="P1582" s="15"/>
      <c r="Q1582" s="15"/>
      <c r="R1582" s="9"/>
      <c r="U1582" s="9"/>
      <c r="V1582" s="9"/>
      <c r="W1582" s="9"/>
      <c r="X1582" s="9"/>
      <c r="Y1582" s="2"/>
      <c r="Z1582" s="2"/>
      <c r="AA1582" s="14"/>
      <c r="AB1582" s="2"/>
      <c r="AC1582" s="14"/>
      <c r="AD1582" s="2"/>
      <c r="AE1582" s="2"/>
      <c r="AF1582" s="2"/>
      <c r="AG1582" s="2"/>
      <c r="AT1582" s="5"/>
      <c r="AV1582" s="5"/>
      <c r="BL1582" s="5"/>
      <c r="BN1582" s="5"/>
    </row>
    <row r="1583" spans="1:66">
      <c r="A1583" s="2"/>
      <c r="B1583" s="9"/>
      <c r="C1583" s="9"/>
      <c r="D1583" s="9"/>
      <c r="E1583" s="9"/>
      <c r="F1583" s="9"/>
      <c r="G1583" s="9"/>
      <c r="H1583" s="9"/>
      <c r="I1583" s="9"/>
      <c r="J1583" s="9"/>
      <c r="K1583" s="9"/>
      <c r="L1583" s="9"/>
      <c r="M1583" s="9"/>
      <c r="N1583" s="9"/>
      <c r="O1583" s="9"/>
      <c r="P1583" s="15"/>
      <c r="Q1583" s="15"/>
      <c r="R1583" s="9"/>
      <c r="U1583" s="9"/>
      <c r="V1583" s="9"/>
      <c r="W1583" s="9"/>
      <c r="X1583" s="9"/>
      <c r="Y1583" s="2"/>
      <c r="Z1583" s="2"/>
      <c r="AA1583" s="14"/>
      <c r="AB1583" s="2"/>
      <c r="AC1583" s="14"/>
      <c r="AD1583" s="2"/>
      <c r="AE1583" s="2"/>
      <c r="AF1583" s="2"/>
      <c r="AG1583" s="2"/>
      <c r="AT1583" s="5"/>
      <c r="AV1583" s="5"/>
      <c r="BL1583" s="5"/>
      <c r="BN1583" s="5"/>
    </row>
    <row r="1584" spans="1:66">
      <c r="A1584" s="2"/>
      <c r="B1584" s="9"/>
      <c r="C1584" s="9"/>
      <c r="D1584" s="9"/>
      <c r="E1584" s="9"/>
      <c r="F1584" s="9"/>
      <c r="G1584" s="9"/>
      <c r="H1584" s="9"/>
      <c r="I1584" s="9"/>
      <c r="J1584" s="9"/>
      <c r="K1584" s="9"/>
      <c r="L1584" s="9"/>
      <c r="M1584" s="9"/>
      <c r="N1584" s="9"/>
      <c r="O1584" s="9"/>
      <c r="P1584" s="15"/>
      <c r="Q1584" s="15"/>
      <c r="R1584" s="9"/>
      <c r="U1584" s="9"/>
      <c r="V1584" s="9"/>
      <c r="W1584" s="9"/>
      <c r="X1584" s="9"/>
      <c r="Y1584" s="2"/>
      <c r="Z1584" s="2"/>
      <c r="AA1584" s="14"/>
      <c r="AB1584" s="2"/>
      <c r="AC1584" s="14"/>
      <c r="AD1584" s="2"/>
      <c r="AE1584" s="2"/>
      <c r="AF1584" s="2"/>
      <c r="AG1584" s="2"/>
      <c r="AT1584" s="5"/>
      <c r="AV1584" s="5"/>
      <c r="BL1584" s="5"/>
      <c r="BN1584" s="5"/>
    </row>
    <row r="1585" spans="1:66">
      <c r="A1585" s="2"/>
      <c r="B1585" s="9"/>
      <c r="C1585" s="9"/>
      <c r="D1585" s="9"/>
      <c r="E1585" s="9"/>
      <c r="F1585" s="9"/>
      <c r="G1585" s="9"/>
      <c r="H1585" s="9"/>
      <c r="I1585" s="9"/>
      <c r="J1585" s="9"/>
      <c r="K1585" s="9"/>
      <c r="L1585" s="9"/>
      <c r="M1585" s="9"/>
      <c r="N1585" s="9"/>
      <c r="O1585" s="9"/>
      <c r="P1585" s="15"/>
      <c r="Q1585" s="15"/>
      <c r="R1585" s="9"/>
      <c r="U1585" s="9"/>
      <c r="V1585" s="9"/>
      <c r="W1585" s="9"/>
      <c r="X1585" s="9"/>
      <c r="Y1585" s="2"/>
      <c r="Z1585" s="2"/>
      <c r="AA1585" s="14"/>
      <c r="AB1585" s="2"/>
      <c r="AC1585" s="14"/>
      <c r="AD1585" s="2"/>
      <c r="AE1585" s="2"/>
      <c r="AF1585" s="2"/>
      <c r="AG1585" s="2"/>
      <c r="AT1585" s="5"/>
      <c r="AV1585" s="5"/>
      <c r="BL1585" s="5"/>
      <c r="BN1585" s="5"/>
    </row>
    <row r="1586" spans="1:66">
      <c r="A1586" s="2"/>
      <c r="B1586" s="9"/>
      <c r="C1586" s="9"/>
      <c r="D1586" s="9"/>
      <c r="E1586" s="9"/>
      <c r="F1586" s="9"/>
      <c r="G1586" s="9"/>
      <c r="H1586" s="9"/>
      <c r="I1586" s="9"/>
      <c r="J1586" s="9"/>
      <c r="K1586" s="9"/>
      <c r="L1586" s="9"/>
      <c r="M1586" s="9"/>
      <c r="N1586" s="9"/>
      <c r="O1586" s="9"/>
      <c r="P1586" s="15"/>
      <c r="Q1586" s="15"/>
      <c r="R1586" s="9"/>
      <c r="U1586" s="9"/>
      <c r="V1586" s="9"/>
      <c r="W1586" s="9"/>
      <c r="X1586" s="9"/>
      <c r="Y1586" s="2"/>
      <c r="Z1586" s="2"/>
      <c r="AA1586" s="14"/>
      <c r="AB1586" s="2"/>
      <c r="AC1586" s="14"/>
      <c r="AD1586" s="2"/>
      <c r="AE1586" s="2"/>
      <c r="AF1586" s="2"/>
      <c r="AG1586" s="2"/>
      <c r="AT1586" s="5"/>
      <c r="AV1586" s="5"/>
      <c r="BL1586" s="5"/>
      <c r="BN1586" s="5"/>
    </row>
    <row r="1587" spans="1:66">
      <c r="A1587" s="2"/>
      <c r="B1587" s="9"/>
      <c r="C1587" s="9"/>
      <c r="D1587" s="9"/>
      <c r="E1587" s="9"/>
      <c r="F1587" s="9"/>
      <c r="G1587" s="9"/>
      <c r="H1587" s="9"/>
      <c r="I1587" s="9"/>
      <c r="J1587" s="9"/>
      <c r="K1587" s="9"/>
      <c r="L1587" s="9"/>
      <c r="M1587" s="9"/>
      <c r="N1587" s="9"/>
      <c r="O1587" s="9"/>
      <c r="P1587" s="15"/>
      <c r="Q1587" s="15"/>
      <c r="R1587" s="9"/>
      <c r="U1587" s="9"/>
      <c r="V1587" s="9"/>
      <c r="W1587" s="9"/>
      <c r="X1587" s="9"/>
      <c r="Y1587" s="2"/>
      <c r="Z1587" s="2"/>
      <c r="AA1587" s="14"/>
      <c r="AB1587" s="2"/>
      <c r="AC1587" s="14"/>
      <c r="AD1587" s="2"/>
      <c r="AE1587" s="2"/>
      <c r="AF1587" s="2"/>
      <c r="AG1587" s="2"/>
      <c r="AT1587" s="5"/>
      <c r="AV1587" s="5"/>
      <c r="BL1587" s="5"/>
      <c r="BN1587" s="5"/>
    </row>
    <row r="1588" spans="1:66">
      <c r="A1588" s="2"/>
      <c r="B1588" s="9"/>
      <c r="C1588" s="9"/>
      <c r="D1588" s="9"/>
      <c r="E1588" s="9"/>
      <c r="F1588" s="9"/>
      <c r="G1588" s="9"/>
      <c r="H1588" s="9"/>
      <c r="I1588" s="9"/>
      <c r="J1588" s="9"/>
      <c r="K1588" s="9"/>
      <c r="L1588" s="9"/>
      <c r="M1588" s="9"/>
      <c r="N1588" s="9"/>
      <c r="O1588" s="9"/>
      <c r="P1588" s="15"/>
      <c r="Q1588" s="15"/>
      <c r="R1588" s="9"/>
      <c r="U1588" s="9"/>
      <c r="V1588" s="9"/>
      <c r="W1588" s="9"/>
      <c r="X1588" s="9"/>
      <c r="Y1588" s="2"/>
      <c r="Z1588" s="2"/>
      <c r="AA1588" s="14"/>
      <c r="AB1588" s="2"/>
      <c r="AC1588" s="14"/>
      <c r="AD1588" s="2"/>
      <c r="AE1588" s="2"/>
      <c r="AF1588" s="2"/>
      <c r="AG1588" s="2"/>
      <c r="AT1588" s="5"/>
      <c r="AV1588" s="5"/>
      <c r="BL1588" s="5"/>
      <c r="BN1588" s="5"/>
    </row>
    <row r="1589" spans="1:66">
      <c r="A1589" s="2"/>
      <c r="B1589" s="9"/>
      <c r="C1589" s="9"/>
      <c r="D1589" s="9"/>
      <c r="E1589" s="9"/>
      <c r="F1589" s="9"/>
      <c r="G1589" s="9"/>
      <c r="H1589" s="9"/>
      <c r="I1589" s="9"/>
      <c r="J1589" s="9"/>
      <c r="K1589" s="9"/>
      <c r="L1589" s="9"/>
      <c r="M1589" s="9"/>
      <c r="N1589" s="9"/>
      <c r="O1589" s="9"/>
      <c r="P1589" s="15"/>
      <c r="Q1589" s="15"/>
      <c r="R1589" s="9"/>
      <c r="U1589" s="9"/>
      <c r="V1589" s="9"/>
      <c r="W1589" s="9"/>
      <c r="X1589" s="9"/>
      <c r="Y1589" s="2"/>
      <c r="Z1589" s="2"/>
      <c r="AA1589" s="14"/>
      <c r="AB1589" s="2"/>
      <c r="AC1589" s="14"/>
      <c r="AD1589" s="2"/>
      <c r="AE1589" s="2"/>
      <c r="AF1589" s="2"/>
      <c r="AG1589" s="2"/>
      <c r="AT1589" s="5"/>
      <c r="AV1589" s="5"/>
      <c r="BL1589" s="5"/>
      <c r="BN1589" s="5"/>
    </row>
    <row r="1590" spans="1:66">
      <c r="A1590" s="2"/>
      <c r="B1590" s="9"/>
      <c r="C1590" s="9"/>
      <c r="D1590" s="9"/>
      <c r="E1590" s="9"/>
      <c r="F1590" s="9"/>
      <c r="G1590" s="9"/>
      <c r="H1590" s="9"/>
      <c r="I1590" s="9"/>
      <c r="J1590" s="9"/>
      <c r="K1590" s="9"/>
      <c r="L1590" s="9"/>
      <c r="M1590" s="9"/>
      <c r="N1590" s="9"/>
      <c r="O1590" s="9"/>
      <c r="P1590" s="15"/>
      <c r="Q1590" s="15"/>
      <c r="R1590" s="9"/>
      <c r="U1590" s="9"/>
      <c r="V1590" s="9"/>
      <c r="W1590" s="9"/>
      <c r="X1590" s="9"/>
      <c r="Y1590" s="2"/>
      <c r="Z1590" s="2"/>
      <c r="AA1590" s="14"/>
      <c r="AB1590" s="2"/>
      <c r="AC1590" s="14"/>
      <c r="AD1590" s="2"/>
      <c r="AE1590" s="2"/>
      <c r="AF1590" s="2"/>
      <c r="AG1590" s="2"/>
      <c r="AT1590" s="5"/>
      <c r="AV1590" s="5"/>
      <c r="BL1590" s="5"/>
      <c r="BN1590" s="5"/>
    </row>
    <row r="1591" spans="1:66">
      <c r="A1591" s="2"/>
      <c r="B1591" s="9"/>
      <c r="C1591" s="9"/>
      <c r="D1591" s="9"/>
      <c r="E1591" s="9"/>
      <c r="F1591" s="9"/>
      <c r="G1591" s="9"/>
      <c r="H1591" s="9"/>
      <c r="I1591" s="9"/>
      <c r="J1591" s="9"/>
      <c r="K1591" s="9"/>
      <c r="L1591" s="9"/>
      <c r="M1591" s="9"/>
      <c r="N1591" s="9"/>
      <c r="O1591" s="9"/>
      <c r="P1591" s="15"/>
      <c r="Q1591" s="15"/>
      <c r="R1591" s="9"/>
      <c r="U1591" s="9"/>
      <c r="V1591" s="9"/>
      <c r="W1591" s="9"/>
      <c r="X1591" s="9"/>
      <c r="Y1591" s="2"/>
      <c r="Z1591" s="2"/>
      <c r="AA1591" s="14"/>
      <c r="AB1591" s="2"/>
      <c r="AC1591" s="14"/>
      <c r="AD1591" s="2"/>
      <c r="AE1591" s="2"/>
      <c r="AF1591" s="2"/>
      <c r="AG1591" s="2"/>
      <c r="AT1591" s="5"/>
      <c r="AV1591" s="5"/>
      <c r="BL1591" s="5"/>
      <c r="BN1591" s="5"/>
    </row>
    <row r="1592" spans="1:66">
      <c r="A1592" s="2"/>
      <c r="B1592" s="9"/>
      <c r="C1592" s="9"/>
      <c r="D1592" s="9"/>
      <c r="E1592" s="9"/>
      <c r="F1592" s="9"/>
      <c r="G1592" s="9"/>
      <c r="H1592" s="9"/>
      <c r="I1592" s="9"/>
      <c r="J1592" s="9"/>
      <c r="K1592" s="9"/>
      <c r="L1592" s="9"/>
      <c r="M1592" s="9"/>
      <c r="N1592" s="9"/>
      <c r="O1592" s="9"/>
      <c r="P1592" s="15"/>
      <c r="Q1592" s="15"/>
      <c r="R1592" s="9"/>
      <c r="U1592" s="9"/>
      <c r="V1592" s="9"/>
      <c r="W1592" s="9"/>
      <c r="X1592" s="9"/>
      <c r="Y1592" s="2"/>
      <c r="Z1592" s="2"/>
      <c r="AA1592" s="14"/>
      <c r="AB1592" s="2"/>
      <c r="AC1592" s="14"/>
      <c r="AD1592" s="2"/>
      <c r="AE1592" s="2"/>
      <c r="AF1592" s="2"/>
      <c r="AG1592" s="2"/>
      <c r="AT1592" s="5"/>
      <c r="AV1592" s="5"/>
      <c r="BL1592" s="5"/>
      <c r="BN1592" s="5"/>
    </row>
    <row r="1593" spans="1:66">
      <c r="A1593" s="2"/>
      <c r="B1593" s="9"/>
      <c r="C1593" s="9"/>
      <c r="D1593" s="9"/>
      <c r="E1593" s="9"/>
      <c r="F1593" s="9"/>
      <c r="G1593" s="9"/>
      <c r="H1593" s="9"/>
      <c r="I1593" s="9"/>
      <c r="J1593" s="9"/>
      <c r="K1593" s="9"/>
      <c r="L1593" s="9"/>
      <c r="M1593" s="9"/>
      <c r="N1593" s="9"/>
      <c r="O1593" s="9"/>
      <c r="P1593" s="15"/>
      <c r="Q1593" s="15"/>
      <c r="R1593" s="9"/>
      <c r="U1593" s="9"/>
      <c r="V1593" s="9"/>
      <c r="W1593" s="9"/>
      <c r="X1593" s="9"/>
      <c r="Y1593" s="2"/>
      <c r="Z1593" s="2"/>
      <c r="AA1593" s="14"/>
      <c r="AB1593" s="2"/>
      <c r="AC1593" s="14"/>
      <c r="AD1593" s="2"/>
      <c r="AE1593" s="2"/>
      <c r="AF1593" s="2"/>
      <c r="AG1593" s="2"/>
      <c r="AT1593" s="5"/>
      <c r="AV1593" s="5"/>
      <c r="BL1593" s="5"/>
      <c r="BN1593" s="5"/>
    </row>
    <row r="1594" spans="1:66">
      <c r="A1594" s="2"/>
      <c r="B1594" s="9"/>
      <c r="C1594" s="9"/>
      <c r="D1594" s="9"/>
      <c r="E1594" s="9"/>
      <c r="F1594" s="9"/>
      <c r="G1594" s="9"/>
      <c r="H1594" s="9"/>
      <c r="I1594" s="9"/>
      <c r="J1594" s="9"/>
      <c r="K1594" s="9"/>
      <c r="L1594" s="9"/>
      <c r="M1594" s="9"/>
      <c r="N1594" s="9"/>
      <c r="O1594" s="9"/>
      <c r="P1594" s="15"/>
      <c r="Q1594" s="15"/>
      <c r="R1594" s="9"/>
      <c r="U1594" s="9"/>
      <c r="V1594" s="9"/>
      <c r="W1594" s="9"/>
      <c r="X1594" s="9"/>
      <c r="Y1594" s="2"/>
      <c r="Z1594" s="2"/>
      <c r="AA1594" s="14"/>
      <c r="AB1594" s="2"/>
      <c r="AC1594" s="14"/>
      <c r="AD1594" s="2"/>
      <c r="AE1594" s="2"/>
      <c r="AF1594" s="2"/>
      <c r="AG1594" s="2"/>
      <c r="AT1594" s="5"/>
      <c r="AV1594" s="5"/>
      <c r="BL1594" s="5"/>
      <c r="BN1594" s="5"/>
    </row>
    <row r="1595" spans="1:66">
      <c r="A1595" s="2"/>
      <c r="B1595" s="9"/>
      <c r="C1595" s="9"/>
      <c r="D1595" s="9"/>
      <c r="E1595" s="9"/>
      <c r="F1595" s="9"/>
      <c r="G1595" s="9"/>
      <c r="H1595" s="9"/>
      <c r="I1595" s="9"/>
      <c r="J1595" s="9"/>
      <c r="K1595" s="9"/>
      <c r="L1595" s="9"/>
      <c r="M1595" s="9"/>
      <c r="N1595" s="9"/>
      <c r="O1595" s="9"/>
      <c r="P1595" s="15"/>
      <c r="Q1595" s="15"/>
      <c r="R1595" s="9"/>
      <c r="U1595" s="9"/>
      <c r="V1595" s="9"/>
      <c r="W1595" s="9"/>
      <c r="X1595" s="9"/>
      <c r="Y1595" s="2"/>
      <c r="Z1595" s="2"/>
      <c r="AA1595" s="14"/>
      <c r="AB1595" s="2"/>
      <c r="AC1595" s="14"/>
      <c r="AD1595" s="2"/>
      <c r="AE1595" s="2"/>
      <c r="AF1595" s="2"/>
      <c r="AG1595" s="2"/>
      <c r="AT1595" s="5"/>
      <c r="AV1595" s="5"/>
      <c r="BL1595" s="5"/>
      <c r="BN1595" s="5"/>
    </row>
    <row r="1596" spans="1:66">
      <c r="A1596" s="2"/>
      <c r="B1596" s="9"/>
      <c r="C1596" s="9"/>
      <c r="D1596" s="9"/>
      <c r="E1596" s="9"/>
      <c r="F1596" s="9"/>
      <c r="G1596" s="9"/>
      <c r="H1596" s="9"/>
      <c r="I1596" s="9"/>
      <c r="J1596" s="9"/>
      <c r="K1596" s="9"/>
      <c r="L1596" s="9"/>
      <c r="M1596" s="9"/>
      <c r="N1596" s="9"/>
      <c r="O1596" s="9"/>
      <c r="P1596" s="15"/>
      <c r="Q1596" s="15"/>
      <c r="R1596" s="9"/>
      <c r="U1596" s="9"/>
      <c r="V1596" s="9"/>
      <c r="W1596" s="9"/>
      <c r="X1596" s="9"/>
      <c r="Y1596" s="2"/>
      <c r="Z1596" s="2"/>
      <c r="AA1596" s="14"/>
      <c r="AB1596" s="2"/>
      <c r="AC1596" s="14"/>
      <c r="AD1596" s="2"/>
      <c r="AE1596" s="2"/>
      <c r="AF1596" s="2"/>
      <c r="AG1596" s="2"/>
      <c r="AT1596" s="5"/>
      <c r="AV1596" s="5"/>
      <c r="BL1596" s="5"/>
      <c r="BN1596" s="5"/>
    </row>
    <row r="1597" spans="1:66">
      <c r="A1597" s="2"/>
      <c r="B1597" s="9"/>
      <c r="C1597" s="9"/>
      <c r="D1597" s="9"/>
      <c r="E1597" s="9"/>
      <c r="F1597" s="9"/>
      <c r="G1597" s="9"/>
      <c r="H1597" s="9"/>
      <c r="I1597" s="9"/>
      <c r="J1597" s="9"/>
      <c r="K1597" s="9"/>
      <c r="L1597" s="9"/>
      <c r="M1597" s="9"/>
      <c r="N1597" s="9"/>
      <c r="O1597" s="9"/>
      <c r="P1597" s="15"/>
      <c r="Q1597" s="15"/>
      <c r="R1597" s="9"/>
      <c r="U1597" s="9"/>
      <c r="V1597" s="9"/>
      <c r="W1597" s="9"/>
      <c r="X1597" s="9"/>
      <c r="Y1597" s="2"/>
      <c r="Z1597" s="2"/>
      <c r="AA1597" s="14"/>
      <c r="AB1597" s="2"/>
      <c r="AC1597" s="14"/>
      <c r="AD1597" s="2"/>
      <c r="AE1597" s="2"/>
      <c r="AF1597" s="2"/>
      <c r="AG1597" s="2"/>
      <c r="AT1597" s="5"/>
      <c r="AV1597" s="5"/>
      <c r="BL1597" s="5"/>
      <c r="BN1597" s="5"/>
    </row>
    <row r="1598" spans="1:66">
      <c r="A1598" s="2"/>
      <c r="B1598" s="9"/>
      <c r="C1598" s="9"/>
      <c r="D1598" s="9"/>
      <c r="E1598" s="9"/>
      <c r="F1598" s="9"/>
      <c r="G1598" s="9"/>
      <c r="H1598" s="9"/>
      <c r="I1598" s="9"/>
      <c r="J1598" s="9"/>
      <c r="K1598" s="9"/>
      <c r="L1598" s="9"/>
      <c r="M1598" s="9"/>
      <c r="N1598" s="9"/>
      <c r="O1598" s="9"/>
      <c r="P1598" s="15"/>
      <c r="Q1598" s="15"/>
      <c r="R1598" s="9"/>
      <c r="U1598" s="9"/>
      <c r="V1598" s="9"/>
      <c r="W1598" s="9"/>
      <c r="X1598" s="9"/>
      <c r="Y1598" s="2"/>
      <c r="Z1598" s="2"/>
      <c r="AA1598" s="14"/>
      <c r="AB1598" s="2"/>
      <c r="AC1598" s="14"/>
      <c r="AD1598" s="2"/>
      <c r="AE1598" s="2"/>
      <c r="AF1598" s="2"/>
      <c r="AG1598" s="2"/>
      <c r="AT1598" s="5"/>
      <c r="AV1598" s="5"/>
      <c r="BL1598" s="5"/>
      <c r="BN1598" s="5"/>
    </row>
    <row r="1599" spans="1:66">
      <c r="A1599" s="2"/>
      <c r="B1599" s="9"/>
      <c r="C1599" s="9"/>
      <c r="D1599" s="9"/>
      <c r="E1599" s="9"/>
      <c r="F1599" s="9"/>
      <c r="G1599" s="9"/>
      <c r="H1599" s="9"/>
      <c r="I1599" s="9"/>
      <c r="J1599" s="9"/>
      <c r="K1599" s="9"/>
      <c r="L1599" s="9"/>
      <c r="M1599" s="9"/>
      <c r="N1599" s="9"/>
      <c r="O1599" s="9"/>
      <c r="P1599" s="15"/>
      <c r="Q1599" s="15"/>
      <c r="R1599" s="9"/>
      <c r="U1599" s="9"/>
      <c r="V1599" s="9"/>
      <c r="W1599" s="9"/>
      <c r="X1599" s="9"/>
      <c r="Y1599" s="2"/>
      <c r="Z1599" s="2"/>
      <c r="AA1599" s="14"/>
      <c r="AB1599" s="2"/>
      <c r="AC1599" s="14"/>
      <c r="AD1599" s="2"/>
      <c r="AE1599" s="2"/>
      <c r="AF1599" s="2"/>
      <c r="AG1599" s="2"/>
      <c r="AT1599" s="5"/>
      <c r="AV1599" s="5"/>
      <c r="BL1599" s="5"/>
      <c r="BN1599" s="5"/>
    </row>
    <row r="1600" spans="1:66">
      <c r="A1600" s="2"/>
      <c r="B1600" s="9"/>
      <c r="C1600" s="9"/>
      <c r="D1600" s="9"/>
      <c r="E1600" s="9"/>
      <c r="F1600" s="9"/>
      <c r="G1600" s="9"/>
      <c r="H1600" s="9"/>
      <c r="I1600" s="9"/>
      <c r="J1600" s="9"/>
      <c r="K1600" s="9"/>
      <c r="L1600" s="9"/>
      <c r="M1600" s="9"/>
      <c r="N1600" s="9"/>
      <c r="O1600" s="9"/>
      <c r="P1600" s="15"/>
      <c r="Q1600" s="15"/>
      <c r="R1600" s="9"/>
      <c r="U1600" s="9"/>
      <c r="V1600" s="9"/>
      <c r="W1600" s="9"/>
      <c r="X1600" s="9"/>
      <c r="Y1600" s="2"/>
      <c r="Z1600" s="2"/>
      <c r="AA1600" s="14"/>
      <c r="AB1600" s="2"/>
      <c r="AC1600" s="14"/>
      <c r="AD1600" s="2"/>
      <c r="AE1600" s="2"/>
      <c r="AF1600" s="2"/>
      <c r="AG1600" s="2"/>
      <c r="AT1600" s="5"/>
      <c r="AV1600" s="5"/>
      <c r="BL1600" s="5"/>
      <c r="BN1600" s="5"/>
    </row>
    <row r="1601" spans="1:66">
      <c r="A1601" s="2"/>
      <c r="B1601" s="9"/>
      <c r="C1601" s="9"/>
      <c r="D1601" s="9"/>
      <c r="E1601" s="9"/>
      <c r="F1601" s="9"/>
      <c r="G1601" s="9"/>
      <c r="H1601" s="9"/>
      <c r="I1601" s="9"/>
      <c r="J1601" s="9"/>
      <c r="K1601" s="9"/>
      <c r="L1601" s="9"/>
      <c r="M1601" s="9"/>
      <c r="N1601" s="9"/>
      <c r="O1601" s="9"/>
      <c r="P1601" s="15"/>
      <c r="Q1601" s="15"/>
      <c r="R1601" s="9"/>
      <c r="U1601" s="9"/>
      <c r="V1601" s="9"/>
      <c r="W1601" s="9"/>
      <c r="X1601" s="9"/>
      <c r="Y1601" s="2"/>
      <c r="Z1601" s="2"/>
      <c r="AA1601" s="14"/>
      <c r="AB1601" s="2"/>
      <c r="AC1601" s="14"/>
      <c r="AD1601" s="2"/>
      <c r="AE1601" s="2"/>
      <c r="AF1601" s="2"/>
      <c r="AG1601" s="2"/>
      <c r="AT1601" s="5"/>
      <c r="AV1601" s="5"/>
      <c r="BL1601" s="5"/>
      <c r="BN1601" s="5"/>
    </row>
    <row r="1602" spans="1:66">
      <c r="A1602" s="2"/>
      <c r="B1602" s="9"/>
      <c r="C1602" s="9"/>
      <c r="D1602" s="9"/>
      <c r="E1602" s="9"/>
      <c r="F1602" s="9"/>
      <c r="G1602" s="9"/>
      <c r="H1602" s="9"/>
      <c r="I1602" s="9"/>
      <c r="J1602" s="9"/>
      <c r="K1602" s="9"/>
      <c r="L1602" s="9"/>
      <c r="M1602" s="9"/>
      <c r="N1602" s="9"/>
      <c r="O1602" s="9"/>
      <c r="P1602" s="15"/>
      <c r="Q1602" s="15"/>
      <c r="R1602" s="9"/>
      <c r="U1602" s="9"/>
      <c r="V1602" s="9"/>
      <c r="W1602" s="9"/>
      <c r="X1602" s="9"/>
      <c r="Y1602" s="2"/>
      <c r="Z1602" s="2"/>
      <c r="AA1602" s="14"/>
      <c r="AB1602" s="2"/>
      <c r="AC1602" s="14"/>
      <c r="AD1602" s="2"/>
      <c r="AE1602" s="2"/>
      <c r="AF1602" s="2"/>
      <c r="AG1602" s="2"/>
      <c r="AT1602" s="5"/>
      <c r="AV1602" s="5"/>
      <c r="BL1602" s="5"/>
      <c r="BN1602" s="5"/>
    </row>
    <row r="1603" spans="1:66">
      <c r="A1603" s="2"/>
      <c r="B1603" s="9"/>
      <c r="C1603" s="9"/>
      <c r="D1603" s="9"/>
      <c r="E1603" s="9"/>
      <c r="F1603" s="9"/>
      <c r="G1603" s="9"/>
      <c r="H1603" s="9"/>
      <c r="I1603" s="9"/>
      <c r="J1603" s="9"/>
      <c r="K1603" s="9"/>
      <c r="L1603" s="9"/>
      <c r="M1603" s="9"/>
      <c r="N1603" s="9"/>
      <c r="O1603" s="9"/>
      <c r="P1603" s="15"/>
      <c r="Q1603" s="15"/>
      <c r="R1603" s="9"/>
      <c r="U1603" s="9"/>
      <c r="V1603" s="9"/>
      <c r="W1603" s="9"/>
      <c r="X1603" s="9"/>
      <c r="Y1603" s="2"/>
      <c r="Z1603" s="2"/>
      <c r="AA1603" s="14"/>
      <c r="AB1603" s="2"/>
      <c r="AC1603" s="14"/>
      <c r="AD1603" s="2"/>
      <c r="AE1603" s="2"/>
      <c r="AF1603" s="2"/>
      <c r="AG1603" s="2"/>
      <c r="AT1603" s="5"/>
      <c r="AV1603" s="5"/>
      <c r="BL1603" s="5"/>
      <c r="BN1603" s="5"/>
    </row>
    <row r="1604" spans="1:66">
      <c r="A1604" s="2"/>
      <c r="B1604" s="9"/>
      <c r="C1604" s="9"/>
      <c r="D1604" s="9"/>
      <c r="E1604" s="9"/>
      <c r="F1604" s="9"/>
      <c r="G1604" s="9"/>
      <c r="H1604" s="9"/>
      <c r="I1604" s="9"/>
      <c r="J1604" s="9"/>
      <c r="K1604" s="9"/>
      <c r="L1604" s="9"/>
      <c r="M1604" s="9"/>
      <c r="N1604" s="9"/>
      <c r="O1604" s="9"/>
      <c r="P1604" s="15"/>
      <c r="Q1604" s="15"/>
      <c r="R1604" s="9"/>
      <c r="U1604" s="9"/>
      <c r="V1604" s="9"/>
      <c r="W1604" s="9"/>
      <c r="X1604" s="9"/>
      <c r="Y1604" s="2"/>
      <c r="Z1604" s="2"/>
      <c r="AA1604" s="14"/>
      <c r="AB1604" s="2"/>
      <c r="AC1604" s="14"/>
      <c r="AD1604" s="2"/>
      <c r="AE1604" s="2"/>
      <c r="AF1604" s="2"/>
      <c r="AG1604" s="2"/>
      <c r="AT1604" s="5"/>
      <c r="AV1604" s="5"/>
      <c r="BL1604" s="5"/>
      <c r="BN1604" s="5"/>
    </row>
    <row r="1605" spans="1:66">
      <c r="A1605" s="2"/>
      <c r="B1605" s="9"/>
      <c r="C1605" s="9"/>
      <c r="D1605" s="9"/>
      <c r="E1605" s="9"/>
      <c r="F1605" s="9"/>
      <c r="G1605" s="9"/>
      <c r="H1605" s="9"/>
      <c r="I1605" s="9"/>
      <c r="J1605" s="9"/>
      <c r="K1605" s="9"/>
      <c r="L1605" s="9"/>
      <c r="M1605" s="9"/>
      <c r="N1605" s="9"/>
      <c r="O1605" s="9"/>
      <c r="P1605" s="15"/>
      <c r="Q1605" s="15"/>
      <c r="R1605" s="9"/>
      <c r="U1605" s="9"/>
      <c r="V1605" s="9"/>
      <c r="W1605" s="9"/>
      <c r="X1605" s="9"/>
      <c r="Y1605" s="2"/>
      <c r="Z1605" s="2"/>
      <c r="AA1605" s="14"/>
      <c r="AB1605" s="2"/>
      <c r="AC1605" s="14"/>
      <c r="AD1605" s="2"/>
      <c r="AE1605" s="2"/>
      <c r="AF1605" s="2"/>
      <c r="AG1605" s="2"/>
      <c r="AT1605" s="5"/>
      <c r="AV1605" s="5"/>
      <c r="BL1605" s="5"/>
      <c r="BN1605" s="5"/>
    </row>
    <row r="1606" spans="1:66">
      <c r="A1606" s="2"/>
      <c r="B1606" s="9"/>
      <c r="C1606" s="9"/>
      <c r="D1606" s="9"/>
      <c r="E1606" s="9"/>
      <c r="F1606" s="9"/>
      <c r="G1606" s="9"/>
      <c r="H1606" s="9"/>
      <c r="I1606" s="9"/>
      <c r="J1606" s="9"/>
      <c r="K1606" s="9"/>
      <c r="L1606" s="9"/>
      <c r="M1606" s="9"/>
      <c r="N1606" s="9"/>
      <c r="O1606" s="9"/>
      <c r="P1606" s="15"/>
      <c r="Q1606" s="15"/>
      <c r="R1606" s="9"/>
      <c r="U1606" s="9"/>
      <c r="V1606" s="9"/>
      <c r="W1606" s="9"/>
      <c r="X1606" s="9"/>
      <c r="Y1606" s="2"/>
      <c r="Z1606" s="2"/>
      <c r="AA1606" s="14"/>
      <c r="AB1606" s="2"/>
      <c r="AC1606" s="14"/>
      <c r="AD1606" s="2"/>
      <c r="AE1606" s="2"/>
      <c r="AF1606" s="2"/>
      <c r="AG1606" s="2"/>
      <c r="AT1606" s="5"/>
      <c r="AV1606" s="5"/>
      <c r="BL1606" s="5"/>
      <c r="BN1606" s="5"/>
    </row>
    <row r="1607" spans="1:66">
      <c r="A1607" s="2"/>
      <c r="B1607" s="9"/>
      <c r="C1607" s="9"/>
      <c r="D1607" s="9"/>
      <c r="E1607" s="9"/>
      <c r="F1607" s="9"/>
      <c r="G1607" s="9"/>
      <c r="H1607" s="9"/>
      <c r="I1607" s="9"/>
      <c r="J1607" s="9"/>
      <c r="K1607" s="9"/>
      <c r="L1607" s="9"/>
      <c r="M1607" s="9"/>
      <c r="N1607" s="9"/>
      <c r="O1607" s="9"/>
      <c r="P1607" s="15"/>
      <c r="Q1607" s="15"/>
      <c r="R1607" s="9"/>
      <c r="U1607" s="9"/>
      <c r="V1607" s="9"/>
      <c r="W1607" s="9"/>
      <c r="X1607" s="9"/>
      <c r="Y1607" s="2"/>
      <c r="Z1607" s="2"/>
      <c r="AA1607" s="14"/>
      <c r="AB1607" s="2"/>
      <c r="AC1607" s="14"/>
      <c r="AD1607" s="2"/>
      <c r="AE1607" s="2"/>
      <c r="AF1607" s="2"/>
      <c r="AG1607" s="2"/>
      <c r="AT1607" s="5"/>
      <c r="AV1607" s="5"/>
      <c r="BL1607" s="5"/>
      <c r="BN1607" s="5"/>
    </row>
    <row r="1608" spans="1:66">
      <c r="A1608" s="2"/>
      <c r="B1608" s="9"/>
      <c r="C1608" s="9"/>
      <c r="D1608" s="9"/>
      <c r="E1608" s="9"/>
      <c r="F1608" s="9"/>
      <c r="G1608" s="9"/>
      <c r="H1608" s="9"/>
      <c r="I1608" s="9"/>
      <c r="J1608" s="9"/>
      <c r="K1608" s="9"/>
      <c r="L1608" s="9"/>
      <c r="M1608" s="9"/>
      <c r="N1608" s="9"/>
      <c r="O1608" s="9"/>
      <c r="P1608" s="15"/>
      <c r="Q1608" s="15"/>
      <c r="R1608" s="9"/>
      <c r="U1608" s="9"/>
      <c r="V1608" s="9"/>
      <c r="W1608" s="9"/>
      <c r="X1608" s="9"/>
      <c r="Y1608" s="2"/>
      <c r="Z1608" s="2"/>
      <c r="AA1608" s="14"/>
      <c r="AB1608" s="2"/>
      <c r="AC1608" s="14"/>
      <c r="AD1608" s="2"/>
      <c r="AE1608" s="2"/>
      <c r="AF1608" s="2"/>
      <c r="AG1608" s="2"/>
      <c r="AT1608" s="5"/>
      <c r="AV1608" s="5"/>
      <c r="BL1608" s="5"/>
      <c r="BN1608" s="5"/>
    </row>
    <row r="1609" spans="1:66">
      <c r="A1609" s="2"/>
      <c r="B1609" s="9"/>
      <c r="C1609" s="9"/>
      <c r="D1609" s="9"/>
      <c r="E1609" s="9"/>
      <c r="F1609" s="9"/>
      <c r="G1609" s="9"/>
      <c r="H1609" s="9"/>
      <c r="I1609" s="9"/>
      <c r="J1609" s="9"/>
      <c r="K1609" s="9"/>
      <c r="L1609" s="9"/>
      <c r="M1609" s="9"/>
      <c r="N1609" s="9"/>
      <c r="O1609" s="9"/>
      <c r="P1609" s="15"/>
      <c r="Q1609" s="15"/>
      <c r="R1609" s="9"/>
      <c r="U1609" s="9"/>
      <c r="V1609" s="9"/>
      <c r="W1609" s="9"/>
      <c r="X1609" s="9"/>
      <c r="Y1609" s="2"/>
      <c r="Z1609" s="2"/>
      <c r="AA1609" s="14"/>
      <c r="AB1609" s="2"/>
      <c r="AC1609" s="14"/>
      <c r="AD1609" s="2"/>
      <c r="AE1609" s="2"/>
      <c r="AF1609" s="2"/>
      <c r="AG1609" s="2"/>
      <c r="AT1609" s="5"/>
      <c r="AV1609" s="5"/>
      <c r="BL1609" s="5"/>
      <c r="BN1609" s="5"/>
    </row>
    <row r="1610" spans="1:66">
      <c r="A1610" s="2"/>
      <c r="B1610" s="9"/>
      <c r="C1610" s="9"/>
      <c r="D1610" s="9"/>
      <c r="E1610" s="9"/>
      <c r="F1610" s="9"/>
      <c r="G1610" s="9"/>
      <c r="H1610" s="9"/>
      <c r="I1610" s="9"/>
      <c r="J1610" s="9"/>
      <c r="K1610" s="9"/>
      <c r="L1610" s="9"/>
      <c r="M1610" s="9"/>
      <c r="N1610" s="9"/>
      <c r="O1610" s="9"/>
      <c r="P1610" s="15"/>
      <c r="Q1610" s="15"/>
      <c r="R1610" s="9"/>
      <c r="U1610" s="9"/>
      <c r="V1610" s="9"/>
      <c r="W1610" s="9"/>
      <c r="X1610" s="9"/>
      <c r="Y1610" s="2"/>
      <c r="Z1610" s="2"/>
      <c r="AA1610" s="14"/>
      <c r="AB1610" s="2"/>
      <c r="AC1610" s="14"/>
      <c r="AD1610" s="2"/>
      <c r="AE1610" s="2"/>
      <c r="AF1610" s="2"/>
      <c r="AG1610" s="2"/>
      <c r="AT1610" s="5"/>
      <c r="AV1610" s="5"/>
      <c r="BL1610" s="5"/>
      <c r="BN1610" s="5"/>
    </row>
    <row r="1611" spans="1:66">
      <c r="A1611" s="2"/>
      <c r="B1611" s="9"/>
      <c r="C1611" s="9"/>
      <c r="D1611" s="9"/>
      <c r="E1611" s="9"/>
      <c r="F1611" s="9"/>
      <c r="G1611" s="9"/>
      <c r="H1611" s="9"/>
      <c r="I1611" s="9"/>
      <c r="J1611" s="9"/>
      <c r="K1611" s="9"/>
      <c r="L1611" s="9"/>
      <c r="M1611" s="9"/>
      <c r="N1611" s="9"/>
      <c r="O1611" s="9"/>
      <c r="P1611" s="15"/>
      <c r="Q1611" s="15"/>
      <c r="R1611" s="9"/>
      <c r="U1611" s="9"/>
      <c r="V1611" s="9"/>
      <c r="W1611" s="9"/>
      <c r="X1611" s="9"/>
      <c r="Y1611" s="2"/>
      <c r="Z1611" s="2"/>
      <c r="AA1611" s="14"/>
      <c r="AB1611" s="2"/>
      <c r="AC1611" s="14"/>
      <c r="AD1611" s="2"/>
      <c r="AE1611" s="2"/>
      <c r="AF1611" s="2"/>
      <c r="AG1611" s="2"/>
      <c r="AT1611" s="5"/>
      <c r="AV1611" s="5"/>
      <c r="BL1611" s="5"/>
      <c r="BN1611" s="5"/>
    </row>
    <row r="1612" spans="1:66">
      <c r="A1612" s="2"/>
      <c r="B1612" s="9"/>
      <c r="C1612" s="9"/>
      <c r="D1612" s="9"/>
      <c r="E1612" s="9"/>
      <c r="F1612" s="9"/>
      <c r="G1612" s="9"/>
      <c r="H1612" s="9"/>
      <c r="I1612" s="9"/>
      <c r="J1612" s="9"/>
      <c r="K1612" s="9"/>
      <c r="L1612" s="9"/>
      <c r="M1612" s="9"/>
      <c r="N1612" s="9"/>
      <c r="O1612" s="9"/>
      <c r="P1612" s="15"/>
      <c r="Q1612" s="15"/>
      <c r="R1612" s="9"/>
      <c r="U1612" s="9"/>
      <c r="V1612" s="9"/>
      <c r="W1612" s="9"/>
      <c r="X1612" s="9"/>
      <c r="Y1612" s="2"/>
      <c r="Z1612" s="2"/>
      <c r="AA1612" s="14"/>
      <c r="AB1612" s="2"/>
      <c r="AC1612" s="14"/>
      <c r="AD1612" s="2"/>
      <c r="AE1612" s="2"/>
      <c r="AF1612" s="2"/>
      <c r="AG1612" s="2"/>
      <c r="AT1612" s="5"/>
      <c r="AV1612" s="5"/>
      <c r="BL1612" s="5"/>
      <c r="BN1612" s="5"/>
    </row>
    <row r="1613" spans="1:66">
      <c r="A1613" s="2"/>
      <c r="B1613" s="9"/>
      <c r="C1613" s="9"/>
      <c r="D1613" s="9"/>
      <c r="E1613" s="9"/>
      <c r="F1613" s="9"/>
      <c r="G1613" s="9"/>
      <c r="H1613" s="9"/>
      <c r="I1613" s="9"/>
      <c r="J1613" s="9"/>
      <c r="K1613" s="9"/>
      <c r="L1613" s="9"/>
      <c r="M1613" s="9"/>
      <c r="N1613" s="9"/>
      <c r="O1613" s="9"/>
      <c r="P1613" s="15"/>
      <c r="Q1613" s="15"/>
      <c r="R1613" s="9"/>
      <c r="U1613" s="9"/>
      <c r="V1613" s="9"/>
      <c r="W1613" s="9"/>
      <c r="X1613" s="9"/>
      <c r="Y1613" s="2"/>
      <c r="Z1613" s="2"/>
      <c r="AA1613" s="14"/>
      <c r="AB1613" s="2"/>
      <c r="AC1613" s="14"/>
      <c r="AD1613" s="2"/>
      <c r="AE1613" s="2"/>
      <c r="AF1613" s="2"/>
      <c r="AG1613" s="2"/>
      <c r="AT1613" s="5"/>
      <c r="AV1613" s="5"/>
      <c r="BL1613" s="5"/>
      <c r="BN1613" s="5"/>
    </row>
    <row r="1614" spans="1:66">
      <c r="A1614" s="2"/>
      <c r="B1614" s="9"/>
      <c r="C1614" s="9"/>
      <c r="D1614" s="9"/>
      <c r="E1614" s="9"/>
      <c r="F1614" s="9"/>
      <c r="G1614" s="9"/>
      <c r="H1614" s="9"/>
      <c r="I1614" s="9"/>
      <c r="J1614" s="9"/>
      <c r="K1614" s="9"/>
      <c r="L1614" s="9"/>
      <c r="M1614" s="9"/>
      <c r="N1614" s="9"/>
      <c r="O1614" s="9"/>
      <c r="P1614" s="15"/>
      <c r="Q1614" s="15"/>
      <c r="R1614" s="9"/>
      <c r="U1614" s="9"/>
      <c r="V1614" s="9"/>
      <c r="W1614" s="9"/>
      <c r="X1614" s="9"/>
      <c r="Y1614" s="2"/>
      <c r="Z1614" s="2"/>
      <c r="AA1614" s="14"/>
      <c r="AB1614" s="2"/>
      <c r="AC1614" s="14"/>
      <c r="AD1614" s="2"/>
      <c r="AE1614" s="2"/>
      <c r="AF1614" s="2"/>
      <c r="AG1614" s="2"/>
      <c r="AT1614" s="5"/>
      <c r="AV1614" s="5"/>
      <c r="BL1614" s="5"/>
      <c r="BN1614" s="5"/>
    </row>
    <row r="1615" spans="1:66">
      <c r="A1615" s="2"/>
      <c r="B1615" s="9"/>
      <c r="C1615" s="9"/>
      <c r="D1615" s="9"/>
      <c r="E1615" s="9"/>
      <c r="F1615" s="9"/>
      <c r="G1615" s="9"/>
      <c r="H1615" s="9"/>
      <c r="I1615" s="9"/>
      <c r="J1615" s="9"/>
      <c r="K1615" s="9"/>
      <c r="L1615" s="9"/>
      <c r="M1615" s="9"/>
      <c r="N1615" s="9"/>
      <c r="O1615" s="9"/>
      <c r="P1615" s="15"/>
      <c r="Q1615" s="15"/>
      <c r="R1615" s="9"/>
      <c r="U1615" s="9"/>
      <c r="V1615" s="9"/>
      <c r="W1615" s="9"/>
      <c r="X1615" s="9"/>
      <c r="Y1615" s="2"/>
      <c r="Z1615" s="2"/>
      <c r="AA1615" s="14"/>
      <c r="AB1615" s="2"/>
      <c r="AC1615" s="14"/>
      <c r="AD1615" s="2"/>
      <c r="AE1615" s="2"/>
      <c r="AF1615" s="2"/>
      <c r="AG1615" s="2"/>
      <c r="AT1615" s="5"/>
      <c r="AV1615" s="5"/>
      <c r="BL1615" s="5"/>
      <c r="BN1615" s="5"/>
    </row>
    <row r="1616" spans="1:66">
      <c r="A1616" s="2"/>
      <c r="B1616" s="9"/>
      <c r="C1616" s="9"/>
      <c r="D1616" s="9"/>
      <c r="E1616" s="9"/>
      <c r="F1616" s="9"/>
      <c r="G1616" s="9"/>
      <c r="H1616" s="9"/>
      <c r="I1616" s="9"/>
      <c r="J1616" s="9"/>
      <c r="K1616" s="9"/>
      <c r="L1616" s="9"/>
      <c r="M1616" s="9"/>
      <c r="N1616" s="9"/>
      <c r="O1616" s="9"/>
      <c r="P1616" s="15"/>
      <c r="Q1616" s="15"/>
      <c r="R1616" s="9"/>
      <c r="U1616" s="9"/>
      <c r="V1616" s="9"/>
      <c r="W1616" s="9"/>
      <c r="X1616" s="9"/>
      <c r="Y1616" s="2"/>
      <c r="Z1616" s="2"/>
      <c r="AA1616" s="14"/>
      <c r="AB1616" s="2"/>
      <c r="AC1616" s="14"/>
      <c r="AD1616" s="2"/>
      <c r="AE1616" s="2"/>
      <c r="AF1616" s="2"/>
      <c r="AG1616" s="2"/>
      <c r="AT1616" s="5"/>
      <c r="AV1616" s="5"/>
      <c r="BL1616" s="5"/>
      <c r="BN1616" s="5"/>
    </row>
    <row r="1617" spans="1:66">
      <c r="A1617" s="2"/>
      <c r="B1617" s="9"/>
      <c r="C1617" s="9"/>
      <c r="D1617" s="9"/>
      <c r="E1617" s="9"/>
      <c r="F1617" s="9"/>
      <c r="G1617" s="9"/>
      <c r="H1617" s="9"/>
      <c r="I1617" s="9"/>
      <c r="J1617" s="9"/>
      <c r="K1617" s="9"/>
      <c r="L1617" s="9"/>
      <c r="M1617" s="9"/>
      <c r="N1617" s="9"/>
      <c r="O1617" s="9"/>
      <c r="P1617" s="15"/>
      <c r="Q1617" s="15"/>
      <c r="R1617" s="9"/>
      <c r="U1617" s="9"/>
      <c r="V1617" s="9"/>
      <c r="W1617" s="9"/>
      <c r="X1617" s="9"/>
      <c r="Y1617" s="2"/>
      <c r="Z1617" s="2"/>
      <c r="AA1617" s="14"/>
      <c r="AB1617" s="2"/>
      <c r="AC1617" s="14"/>
      <c r="AD1617" s="2"/>
      <c r="AE1617" s="2"/>
      <c r="AF1617" s="2"/>
      <c r="AG1617" s="2"/>
      <c r="AT1617" s="5"/>
      <c r="AV1617" s="5"/>
      <c r="BL1617" s="5"/>
      <c r="BN1617" s="5"/>
    </row>
    <row r="1618" spans="1:66">
      <c r="A1618" s="2"/>
      <c r="B1618" s="9"/>
      <c r="C1618" s="9"/>
      <c r="D1618" s="9"/>
      <c r="E1618" s="9"/>
      <c r="F1618" s="9"/>
      <c r="G1618" s="9"/>
      <c r="H1618" s="9"/>
      <c r="I1618" s="9"/>
      <c r="J1618" s="9"/>
      <c r="K1618" s="9"/>
      <c r="L1618" s="9"/>
      <c r="M1618" s="9"/>
      <c r="N1618" s="9"/>
      <c r="O1618" s="9"/>
      <c r="P1618" s="15"/>
      <c r="Q1618" s="15"/>
      <c r="R1618" s="9"/>
      <c r="U1618" s="9"/>
      <c r="V1618" s="9"/>
      <c r="W1618" s="9"/>
      <c r="X1618" s="9"/>
      <c r="Y1618" s="2"/>
      <c r="Z1618" s="2"/>
      <c r="AA1618" s="14"/>
      <c r="AB1618" s="2"/>
      <c r="AC1618" s="14"/>
      <c r="AD1618" s="2"/>
      <c r="AE1618" s="2"/>
      <c r="AF1618" s="2"/>
      <c r="AG1618" s="2"/>
      <c r="AT1618" s="5"/>
      <c r="AV1618" s="5"/>
      <c r="BL1618" s="5"/>
      <c r="BN1618" s="5"/>
    </row>
    <row r="1619" spans="1:66">
      <c r="A1619" s="2"/>
      <c r="B1619" s="9"/>
      <c r="C1619" s="9"/>
      <c r="D1619" s="9"/>
      <c r="E1619" s="9"/>
      <c r="F1619" s="9"/>
      <c r="G1619" s="9"/>
      <c r="H1619" s="9"/>
      <c r="I1619" s="9"/>
      <c r="J1619" s="9"/>
      <c r="K1619" s="9"/>
      <c r="L1619" s="9"/>
      <c r="M1619" s="9"/>
      <c r="N1619" s="9"/>
      <c r="O1619" s="9"/>
      <c r="P1619" s="15"/>
      <c r="Q1619" s="15"/>
      <c r="R1619" s="9"/>
      <c r="U1619" s="9"/>
      <c r="V1619" s="9"/>
      <c r="W1619" s="9"/>
      <c r="X1619" s="9"/>
      <c r="Y1619" s="2"/>
      <c r="Z1619" s="2"/>
      <c r="AA1619" s="14"/>
      <c r="AB1619" s="2"/>
      <c r="AC1619" s="14"/>
      <c r="AD1619" s="2"/>
      <c r="AE1619" s="2"/>
      <c r="AF1619" s="2"/>
      <c r="AG1619" s="2"/>
      <c r="AT1619" s="5"/>
      <c r="AV1619" s="5"/>
      <c r="BL1619" s="5"/>
      <c r="BN1619" s="5"/>
    </row>
    <row r="1620" spans="1:66">
      <c r="A1620" s="2"/>
      <c r="B1620" s="9"/>
      <c r="C1620" s="9"/>
      <c r="D1620" s="9"/>
      <c r="E1620" s="9"/>
      <c r="F1620" s="9"/>
      <c r="G1620" s="9"/>
      <c r="H1620" s="9"/>
      <c r="I1620" s="9"/>
      <c r="J1620" s="9"/>
      <c r="K1620" s="9"/>
      <c r="L1620" s="9"/>
      <c r="M1620" s="9"/>
      <c r="N1620" s="9"/>
      <c r="O1620" s="9"/>
      <c r="P1620" s="15"/>
      <c r="Q1620" s="15"/>
      <c r="R1620" s="9"/>
      <c r="U1620" s="9"/>
      <c r="V1620" s="9"/>
      <c r="W1620" s="9"/>
      <c r="X1620" s="9"/>
      <c r="Y1620" s="2"/>
      <c r="Z1620" s="2"/>
      <c r="AA1620" s="14"/>
      <c r="AB1620" s="2"/>
      <c r="AC1620" s="14"/>
      <c r="AD1620" s="2"/>
      <c r="AE1620" s="2"/>
      <c r="AF1620" s="2"/>
      <c r="AG1620" s="2"/>
      <c r="AT1620" s="5"/>
      <c r="AV1620" s="5"/>
      <c r="BL1620" s="5"/>
      <c r="BN1620" s="5"/>
    </row>
    <row r="1621" spans="1:66">
      <c r="A1621" s="2"/>
      <c r="B1621" s="9"/>
      <c r="C1621" s="9"/>
      <c r="D1621" s="9"/>
      <c r="E1621" s="9"/>
      <c r="F1621" s="9"/>
      <c r="G1621" s="9"/>
      <c r="H1621" s="9"/>
      <c r="I1621" s="9"/>
      <c r="J1621" s="9"/>
      <c r="K1621" s="9"/>
      <c r="L1621" s="9"/>
      <c r="M1621" s="9"/>
      <c r="N1621" s="9"/>
      <c r="O1621" s="9"/>
      <c r="P1621" s="15"/>
      <c r="Q1621" s="15"/>
      <c r="R1621" s="9"/>
      <c r="U1621" s="9"/>
      <c r="V1621" s="9"/>
      <c r="W1621" s="9"/>
      <c r="X1621" s="9"/>
      <c r="Y1621" s="2"/>
      <c r="Z1621" s="2"/>
      <c r="AA1621" s="14"/>
      <c r="AB1621" s="2"/>
      <c r="AC1621" s="14"/>
      <c r="AD1621" s="2"/>
      <c r="AE1621" s="2"/>
      <c r="AF1621" s="2"/>
      <c r="AG1621" s="2"/>
      <c r="AT1621" s="5"/>
      <c r="AV1621" s="5"/>
      <c r="BL1621" s="5"/>
      <c r="BN1621" s="5"/>
    </row>
    <row r="1622" spans="1:66">
      <c r="A1622" s="2"/>
      <c r="B1622" s="9"/>
      <c r="C1622" s="9"/>
      <c r="D1622" s="9"/>
      <c r="E1622" s="9"/>
      <c r="F1622" s="9"/>
      <c r="G1622" s="9"/>
      <c r="H1622" s="9"/>
      <c r="I1622" s="9"/>
      <c r="J1622" s="9"/>
      <c r="K1622" s="9"/>
      <c r="L1622" s="9"/>
      <c r="M1622" s="9"/>
      <c r="N1622" s="9"/>
      <c r="O1622" s="9"/>
      <c r="P1622" s="15"/>
      <c r="Q1622" s="15"/>
      <c r="R1622" s="9"/>
      <c r="U1622" s="9"/>
      <c r="V1622" s="9"/>
      <c r="W1622" s="9"/>
      <c r="X1622" s="9"/>
      <c r="Y1622" s="2"/>
      <c r="Z1622" s="2"/>
      <c r="AA1622" s="14"/>
      <c r="AB1622" s="2"/>
      <c r="AC1622" s="14"/>
      <c r="AD1622" s="2"/>
      <c r="AE1622" s="2"/>
      <c r="AF1622" s="2"/>
      <c r="AG1622" s="2"/>
      <c r="AT1622" s="5"/>
      <c r="AV1622" s="5"/>
      <c r="BL1622" s="5"/>
      <c r="BN1622" s="5"/>
    </row>
    <row r="1623" spans="1:66">
      <c r="A1623" s="2"/>
      <c r="B1623" s="9"/>
      <c r="C1623" s="9"/>
      <c r="D1623" s="9"/>
      <c r="E1623" s="9"/>
      <c r="F1623" s="9"/>
      <c r="G1623" s="9"/>
      <c r="H1623" s="9"/>
      <c r="I1623" s="9"/>
      <c r="J1623" s="9"/>
      <c r="K1623" s="9"/>
      <c r="L1623" s="9"/>
      <c r="M1623" s="9"/>
      <c r="N1623" s="9"/>
      <c r="O1623" s="9"/>
      <c r="P1623" s="15"/>
      <c r="Q1623" s="15"/>
      <c r="R1623" s="9"/>
      <c r="U1623" s="9"/>
      <c r="V1623" s="9"/>
      <c r="W1623" s="9"/>
      <c r="X1623" s="9"/>
      <c r="Y1623" s="2"/>
      <c r="Z1623" s="2"/>
      <c r="AA1623" s="14"/>
      <c r="AB1623" s="2"/>
      <c r="AC1623" s="14"/>
      <c r="AD1623" s="2"/>
      <c r="AE1623" s="2"/>
      <c r="AF1623" s="2"/>
      <c r="AG1623" s="2"/>
      <c r="AT1623" s="5"/>
      <c r="AV1623" s="5"/>
      <c r="BL1623" s="5"/>
      <c r="BN1623" s="5"/>
    </row>
    <row r="1624" spans="1:66">
      <c r="A1624" s="2"/>
      <c r="B1624" s="9"/>
      <c r="C1624" s="9"/>
      <c r="D1624" s="9"/>
      <c r="E1624" s="9"/>
      <c r="F1624" s="9"/>
      <c r="G1624" s="9"/>
      <c r="H1624" s="9"/>
      <c r="I1624" s="9"/>
      <c r="J1624" s="9"/>
      <c r="K1624" s="9"/>
      <c r="L1624" s="9"/>
      <c r="M1624" s="9"/>
      <c r="N1624" s="9"/>
      <c r="O1624" s="9"/>
      <c r="P1624" s="15"/>
      <c r="Q1624" s="15"/>
      <c r="R1624" s="9"/>
      <c r="U1624" s="9"/>
      <c r="V1624" s="9"/>
      <c r="W1624" s="9"/>
      <c r="X1624" s="9"/>
      <c r="Y1624" s="2"/>
      <c r="Z1624" s="2"/>
      <c r="AA1624" s="14"/>
      <c r="AB1624" s="2"/>
      <c r="AC1624" s="14"/>
      <c r="AD1624" s="2"/>
      <c r="AE1624" s="2"/>
      <c r="AF1624" s="2"/>
      <c r="AG1624" s="2"/>
      <c r="AT1624" s="5"/>
      <c r="AV1624" s="5"/>
      <c r="BL1624" s="5"/>
      <c r="BN1624" s="5"/>
    </row>
    <row r="1625" spans="1:66">
      <c r="A1625" s="2"/>
      <c r="B1625" s="9"/>
      <c r="C1625" s="9"/>
      <c r="D1625" s="9"/>
      <c r="E1625" s="9"/>
      <c r="F1625" s="9"/>
      <c r="G1625" s="9"/>
      <c r="H1625" s="9"/>
      <c r="I1625" s="9"/>
      <c r="J1625" s="9"/>
      <c r="K1625" s="9"/>
      <c r="L1625" s="9"/>
      <c r="M1625" s="9"/>
      <c r="N1625" s="9"/>
      <c r="O1625" s="9"/>
      <c r="P1625" s="15"/>
      <c r="Q1625" s="15"/>
      <c r="R1625" s="9"/>
      <c r="U1625" s="9"/>
      <c r="V1625" s="9"/>
      <c r="W1625" s="9"/>
      <c r="X1625" s="9"/>
      <c r="Y1625" s="2"/>
      <c r="Z1625" s="2"/>
      <c r="AA1625" s="14"/>
      <c r="AB1625" s="2"/>
      <c r="AC1625" s="14"/>
      <c r="AD1625" s="2"/>
      <c r="AE1625" s="2"/>
      <c r="AF1625" s="2"/>
      <c r="AG1625" s="2"/>
      <c r="AT1625" s="5"/>
      <c r="AV1625" s="5"/>
      <c r="BL1625" s="5"/>
      <c r="BN1625" s="5"/>
    </row>
    <row r="1626" spans="1:66">
      <c r="A1626" s="2"/>
      <c r="B1626" s="9"/>
      <c r="C1626" s="9"/>
      <c r="D1626" s="9"/>
      <c r="E1626" s="9"/>
      <c r="F1626" s="9"/>
      <c r="G1626" s="9"/>
      <c r="H1626" s="9"/>
      <c r="I1626" s="9"/>
      <c r="J1626" s="9"/>
      <c r="K1626" s="9"/>
      <c r="L1626" s="9"/>
      <c r="M1626" s="9"/>
      <c r="N1626" s="9"/>
      <c r="O1626" s="9"/>
      <c r="P1626" s="15"/>
      <c r="Q1626" s="15"/>
      <c r="R1626" s="9"/>
      <c r="U1626" s="9"/>
      <c r="V1626" s="9"/>
      <c r="W1626" s="9"/>
      <c r="X1626" s="9"/>
      <c r="Y1626" s="2"/>
      <c r="Z1626" s="2"/>
      <c r="AA1626" s="14"/>
      <c r="AB1626" s="2"/>
      <c r="AC1626" s="14"/>
      <c r="AD1626" s="2"/>
      <c r="AE1626" s="2"/>
      <c r="AF1626" s="2"/>
      <c r="AG1626" s="2"/>
      <c r="AT1626" s="5"/>
      <c r="AV1626" s="5"/>
      <c r="BL1626" s="5"/>
      <c r="BN1626" s="5"/>
    </row>
    <row r="1627" spans="1:66">
      <c r="A1627" s="2"/>
      <c r="B1627" s="9"/>
      <c r="C1627" s="9"/>
      <c r="D1627" s="9"/>
      <c r="E1627" s="9"/>
      <c r="F1627" s="9"/>
      <c r="G1627" s="9"/>
      <c r="H1627" s="9"/>
      <c r="I1627" s="9"/>
      <c r="J1627" s="9"/>
      <c r="K1627" s="9"/>
      <c r="L1627" s="9"/>
      <c r="M1627" s="9"/>
      <c r="N1627" s="9"/>
      <c r="O1627" s="9"/>
      <c r="P1627" s="15"/>
      <c r="Q1627" s="15"/>
      <c r="R1627" s="9"/>
      <c r="U1627" s="9"/>
      <c r="V1627" s="9"/>
      <c r="W1627" s="9"/>
      <c r="X1627" s="9"/>
      <c r="Y1627" s="2"/>
      <c r="Z1627" s="2"/>
      <c r="AA1627" s="14"/>
      <c r="AB1627" s="2"/>
      <c r="AC1627" s="14"/>
      <c r="AD1627" s="2"/>
      <c r="AE1627" s="2"/>
      <c r="AF1627" s="2"/>
      <c r="AG1627" s="2"/>
      <c r="AT1627" s="5"/>
      <c r="AV1627" s="5"/>
      <c r="BL1627" s="5"/>
      <c r="BN1627" s="5"/>
    </row>
    <row r="1628" spans="1:66">
      <c r="A1628" s="2"/>
      <c r="B1628" s="9"/>
      <c r="C1628" s="9"/>
      <c r="D1628" s="9"/>
      <c r="E1628" s="9"/>
      <c r="F1628" s="9"/>
      <c r="G1628" s="9"/>
      <c r="H1628" s="9"/>
      <c r="I1628" s="9"/>
      <c r="J1628" s="9"/>
      <c r="K1628" s="9"/>
      <c r="L1628" s="9"/>
      <c r="M1628" s="9"/>
      <c r="N1628" s="9"/>
      <c r="O1628" s="9"/>
      <c r="P1628" s="15"/>
      <c r="Q1628" s="15"/>
      <c r="R1628" s="9"/>
      <c r="U1628" s="9"/>
      <c r="V1628" s="9"/>
      <c r="W1628" s="9"/>
      <c r="X1628" s="9"/>
      <c r="Y1628" s="2"/>
      <c r="Z1628" s="2"/>
      <c r="AA1628" s="14"/>
      <c r="AB1628" s="2"/>
      <c r="AC1628" s="14"/>
      <c r="AD1628" s="2"/>
      <c r="AE1628" s="2"/>
      <c r="AF1628" s="2"/>
      <c r="AG1628" s="2"/>
      <c r="AT1628" s="5"/>
      <c r="AV1628" s="5"/>
      <c r="BL1628" s="5"/>
      <c r="BN1628" s="5"/>
    </row>
    <row r="1629" spans="1:66">
      <c r="A1629" s="2"/>
      <c r="B1629" s="9"/>
      <c r="C1629" s="9"/>
      <c r="D1629" s="9"/>
      <c r="E1629" s="9"/>
      <c r="F1629" s="9"/>
      <c r="G1629" s="9"/>
      <c r="H1629" s="9"/>
      <c r="I1629" s="9"/>
      <c r="J1629" s="9"/>
      <c r="K1629" s="9"/>
      <c r="L1629" s="9"/>
      <c r="M1629" s="9"/>
      <c r="N1629" s="9"/>
      <c r="O1629" s="9"/>
      <c r="P1629" s="15"/>
      <c r="Q1629" s="15"/>
      <c r="R1629" s="9"/>
      <c r="U1629" s="9"/>
      <c r="V1629" s="9"/>
      <c r="W1629" s="9"/>
      <c r="X1629" s="9"/>
      <c r="Y1629" s="2"/>
      <c r="Z1629" s="2"/>
      <c r="AA1629" s="14"/>
      <c r="AB1629" s="2"/>
      <c r="AC1629" s="14"/>
      <c r="AD1629" s="2"/>
      <c r="AE1629" s="2"/>
      <c r="AF1629" s="2"/>
      <c r="AG1629" s="2"/>
      <c r="AT1629" s="5"/>
      <c r="AV1629" s="5"/>
      <c r="BL1629" s="5"/>
      <c r="BN1629" s="5"/>
    </row>
    <row r="1630" spans="1:66">
      <c r="A1630" s="2"/>
      <c r="B1630" s="9"/>
      <c r="C1630" s="9"/>
      <c r="D1630" s="9"/>
      <c r="E1630" s="9"/>
      <c r="F1630" s="9"/>
      <c r="G1630" s="9"/>
      <c r="H1630" s="9"/>
      <c r="I1630" s="9"/>
      <c r="J1630" s="9"/>
      <c r="K1630" s="9"/>
      <c r="L1630" s="9"/>
      <c r="M1630" s="9"/>
      <c r="N1630" s="9"/>
      <c r="O1630" s="9"/>
      <c r="P1630" s="15"/>
      <c r="Q1630" s="15"/>
      <c r="R1630" s="9"/>
      <c r="U1630" s="9"/>
      <c r="V1630" s="9"/>
      <c r="W1630" s="9"/>
      <c r="X1630" s="9"/>
      <c r="Y1630" s="2"/>
      <c r="Z1630" s="2"/>
      <c r="AA1630" s="14"/>
      <c r="AB1630" s="2"/>
      <c r="AC1630" s="14"/>
      <c r="AD1630" s="2"/>
      <c r="AE1630" s="2"/>
      <c r="AF1630" s="2"/>
      <c r="AG1630" s="2"/>
      <c r="AT1630" s="5"/>
      <c r="AV1630" s="5"/>
      <c r="BL1630" s="5"/>
      <c r="BN1630" s="5"/>
    </row>
    <row r="1631" spans="1:66">
      <c r="A1631" s="2"/>
      <c r="B1631" s="9"/>
      <c r="C1631" s="9"/>
      <c r="D1631" s="9"/>
      <c r="E1631" s="9"/>
      <c r="F1631" s="9"/>
      <c r="G1631" s="9"/>
      <c r="H1631" s="9"/>
      <c r="I1631" s="9"/>
      <c r="J1631" s="9"/>
      <c r="K1631" s="9"/>
      <c r="L1631" s="9"/>
      <c r="M1631" s="9"/>
      <c r="N1631" s="9"/>
      <c r="O1631" s="9"/>
      <c r="P1631" s="15"/>
      <c r="Q1631" s="15"/>
      <c r="R1631" s="9"/>
      <c r="U1631" s="9"/>
      <c r="V1631" s="9"/>
      <c r="W1631" s="9"/>
      <c r="X1631" s="9"/>
      <c r="Y1631" s="2"/>
      <c r="Z1631" s="2"/>
      <c r="AA1631" s="14"/>
      <c r="AB1631" s="2"/>
      <c r="AC1631" s="14"/>
      <c r="AD1631" s="2"/>
      <c r="AE1631" s="2"/>
      <c r="AF1631" s="2"/>
      <c r="AG1631" s="2"/>
      <c r="AT1631" s="5"/>
      <c r="AV1631" s="5"/>
      <c r="BL1631" s="5"/>
      <c r="BN1631" s="5"/>
    </row>
    <row r="1632" spans="1:66">
      <c r="A1632" s="2"/>
      <c r="B1632" s="9"/>
      <c r="C1632" s="9"/>
      <c r="D1632" s="9"/>
      <c r="E1632" s="9"/>
      <c r="F1632" s="9"/>
      <c r="G1632" s="9"/>
      <c r="H1632" s="9"/>
      <c r="I1632" s="9"/>
      <c r="J1632" s="9"/>
      <c r="K1632" s="9"/>
      <c r="L1632" s="9"/>
      <c r="M1632" s="9"/>
      <c r="N1632" s="9"/>
      <c r="O1632" s="9"/>
      <c r="P1632" s="15"/>
      <c r="Q1632" s="15"/>
      <c r="R1632" s="9"/>
      <c r="U1632" s="9"/>
      <c r="V1632" s="9"/>
      <c r="W1632" s="9"/>
      <c r="X1632" s="9"/>
      <c r="Y1632" s="2"/>
      <c r="Z1632" s="2"/>
      <c r="AA1632" s="14"/>
      <c r="AB1632" s="2"/>
      <c r="AC1632" s="14"/>
      <c r="AD1632" s="2"/>
      <c r="AE1632" s="2"/>
      <c r="AF1632" s="2"/>
      <c r="AG1632" s="2"/>
      <c r="AT1632" s="5"/>
      <c r="AV1632" s="5"/>
      <c r="BL1632" s="5"/>
      <c r="BN1632" s="5"/>
    </row>
    <row r="1633" spans="1:66">
      <c r="A1633" s="2"/>
      <c r="B1633" s="9"/>
      <c r="C1633" s="9"/>
      <c r="D1633" s="9"/>
      <c r="E1633" s="9"/>
      <c r="F1633" s="9"/>
      <c r="G1633" s="9"/>
      <c r="H1633" s="9"/>
      <c r="I1633" s="9"/>
      <c r="J1633" s="9"/>
      <c r="K1633" s="9"/>
      <c r="L1633" s="9"/>
      <c r="M1633" s="9"/>
      <c r="N1633" s="9"/>
      <c r="O1633" s="9"/>
      <c r="P1633" s="15"/>
      <c r="Q1633" s="15"/>
      <c r="R1633" s="9"/>
      <c r="U1633" s="9"/>
      <c r="V1633" s="9"/>
      <c r="W1633" s="9"/>
      <c r="X1633" s="9"/>
      <c r="Y1633" s="2"/>
      <c r="Z1633" s="2"/>
      <c r="AA1633" s="14"/>
      <c r="AB1633" s="2"/>
      <c r="AC1633" s="14"/>
      <c r="AD1633" s="2"/>
      <c r="AE1633" s="2"/>
      <c r="AF1633" s="2"/>
      <c r="AG1633" s="2"/>
      <c r="AT1633" s="5"/>
      <c r="AV1633" s="5"/>
      <c r="BL1633" s="5"/>
      <c r="BN1633" s="5"/>
    </row>
    <row r="1634" spans="1:66">
      <c r="A1634" s="2"/>
      <c r="B1634" s="9"/>
      <c r="C1634" s="9"/>
      <c r="D1634" s="9"/>
      <c r="E1634" s="9"/>
      <c r="F1634" s="9"/>
      <c r="G1634" s="9"/>
      <c r="H1634" s="9"/>
      <c r="I1634" s="9"/>
      <c r="J1634" s="9"/>
      <c r="K1634" s="9"/>
      <c r="L1634" s="9"/>
      <c r="M1634" s="9"/>
      <c r="N1634" s="9"/>
      <c r="O1634" s="9"/>
      <c r="P1634" s="15"/>
      <c r="Q1634" s="15"/>
      <c r="R1634" s="9"/>
      <c r="U1634" s="9"/>
      <c r="V1634" s="9"/>
      <c r="W1634" s="9"/>
      <c r="X1634" s="9"/>
      <c r="Y1634" s="2"/>
      <c r="Z1634" s="2"/>
      <c r="AA1634" s="14"/>
      <c r="AB1634" s="2"/>
      <c r="AC1634" s="14"/>
      <c r="AD1634" s="2"/>
      <c r="AE1634" s="2"/>
      <c r="AF1634" s="2"/>
      <c r="AG1634" s="2"/>
      <c r="AT1634" s="5"/>
      <c r="AV1634" s="5"/>
      <c r="BL1634" s="5"/>
      <c r="BN1634" s="5"/>
    </row>
    <row r="1635" spans="1:66">
      <c r="A1635" s="2"/>
      <c r="B1635" s="9"/>
      <c r="C1635" s="9"/>
      <c r="D1635" s="9"/>
      <c r="E1635" s="9"/>
      <c r="F1635" s="9"/>
      <c r="G1635" s="9"/>
      <c r="H1635" s="9"/>
      <c r="I1635" s="9"/>
      <c r="J1635" s="9"/>
      <c r="K1635" s="9"/>
      <c r="L1635" s="9"/>
      <c r="M1635" s="9"/>
      <c r="N1635" s="9"/>
      <c r="O1635" s="9"/>
      <c r="P1635" s="15"/>
      <c r="Q1635" s="15"/>
      <c r="R1635" s="9"/>
      <c r="U1635" s="9"/>
      <c r="V1635" s="9"/>
      <c r="W1635" s="9"/>
      <c r="X1635" s="9"/>
      <c r="Y1635" s="2"/>
      <c r="Z1635" s="2"/>
      <c r="AA1635" s="14"/>
      <c r="AB1635" s="2"/>
      <c r="AC1635" s="14"/>
      <c r="AD1635" s="2"/>
      <c r="AE1635" s="2"/>
      <c r="AF1635" s="2"/>
      <c r="AG1635" s="2"/>
      <c r="AT1635" s="5"/>
      <c r="AV1635" s="5"/>
      <c r="BL1635" s="5"/>
      <c r="BN1635" s="5"/>
    </row>
    <row r="1636" spans="1:66">
      <c r="A1636" s="2"/>
      <c r="B1636" s="9"/>
      <c r="C1636" s="9"/>
      <c r="D1636" s="9"/>
      <c r="E1636" s="9"/>
      <c r="F1636" s="9"/>
      <c r="G1636" s="9"/>
      <c r="H1636" s="9"/>
      <c r="I1636" s="9"/>
      <c r="J1636" s="9"/>
      <c r="K1636" s="9"/>
      <c r="L1636" s="9"/>
      <c r="M1636" s="9"/>
      <c r="N1636" s="9"/>
      <c r="O1636" s="9"/>
      <c r="P1636" s="15"/>
      <c r="Q1636" s="15"/>
      <c r="R1636" s="9"/>
      <c r="U1636" s="9"/>
      <c r="V1636" s="9"/>
      <c r="W1636" s="9"/>
      <c r="X1636" s="9"/>
      <c r="Y1636" s="2"/>
      <c r="Z1636" s="2"/>
      <c r="AA1636" s="14"/>
      <c r="AB1636" s="2"/>
      <c r="AC1636" s="14"/>
      <c r="AD1636" s="2"/>
      <c r="AE1636" s="2"/>
      <c r="AF1636" s="2"/>
      <c r="AG1636" s="2"/>
      <c r="AT1636" s="5"/>
      <c r="AV1636" s="5"/>
      <c r="BL1636" s="5"/>
      <c r="BN1636" s="5"/>
    </row>
    <row r="1637" spans="1:66">
      <c r="A1637" s="2"/>
      <c r="B1637" s="9"/>
      <c r="C1637" s="9"/>
      <c r="D1637" s="9"/>
      <c r="E1637" s="9"/>
      <c r="F1637" s="9"/>
      <c r="G1637" s="9"/>
      <c r="H1637" s="9"/>
      <c r="I1637" s="9"/>
      <c r="J1637" s="9"/>
      <c r="K1637" s="9"/>
      <c r="L1637" s="9"/>
      <c r="M1637" s="9"/>
      <c r="N1637" s="9"/>
      <c r="O1637" s="9"/>
      <c r="P1637" s="15"/>
      <c r="Q1637" s="15"/>
      <c r="R1637" s="9"/>
      <c r="U1637" s="9"/>
      <c r="V1637" s="9"/>
      <c r="W1637" s="9"/>
      <c r="X1637" s="9"/>
      <c r="Y1637" s="2"/>
      <c r="Z1637" s="2"/>
      <c r="AA1637" s="14"/>
      <c r="AB1637" s="2"/>
      <c r="AC1637" s="14"/>
      <c r="AD1637" s="2"/>
      <c r="AE1637" s="2"/>
      <c r="AF1637" s="2"/>
      <c r="AG1637" s="2"/>
      <c r="AT1637" s="5"/>
      <c r="AV1637" s="5"/>
      <c r="BL1637" s="5"/>
      <c r="BN1637" s="5"/>
    </row>
    <row r="1638" spans="1:66">
      <c r="A1638" s="2"/>
      <c r="B1638" s="9"/>
      <c r="C1638" s="9"/>
      <c r="D1638" s="9"/>
      <c r="E1638" s="9"/>
      <c r="F1638" s="9"/>
      <c r="G1638" s="9"/>
      <c r="H1638" s="9"/>
      <c r="I1638" s="9"/>
      <c r="J1638" s="9"/>
      <c r="K1638" s="9"/>
      <c r="L1638" s="9"/>
      <c r="M1638" s="9"/>
      <c r="N1638" s="9"/>
      <c r="O1638" s="9"/>
      <c r="P1638" s="15"/>
      <c r="Q1638" s="15"/>
      <c r="R1638" s="9"/>
      <c r="U1638" s="9"/>
      <c r="V1638" s="9"/>
      <c r="W1638" s="9"/>
      <c r="X1638" s="9"/>
      <c r="Y1638" s="2"/>
      <c r="Z1638" s="2"/>
      <c r="AA1638" s="14"/>
      <c r="AB1638" s="2"/>
      <c r="AC1638" s="14"/>
      <c r="AD1638" s="2"/>
      <c r="AE1638" s="2"/>
      <c r="AF1638" s="2"/>
      <c r="AG1638" s="2"/>
      <c r="AT1638" s="5"/>
      <c r="AV1638" s="5"/>
      <c r="BL1638" s="5"/>
      <c r="BN1638" s="5"/>
    </row>
    <row r="1639" spans="1:66">
      <c r="A1639" s="2"/>
      <c r="B1639" s="9"/>
      <c r="C1639" s="9"/>
      <c r="D1639" s="9"/>
      <c r="E1639" s="9"/>
      <c r="F1639" s="9"/>
      <c r="G1639" s="9"/>
      <c r="H1639" s="9"/>
      <c r="I1639" s="9"/>
      <c r="J1639" s="9"/>
      <c r="K1639" s="9"/>
      <c r="L1639" s="9"/>
      <c r="M1639" s="9"/>
      <c r="N1639" s="9"/>
      <c r="O1639" s="9"/>
      <c r="P1639" s="15"/>
      <c r="Q1639" s="15"/>
      <c r="R1639" s="9"/>
      <c r="U1639" s="9"/>
      <c r="V1639" s="9"/>
      <c r="W1639" s="9"/>
      <c r="X1639" s="9"/>
      <c r="Y1639" s="2"/>
      <c r="Z1639" s="2"/>
      <c r="AA1639" s="14"/>
      <c r="AB1639" s="2"/>
      <c r="AC1639" s="14"/>
      <c r="AD1639" s="2"/>
      <c r="AE1639" s="2"/>
      <c r="AF1639" s="2"/>
      <c r="AG1639" s="2"/>
      <c r="AT1639" s="5"/>
      <c r="AV1639" s="5"/>
      <c r="BL1639" s="5"/>
      <c r="BN1639" s="5"/>
    </row>
    <row r="1640" spans="1:66">
      <c r="A1640" s="2"/>
      <c r="B1640" s="9"/>
      <c r="C1640" s="9"/>
      <c r="D1640" s="9"/>
      <c r="E1640" s="9"/>
      <c r="F1640" s="9"/>
      <c r="G1640" s="9"/>
      <c r="H1640" s="9"/>
      <c r="I1640" s="9"/>
      <c r="J1640" s="9"/>
      <c r="K1640" s="9"/>
      <c r="L1640" s="9"/>
      <c r="M1640" s="9"/>
      <c r="N1640" s="9"/>
      <c r="O1640" s="9"/>
      <c r="P1640" s="15"/>
      <c r="Q1640" s="15"/>
      <c r="R1640" s="9"/>
      <c r="U1640" s="9"/>
      <c r="V1640" s="9"/>
      <c r="W1640" s="9"/>
      <c r="X1640" s="9"/>
      <c r="Y1640" s="2"/>
      <c r="Z1640" s="2"/>
      <c r="AA1640" s="14"/>
      <c r="AB1640" s="2"/>
      <c r="AC1640" s="14"/>
      <c r="AD1640" s="2"/>
      <c r="AE1640" s="2"/>
      <c r="AF1640" s="2"/>
      <c r="AG1640" s="2"/>
      <c r="AT1640" s="5"/>
      <c r="AV1640" s="5"/>
      <c r="BL1640" s="5"/>
      <c r="BN1640" s="5"/>
    </row>
    <row r="1641" spans="1:66">
      <c r="A1641" s="2"/>
      <c r="B1641" s="9"/>
      <c r="C1641" s="9"/>
      <c r="D1641" s="9"/>
      <c r="E1641" s="9"/>
      <c r="F1641" s="9"/>
      <c r="G1641" s="9"/>
      <c r="H1641" s="9"/>
      <c r="I1641" s="9"/>
      <c r="J1641" s="9"/>
      <c r="K1641" s="9"/>
      <c r="L1641" s="9"/>
      <c r="M1641" s="9"/>
      <c r="N1641" s="9"/>
      <c r="O1641" s="9"/>
      <c r="P1641" s="15"/>
      <c r="Q1641" s="15"/>
      <c r="R1641" s="9"/>
      <c r="U1641" s="9"/>
      <c r="V1641" s="9"/>
      <c r="W1641" s="9"/>
      <c r="X1641" s="9"/>
      <c r="Y1641" s="2"/>
      <c r="Z1641" s="2"/>
      <c r="AA1641" s="14"/>
      <c r="AB1641" s="2"/>
      <c r="AC1641" s="14"/>
      <c r="AD1641" s="2"/>
      <c r="AE1641" s="2"/>
      <c r="AF1641" s="2"/>
      <c r="AG1641" s="2"/>
      <c r="AT1641" s="5"/>
      <c r="AV1641" s="5"/>
      <c r="BL1641" s="5"/>
      <c r="BN1641" s="5"/>
    </row>
    <row r="1642" spans="1:66">
      <c r="A1642" s="2"/>
      <c r="B1642" s="9"/>
      <c r="C1642" s="9"/>
      <c r="D1642" s="9"/>
      <c r="E1642" s="9"/>
      <c r="F1642" s="9"/>
      <c r="G1642" s="9"/>
      <c r="H1642" s="9"/>
      <c r="I1642" s="9"/>
      <c r="J1642" s="9"/>
      <c r="K1642" s="9"/>
      <c r="L1642" s="9"/>
      <c r="M1642" s="9"/>
      <c r="N1642" s="9"/>
      <c r="O1642" s="9"/>
      <c r="P1642" s="15"/>
      <c r="Q1642" s="15"/>
      <c r="R1642" s="9"/>
      <c r="U1642" s="9"/>
      <c r="V1642" s="9"/>
      <c r="W1642" s="9"/>
      <c r="X1642" s="9"/>
      <c r="Y1642" s="2"/>
      <c r="Z1642" s="2"/>
      <c r="AA1642" s="14"/>
      <c r="AB1642" s="2"/>
      <c r="AC1642" s="14"/>
      <c r="AD1642" s="2"/>
      <c r="AE1642" s="2"/>
      <c r="AF1642" s="2"/>
      <c r="AG1642" s="2"/>
      <c r="AT1642" s="5"/>
      <c r="AV1642" s="5"/>
      <c r="BL1642" s="5"/>
      <c r="BN1642" s="5"/>
    </row>
    <row r="1643" spans="1:66">
      <c r="A1643" s="2"/>
      <c r="B1643" s="9"/>
      <c r="C1643" s="9"/>
      <c r="D1643" s="9"/>
      <c r="E1643" s="9"/>
      <c r="F1643" s="9"/>
      <c r="G1643" s="9"/>
      <c r="H1643" s="9"/>
      <c r="I1643" s="9"/>
      <c r="J1643" s="9"/>
      <c r="K1643" s="9"/>
      <c r="L1643" s="9"/>
      <c r="M1643" s="9"/>
      <c r="N1643" s="9"/>
      <c r="O1643" s="9"/>
      <c r="P1643" s="15"/>
      <c r="Q1643" s="15"/>
      <c r="R1643" s="9"/>
      <c r="U1643" s="9"/>
      <c r="V1643" s="9"/>
      <c r="W1643" s="9"/>
      <c r="X1643" s="9"/>
      <c r="Y1643" s="2"/>
      <c r="Z1643" s="2"/>
      <c r="AA1643" s="14"/>
      <c r="AB1643" s="2"/>
      <c r="AC1643" s="14"/>
      <c r="AD1643" s="2"/>
      <c r="AE1643" s="2"/>
      <c r="AF1643" s="2"/>
      <c r="AG1643" s="2"/>
      <c r="AT1643" s="5"/>
      <c r="AV1643" s="5"/>
      <c r="BL1643" s="5"/>
      <c r="BN1643" s="5"/>
    </row>
    <row r="1644" spans="1:66">
      <c r="A1644" s="2"/>
      <c r="B1644" s="9"/>
      <c r="C1644" s="9"/>
      <c r="D1644" s="9"/>
      <c r="E1644" s="9"/>
      <c r="F1644" s="9"/>
      <c r="G1644" s="9"/>
      <c r="H1644" s="9"/>
      <c r="I1644" s="9"/>
      <c r="J1644" s="9"/>
      <c r="K1644" s="9"/>
      <c r="L1644" s="9"/>
      <c r="M1644" s="9"/>
      <c r="N1644" s="9"/>
      <c r="O1644" s="9"/>
      <c r="P1644" s="15"/>
      <c r="Q1644" s="15"/>
      <c r="R1644" s="9"/>
      <c r="U1644" s="9"/>
      <c r="V1644" s="9"/>
      <c r="W1644" s="9"/>
      <c r="X1644" s="9"/>
      <c r="Y1644" s="2"/>
      <c r="Z1644" s="2"/>
      <c r="AA1644" s="14"/>
      <c r="AB1644" s="2"/>
      <c r="AC1644" s="14"/>
      <c r="AD1644" s="2"/>
      <c r="AE1644" s="2"/>
      <c r="AF1644" s="2"/>
      <c r="AG1644" s="2"/>
      <c r="AT1644" s="5"/>
      <c r="AV1644" s="5"/>
      <c r="BL1644" s="5"/>
      <c r="BN1644" s="5"/>
    </row>
    <row r="1645" spans="1:66">
      <c r="A1645" s="2"/>
      <c r="B1645" s="9"/>
      <c r="C1645" s="9"/>
      <c r="D1645" s="9"/>
      <c r="E1645" s="9"/>
      <c r="F1645" s="9"/>
      <c r="G1645" s="9"/>
      <c r="H1645" s="9"/>
      <c r="I1645" s="9"/>
      <c r="J1645" s="9"/>
      <c r="K1645" s="9"/>
      <c r="L1645" s="9"/>
      <c r="M1645" s="9"/>
      <c r="N1645" s="9"/>
      <c r="O1645" s="9"/>
      <c r="P1645" s="15"/>
      <c r="Q1645" s="15"/>
      <c r="R1645" s="9"/>
      <c r="U1645" s="9"/>
      <c r="V1645" s="9"/>
      <c r="W1645" s="9"/>
      <c r="X1645" s="9"/>
      <c r="Y1645" s="2"/>
      <c r="Z1645" s="2"/>
      <c r="AA1645" s="14"/>
      <c r="AB1645" s="2"/>
      <c r="AC1645" s="14"/>
      <c r="AD1645" s="2"/>
      <c r="AE1645" s="2"/>
      <c r="AF1645" s="2"/>
      <c r="AG1645" s="2"/>
      <c r="AT1645" s="5"/>
      <c r="AV1645" s="5"/>
      <c r="BL1645" s="5"/>
      <c r="BN1645" s="5"/>
    </row>
    <row r="1646" spans="1:66">
      <c r="A1646" s="2"/>
      <c r="B1646" s="9"/>
      <c r="C1646" s="9"/>
      <c r="D1646" s="9"/>
      <c r="E1646" s="9"/>
      <c r="F1646" s="9"/>
      <c r="G1646" s="9"/>
      <c r="H1646" s="9"/>
      <c r="I1646" s="9"/>
      <c r="J1646" s="9"/>
      <c r="K1646" s="9"/>
      <c r="L1646" s="9"/>
      <c r="M1646" s="9"/>
      <c r="N1646" s="9"/>
      <c r="O1646" s="9"/>
      <c r="P1646" s="15"/>
      <c r="Q1646" s="15"/>
      <c r="R1646" s="9"/>
      <c r="U1646" s="9"/>
      <c r="V1646" s="9"/>
      <c r="W1646" s="9"/>
      <c r="X1646" s="9"/>
      <c r="Y1646" s="2"/>
      <c r="Z1646" s="2"/>
      <c r="AA1646" s="14"/>
      <c r="AB1646" s="2"/>
      <c r="AC1646" s="14"/>
      <c r="AD1646" s="2"/>
      <c r="AE1646" s="2"/>
      <c r="AF1646" s="2"/>
      <c r="AG1646" s="2"/>
      <c r="AT1646" s="5"/>
      <c r="AV1646" s="5"/>
      <c r="BL1646" s="5"/>
      <c r="BN1646" s="5"/>
    </row>
    <row r="1647" spans="1:66">
      <c r="A1647" s="2"/>
      <c r="B1647" s="9"/>
      <c r="C1647" s="9"/>
      <c r="D1647" s="9"/>
      <c r="E1647" s="9"/>
      <c r="F1647" s="9"/>
      <c r="G1647" s="9"/>
      <c r="H1647" s="9"/>
      <c r="I1647" s="9"/>
      <c r="J1647" s="9"/>
      <c r="K1647" s="9"/>
      <c r="L1647" s="9"/>
      <c r="M1647" s="9"/>
      <c r="N1647" s="9"/>
      <c r="O1647" s="9"/>
      <c r="P1647" s="15"/>
      <c r="Q1647" s="15"/>
      <c r="R1647" s="9"/>
      <c r="U1647" s="9"/>
      <c r="V1647" s="9"/>
      <c r="W1647" s="9"/>
      <c r="X1647" s="9"/>
      <c r="Y1647" s="2"/>
      <c r="Z1647" s="2"/>
      <c r="AA1647" s="14"/>
      <c r="AB1647" s="2"/>
      <c r="AC1647" s="14"/>
      <c r="AD1647" s="2"/>
      <c r="AE1647" s="2"/>
      <c r="AF1647" s="2"/>
      <c r="AG1647" s="2"/>
      <c r="AT1647" s="5"/>
      <c r="AV1647" s="5"/>
      <c r="BL1647" s="5"/>
      <c r="BN1647" s="5"/>
    </row>
    <row r="1648" spans="1:66">
      <c r="A1648" s="2"/>
      <c r="B1648" s="9"/>
      <c r="C1648" s="9"/>
      <c r="D1648" s="9"/>
      <c r="E1648" s="9"/>
      <c r="F1648" s="9"/>
      <c r="G1648" s="9"/>
      <c r="H1648" s="9"/>
      <c r="I1648" s="9"/>
      <c r="J1648" s="9"/>
      <c r="K1648" s="9"/>
      <c r="L1648" s="9"/>
      <c r="M1648" s="9"/>
      <c r="N1648" s="9"/>
      <c r="O1648" s="9"/>
      <c r="P1648" s="15"/>
      <c r="Q1648" s="15"/>
      <c r="R1648" s="9"/>
      <c r="U1648" s="9"/>
      <c r="V1648" s="9"/>
      <c r="W1648" s="9"/>
      <c r="X1648" s="9"/>
      <c r="Y1648" s="2"/>
      <c r="Z1648" s="2"/>
      <c r="AA1648" s="14"/>
      <c r="AB1648" s="2"/>
      <c r="AC1648" s="14"/>
      <c r="AD1648" s="2"/>
      <c r="AE1648" s="2"/>
      <c r="AF1648" s="2"/>
      <c r="AG1648" s="2"/>
      <c r="AT1648" s="5"/>
      <c r="AV1648" s="5"/>
      <c r="BL1648" s="5"/>
      <c r="BN1648" s="5"/>
    </row>
    <row r="1649" spans="1:66">
      <c r="A1649" s="2"/>
      <c r="B1649" s="9"/>
      <c r="C1649" s="9"/>
      <c r="D1649" s="9"/>
      <c r="E1649" s="9"/>
      <c r="F1649" s="9"/>
      <c r="G1649" s="9"/>
      <c r="H1649" s="9"/>
      <c r="I1649" s="9"/>
      <c r="J1649" s="9"/>
      <c r="K1649" s="9"/>
      <c r="L1649" s="9"/>
      <c r="M1649" s="9"/>
      <c r="N1649" s="9"/>
      <c r="O1649" s="9"/>
      <c r="P1649" s="15"/>
      <c r="Q1649" s="15"/>
      <c r="R1649" s="9"/>
      <c r="U1649" s="9"/>
      <c r="V1649" s="9"/>
      <c r="W1649" s="9"/>
      <c r="X1649" s="9"/>
      <c r="Y1649" s="2"/>
      <c r="Z1649" s="2"/>
      <c r="AA1649" s="14"/>
      <c r="AB1649" s="2"/>
      <c r="AC1649" s="14"/>
      <c r="AD1649" s="2"/>
      <c r="AE1649" s="2"/>
      <c r="AF1649" s="2"/>
      <c r="AG1649" s="2"/>
      <c r="AT1649" s="5"/>
      <c r="AV1649" s="5"/>
      <c r="BL1649" s="5"/>
      <c r="BN1649" s="5"/>
    </row>
    <row r="1650" spans="1:66">
      <c r="A1650" s="2"/>
      <c r="B1650" s="9"/>
      <c r="C1650" s="9"/>
      <c r="D1650" s="9"/>
      <c r="E1650" s="9"/>
      <c r="F1650" s="9"/>
      <c r="G1650" s="9"/>
      <c r="H1650" s="9"/>
      <c r="I1650" s="9"/>
      <c r="J1650" s="9"/>
      <c r="K1650" s="9"/>
      <c r="L1650" s="9"/>
      <c r="M1650" s="9"/>
      <c r="N1650" s="9"/>
      <c r="O1650" s="9"/>
      <c r="P1650" s="15"/>
      <c r="Q1650" s="15"/>
      <c r="R1650" s="9"/>
      <c r="U1650" s="9"/>
      <c r="V1650" s="9"/>
      <c r="W1650" s="9"/>
      <c r="X1650" s="9"/>
      <c r="Y1650" s="2"/>
      <c r="Z1650" s="2"/>
      <c r="AA1650" s="14"/>
      <c r="AB1650" s="2"/>
      <c r="AC1650" s="14"/>
      <c r="AD1650" s="2"/>
      <c r="AE1650" s="2"/>
      <c r="AF1650" s="2"/>
      <c r="AG1650" s="2"/>
      <c r="AT1650" s="5"/>
      <c r="AV1650" s="5"/>
      <c r="BL1650" s="5"/>
      <c r="BN1650" s="5"/>
    </row>
    <row r="1651" spans="1:66">
      <c r="A1651" s="2"/>
      <c r="B1651" s="9"/>
      <c r="C1651" s="9"/>
      <c r="D1651" s="9"/>
      <c r="E1651" s="9"/>
      <c r="F1651" s="9"/>
      <c r="G1651" s="9"/>
      <c r="H1651" s="9"/>
      <c r="I1651" s="9"/>
      <c r="J1651" s="9"/>
      <c r="K1651" s="9"/>
      <c r="L1651" s="9"/>
      <c r="M1651" s="9"/>
      <c r="N1651" s="9"/>
      <c r="O1651" s="9"/>
      <c r="P1651" s="15"/>
      <c r="Q1651" s="15"/>
      <c r="R1651" s="9"/>
      <c r="U1651" s="9"/>
      <c r="V1651" s="9"/>
      <c r="W1651" s="9"/>
      <c r="X1651" s="9"/>
      <c r="Y1651" s="2"/>
      <c r="Z1651" s="2"/>
      <c r="AA1651" s="14"/>
      <c r="AB1651" s="2"/>
      <c r="AC1651" s="14"/>
      <c r="AD1651" s="2"/>
      <c r="AE1651" s="2"/>
      <c r="AF1651" s="2"/>
      <c r="AG1651" s="2"/>
      <c r="AT1651" s="5"/>
      <c r="AV1651" s="5"/>
      <c r="BL1651" s="5"/>
      <c r="BN1651" s="5"/>
    </row>
    <row r="1652" spans="1:66">
      <c r="A1652" s="2"/>
      <c r="B1652" s="9"/>
      <c r="C1652" s="9"/>
      <c r="D1652" s="9"/>
      <c r="E1652" s="9"/>
      <c r="F1652" s="9"/>
      <c r="G1652" s="9"/>
      <c r="H1652" s="9"/>
      <c r="I1652" s="9"/>
      <c r="J1652" s="9"/>
      <c r="K1652" s="9"/>
      <c r="L1652" s="9"/>
      <c r="M1652" s="9"/>
      <c r="N1652" s="9"/>
      <c r="O1652" s="9"/>
      <c r="P1652" s="15"/>
      <c r="Q1652" s="15"/>
      <c r="R1652" s="9"/>
      <c r="U1652" s="9"/>
      <c r="V1652" s="9"/>
      <c r="W1652" s="9"/>
      <c r="X1652" s="9"/>
      <c r="Y1652" s="2"/>
      <c r="Z1652" s="2"/>
      <c r="AA1652" s="14"/>
      <c r="AB1652" s="2"/>
      <c r="AC1652" s="14"/>
      <c r="AD1652" s="2"/>
      <c r="AE1652" s="2"/>
      <c r="AF1652" s="2"/>
      <c r="AG1652" s="2"/>
      <c r="AT1652" s="5"/>
      <c r="AV1652" s="5"/>
      <c r="BL1652" s="5"/>
      <c r="BN1652" s="5"/>
    </row>
    <row r="1653" spans="1:66">
      <c r="A1653" s="2"/>
      <c r="B1653" s="9"/>
      <c r="C1653" s="9"/>
      <c r="D1653" s="9"/>
      <c r="E1653" s="9"/>
      <c r="F1653" s="9"/>
      <c r="G1653" s="9"/>
      <c r="H1653" s="9"/>
      <c r="I1653" s="9"/>
      <c r="J1653" s="9"/>
      <c r="K1653" s="9"/>
      <c r="L1653" s="9"/>
      <c r="M1653" s="9"/>
      <c r="N1653" s="9"/>
      <c r="O1653" s="9"/>
      <c r="P1653" s="15"/>
      <c r="Q1653" s="15"/>
      <c r="R1653" s="9"/>
      <c r="U1653" s="9"/>
      <c r="V1653" s="9"/>
      <c r="W1653" s="9"/>
      <c r="X1653" s="9"/>
      <c r="Y1653" s="2"/>
      <c r="Z1653" s="2"/>
      <c r="AA1653" s="14"/>
      <c r="AB1653" s="2"/>
      <c r="AC1653" s="14"/>
      <c r="AD1653" s="2"/>
      <c r="AE1653" s="2"/>
      <c r="AF1653" s="2"/>
      <c r="AG1653" s="2"/>
      <c r="AT1653" s="5"/>
      <c r="AV1653" s="5"/>
      <c r="BL1653" s="5"/>
      <c r="BN1653" s="5"/>
    </row>
    <row r="1654" spans="1:66">
      <c r="A1654" s="2"/>
      <c r="B1654" s="9"/>
      <c r="C1654" s="9"/>
      <c r="D1654" s="9"/>
      <c r="E1654" s="9"/>
      <c r="F1654" s="9"/>
      <c r="G1654" s="9"/>
      <c r="H1654" s="9"/>
      <c r="I1654" s="9"/>
      <c r="J1654" s="9"/>
      <c r="K1654" s="9"/>
      <c r="L1654" s="9"/>
      <c r="M1654" s="9"/>
      <c r="N1654" s="9"/>
      <c r="O1654" s="9"/>
      <c r="P1654" s="15"/>
      <c r="Q1654" s="15"/>
      <c r="R1654" s="9"/>
      <c r="U1654" s="9"/>
      <c r="V1654" s="9"/>
      <c r="W1654" s="9"/>
      <c r="X1654" s="9"/>
      <c r="Y1654" s="2"/>
      <c r="Z1654" s="2"/>
      <c r="AA1654" s="14"/>
      <c r="AB1654" s="2"/>
      <c r="AC1654" s="14"/>
      <c r="AD1654" s="2"/>
      <c r="AE1654" s="2"/>
      <c r="AF1654" s="2"/>
      <c r="AG1654" s="2"/>
      <c r="AT1654" s="5"/>
      <c r="AV1654" s="5"/>
      <c r="BL1654" s="5"/>
      <c r="BN1654" s="5"/>
    </row>
    <row r="1655" spans="1:66">
      <c r="A1655" s="2"/>
      <c r="B1655" s="9"/>
      <c r="C1655" s="9"/>
      <c r="D1655" s="9"/>
      <c r="E1655" s="9"/>
      <c r="F1655" s="9"/>
      <c r="G1655" s="9"/>
      <c r="H1655" s="9"/>
      <c r="I1655" s="9"/>
      <c r="J1655" s="9"/>
      <c r="K1655" s="9"/>
      <c r="L1655" s="9"/>
      <c r="M1655" s="9"/>
      <c r="N1655" s="9"/>
      <c r="O1655" s="9"/>
      <c r="P1655" s="15"/>
      <c r="Q1655" s="15"/>
      <c r="R1655" s="9"/>
      <c r="U1655" s="9"/>
      <c r="V1655" s="9"/>
      <c r="W1655" s="9"/>
      <c r="X1655" s="9"/>
      <c r="Y1655" s="2"/>
      <c r="Z1655" s="2"/>
      <c r="AA1655" s="14"/>
      <c r="AB1655" s="2"/>
      <c r="AC1655" s="14"/>
      <c r="AD1655" s="2"/>
      <c r="AE1655" s="2"/>
      <c r="AF1655" s="2"/>
      <c r="AG1655" s="2"/>
      <c r="AT1655" s="5"/>
      <c r="AV1655" s="5"/>
      <c r="BL1655" s="5"/>
      <c r="BN1655" s="5"/>
    </row>
    <row r="1656" spans="1:66">
      <c r="A1656" s="2"/>
      <c r="B1656" s="9"/>
      <c r="C1656" s="9"/>
      <c r="D1656" s="9"/>
      <c r="E1656" s="9"/>
      <c r="F1656" s="9"/>
      <c r="G1656" s="9"/>
      <c r="H1656" s="9"/>
      <c r="I1656" s="9"/>
      <c r="J1656" s="9"/>
      <c r="K1656" s="9"/>
      <c r="L1656" s="9"/>
      <c r="M1656" s="9"/>
      <c r="N1656" s="9"/>
      <c r="O1656" s="9"/>
      <c r="P1656" s="15"/>
      <c r="Q1656" s="15"/>
      <c r="R1656" s="9"/>
      <c r="U1656" s="9"/>
      <c r="V1656" s="9"/>
      <c r="W1656" s="9"/>
      <c r="X1656" s="9"/>
      <c r="Y1656" s="2"/>
      <c r="Z1656" s="2"/>
      <c r="AA1656" s="14"/>
      <c r="AB1656" s="2"/>
      <c r="AC1656" s="14"/>
      <c r="AD1656" s="2"/>
      <c r="AE1656" s="2"/>
      <c r="AF1656" s="2"/>
      <c r="AG1656" s="2"/>
      <c r="AT1656" s="5"/>
      <c r="AV1656" s="5"/>
      <c r="BL1656" s="5"/>
      <c r="BN1656" s="5"/>
    </row>
    <row r="1657" spans="1:66">
      <c r="A1657" s="2"/>
      <c r="B1657" s="9"/>
      <c r="C1657" s="9"/>
      <c r="D1657" s="9"/>
      <c r="E1657" s="9"/>
      <c r="F1657" s="9"/>
      <c r="G1657" s="9"/>
      <c r="H1657" s="9"/>
      <c r="I1657" s="9"/>
      <c r="J1657" s="9"/>
      <c r="K1657" s="9"/>
      <c r="L1657" s="9"/>
      <c r="M1657" s="9"/>
      <c r="N1657" s="9"/>
      <c r="O1657" s="9"/>
      <c r="P1657" s="15"/>
      <c r="Q1657" s="15"/>
      <c r="R1657" s="9"/>
      <c r="U1657" s="9"/>
      <c r="V1657" s="9"/>
      <c r="W1657" s="9"/>
      <c r="X1657" s="9"/>
      <c r="Y1657" s="2"/>
      <c r="Z1657" s="2"/>
      <c r="AA1657" s="14"/>
      <c r="AB1657" s="2"/>
      <c r="AC1657" s="14"/>
      <c r="AD1657" s="2"/>
      <c r="AE1657" s="2"/>
      <c r="AF1657" s="2"/>
      <c r="AG1657" s="2"/>
      <c r="AT1657" s="5"/>
      <c r="AV1657" s="5"/>
      <c r="BL1657" s="5"/>
      <c r="BN1657" s="5"/>
    </row>
    <row r="1658" spans="1:66">
      <c r="A1658" s="2"/>
      <c r="B1658" s="9"/>
      <c r="C1658" s="9"/>
      <c r="D1658" s="9"/>
      <c r="E1658" s="9"/>
      <c r="F1658" s="9"/>
      <c r="G1658" s="9"/>
      <c r="H1658" s="9"/>
      <c r="I1658" s="9"/>
      <c r="J1658" s="9"/>
      <c r="K1658" s="9"/>
      <c r="L1658" s="9"/>
      <c r="M1658" s="9"/>
      <c r="N1658" s="9"/>
      <c r="O1658" s="9"/>
      <c r="P1658" s="15"/>
      <c r="Q1658" s="15"/>
      <c r="R1658" s="9"/>
      <c r="U1658" s="9"/>
      <c r="V1658" s="9"/>
      <c r="W1658" s="9"/>
      <c r="X1658" s="9"/>
      <c r="Y1658" s="2"/>
      <c r="Z1658" s="2"/>
      <c r="AA1658" s="14"/>
      <c r="AB1658" s="2"/>
      <c r="AC1658" s="14"/>
      <c r="AD1658" s="2"/>
      <c r="AE1658" s="2"/>
      <c r="AF1658" s="2"/>
      <c r="AG1658" s="2"/>
      <c r="AT1658" s="5"/>
      <c r="AV1658" s="5"/>
      <c r="BL1658" s="5"/>
      <c r="BN1658" s="5"/>
    </row>
    <row r="1659" spans="1:66">
      <c r="A1659" s="2"/>
      <c r="B1659" s="9"/>
      <c r="C1659" s="9"/>
      <c r="D1659" s="9"/>
      <c r="E1659" s="9"/>
      <c r="F1659" s="9"/>
      <c r="G1659" s="9"/>
      <c r="H1659" s="9"/>
      <c r="I1659" s="9"/>
      <c r="J1659" s="9"/>
      <c r="K1659" s="9"/>
      <c r="L1659" s="9"/>
      <c r="M1659" s="9"/>
      <c r="N1659" s="9"/>
      <c r="O1659" s="9"/>
      <c r="P1659" s="15"/>
      <c r="Q1659" s="15"/>
      <c r="R1659" s="9"/>
      <c r="U1659" s="9"/>
      <c r="V1659" s="9"/>
      <c r="W1659" s="9"/>
      <c r="X1659" s="9"/>
      <c r="Y1659" s="2"/>
      <c r="Z1659" s="2"/>
      <c r="AA1659" s="14"/>
      <c r="AB1659" s="2"/>
      <c r="AC1659" s="14"/>
      <c r="AD1659" s="2"/>
      <c r="AE1659" s="2"/>
      <c r="AF1659" s="2"/>
      <c r="AG1659" s="2"/>
      <c r="AT1659" s="5"/>
      <c r="AV1659" s="5"/>
      <c r="BL1659" s="5"/>
      <c r="BN1659" s="5"/>
    </row>
    <row r="1660" spans="1:66">
      <c r="A1660" s="2"/>
      <c r="B1660" s="9"/>
      <c r="C1660" s="9"/>
      <c r="D1660" s="9"/>
      <c r="E1660" s="9"/>
      <c r="F1660" s="9"/>
      <c r="G1660" s="9"/>
      <c r="H1660" s="9"/>
      <c r="I1660" s="9"/>
      <c r="J1660" s="9"/>
      <c r="K1660" s="9"/>
      <c r="L1660" s="9"/>
      <c r="M1660" s="9"/>
      <c r="N1660" s="9"/>
      <c r="O1660" s="9"/>
      <c r="P1660" s="15"/>
      <c r="Q1660" s="15"/>
      <c r="R1660" s="9"/>
      <c r="U1660" s="9"/>
      <c r="V1660" s="9"/>
      <c r="W1660" s="9"/>
      <c r="X1660" s="9"/>
      <c r="Y1660" s="2"/>
      <c r="Z1660" s="2"/>
      <c r="AA1660" s="14"/>
      <c r="AB1660" s="2"/>
      <c r="AC1660" s="14"/>
      <c r="AD1660" s="2"/>
      <c r="AE1660" s="2"/>
      <c r="AF1660" s="2"/>
      <c r="AG1660" s="2"/>
      <c r="AT1660" s="5"/>
      <c r="AV1660" s="5"/>
      <c r="BL1660" s="5"/>
      <c r="BN1660" s="5"/>
    </row>
    <row r="1661" spans="1:66">
      <c r="A1661" s="2"/>
      <c r="B1661" s="9"/>
      <c r="C1661" s="9"/>
      <c r="D1661" s="9"/>
      <c r="E1661" s="9"/>
      <c r="F1661" s="9"/>
      <c r="G1661" s="9"/>
      <c r="H1661" s="9"/>
      <c r="I1661" s="9"/>
      <c r="J1661" s="9"/>
      <c r="K1661" s="9"/>
      <c r="L1661" s="9"/>
      <c r="M1661" s="9"/>
      <c r="N1661" s="9"/>
      <c r="O1661" s="9"/>
      <c r="P1661" s="15"/>
      <c r="Q1661" s="15"/>
      <c r="R1661" s="9"/>
      <c r="U1661" s="9"/>
      <c r="V1661" s="9"/>
      <c r="W1661" s="9"/>
      <c r="X1661" s="9"/>
      <c r="Y1661" s="2"/>
      <c r="Z1661" s="2"/>
      <c r="AA1661" s="14"/>
      <c r="AB1661" s="2"/>
      <c r="AC1661" s="14"/>
      <c r="AD1661" s="2"/>
      <c r="AE1661" s="2"/>
      <c r="AF1661" s="2"/>
      <c r="AG1661" s="2"/>
      <c r="AT1661" s="5"/>
      <c r="AV1661" s="5"/>
      <c r="BL1661" s="5"/>
      <c r="BN1661" s="5"/>
    </row>
    <row r="1662" spans="1:66">
      <c r="A1662" s="2"/>
      <c r="B1662" s="9"/>
      <c r="C1662" s="9"/>
      <c r="D1662" s="9"/>
      <c r="E1662" s="9"/>
      <c r="F1662" s="9"/>
      <c r="G1662" s="9"/>
      <c r="H1662" s="9"/>
      <c r="I1662" s="9"/>
      <c r="J1662" s="9"/>
      <c r="K1662" s="9"/>
      <c r="L1662" s="9"/>
      <c r="M1662" s="9"/>
      <c r="N1662" s="9"/>
      <c r="O1662" s="9"/>
      <c r="P1662" s="15"/>
      <c r="Q1662" s="15"/>
      <c r="R1662" s="9"/>
      <c r="U1662" s="9"/>
      <c r="V1662" s="9"/>
      <c r="W1662" s="9"/>
      <c r="X1662" s="9"/>
      <c r="Y1662" s="2"/>
      <c r="Z1662" s="2"/>
      <c r="AA1662" s="14"/>
      <c r="AB1662" s="2"/>
      <c r="AC1662" s="14"/>
      <c r="AD1662" s="2"/>
      <c r="AE1662" s="2"/>
      <c r="AF1662" s="2"/>
      <c r="AG1662" s="2"/>
      <c r="AT1662" s="5"/>
      <c r="AV1662" s="5"/>
      <c r="BL1662" s="5"/>
      <c r="BN1662" s="5"/>
    </row>
    <row r="1663" spans="1:66">
      <c r="A1663" s="2"/>
      <c r="B1663" s="9"/>
      <c r="C1663" s="9"/>
      <c r="D1663" s="9"/>
      <c r="E1663" s="9"/>
      <c r="F1663" s="9"/>
      <c r="G1663" s="9"/>
      <c r="H1663" s="9"/>
      <c r="I1663" s="9"/>
      <c r="J1663" s="9"/>
      <c r="K1663" s="9"/>
      <c r="L1663" s="9"/>
      <c r="M1663" s="9"/>
      <c r="N1663" s="9"/>
      <c r="O1663" s="9"/>
      <c r="P1663" s="15"/>
      <c r="Q1663" s="15"/>
      <c r="R1663" s="9"/>
      <c r="U1663" s="9"/>
      <c r="V1663" s="9"/>
      <c r="W1663" s="9"/>
      <c r="X1663" s="9"/>
      <c r="Y1663" s="2"/>
      <c r="Z1663" s="2"/>
      <c r="AA1663" s="14"/>
      <c r="AB1663" s="2"/>
      <c r="AC1663" s="14"/>
      <c r="AD1663" s="2"/>
      <c r="AE1663" s="2"/>
      <c r="AF1663" s="2"/>
      <c r="AG1663" s="2"/>
      <c r="AT1663" s="5"/>
      <c r="AV1663" s="5"/>
      <c r="BL1663" s="5"/>
      <c r="BN1663" s="5"/>
    </row>
    <row r="1664" spans="1:66">
      <c r="A1664" s="2"/>
      <c r="B1664" s="9"/>
      <c r="C1664" s="9"/>
      <c r="D1664" s="9"/>
      <c r="E1664" s="9"/>
      <c r="F1664" s="9"/>
      <c r="G1664" s="9"/>
      <c r="H1664" s="9"/>
      <c r="I1664" s="9"/>
      <c r="J1664" s="9"/>
      <c r="K1664" s="9"/>
      <c r="L1664" s="9"/>
      <c r="M1664" s="9"/>
      <c r="N1664" s="9"/>
      <c r="O1664" s="9"/>
      <c r="P1664" s="15"/>
      <c r="Q1664" s="15"/>
      <c r="R1664" s="9"/>
      <c r="U1664" s="9"/>
      <c r="V1664" s="9"/>
      <c r="W1664" s="9"/>
      <c r="X1664" s="9"/>
      <c r="Y1664" s="2"/>
      <c r="Z1664" s="2"/>
      <c r="AA1664" s="14"/>
      <c r="AB1664" s="2"/>
      <c r="AC1664" s="14"/>
      <c r="AD1664" s="2"/>
      <c r="AE1664" s="2"/>
      <c r="AF1664" s="2"/>
      <c r="AG1664" s="2"/>
      <c r="AT1664" s="5"/>
      <c r="AV1664" s="5"/>
      <c r="BL1664" s="5"/>
      <c r="BN1664" s="5"/>
    </row>
    <row r="1665" spans="1:66">
      <c r="A1665" s="2"/>
      <c r="B1665" s="9"/>
      <c r="C1665" s="9"/>
      <c r="D1665" s="9"/>
      <c r="E1665" s="9"/>
      <c r="F1665" s="9"/>
      <c r="G1665" s="9"/>
      <c r="H1665" s="9"/>
      <c r="I1665" s="9"/>
      <c r="J1665" s="9"/>
      <c r="K1665" s="9"/>
      <c r="L1665" s="9"/>
      <c r="M1665" s="9"/>
      <c r="N1665" s="9"/>
      <c r="O1665" s="9"/>
      <c r="P1665" s="15"/>
      <c r="Q1665" s="15"/>
      <c r="R1665" s="9"/>
      <c r="U1665" s="9"/>
      <c r="V1665" s="9"/>
      <c r="W1665" s="9"/>
      <c r="X1665" s="9"/>
      <c r="Y1665" s="2"/>
      <c r="Z1665" s="2"/>
      <c r="AA1665" s="14"/>
      <c r="AB1665" s="2"/>
      <c r="AC1665" s="14"/>
      <c r="AD1665" s="2"/>
      <c r="AE1665" s="2"/>
      <c r="AF1665" s="2"/>
      <c r="AG1665" s="2"/>
      <c r="AT1665" s="5"/>
      <c r="AV1665" s="5"/>
      <c r="BL1665" s="5"/>
      <c r="BN1665" s="5"/>
    </row>
    <row r="1666" spans="1:66">
      <c r="A1666" s="2"/>
      <c r="B1666" s="9"/>
      <c r="C1666" s="9"/>
      <c r="D1666" s="9"/>
      <c r="E1666" s="9"/>
      <c r="F1666" s="9"/>
      <c r="G1666" s="9"/>
      <c r="H1666" s="9"/>
      <c r="I1666" s="9"/>
      <c r="J1666" s="9"/>
      <c r="K1666" s="9"/>
      <c r="L1666" s="9"/>
      <c r="M1666" s="9"/>
      <c r="N1666" s="9"/>
      <c r="O1666" s="9"/>
      <c r="P1666" s="15"/>
      <c r="Q1666" s="15"/>
      <c r="R1666" s="9"/>
      <c r="U1666" s="9"/>
      <c r="V1666" s="9"/>
      <c r="W1666" s="9"/>
      <c r="X1666" s="9"/>
      <c r="Y1666" s="2"/>
      <c r="Z1666" s="2"/>
      <c r="AA1666" s="14"/>
      <c r="AB1666" s="2"/>
      <c r="AC1666" s="14"/>
      <c r="AD1666" s="2"/>
      <c r="AE1666" s="2"/>
      <c r="AF1666" s="2"/>
      <c r="AG1666" s="2"/>
      <c r="AT1666" s="5"/>
      <c r="AV1666" s="5"/>
      <c r="BL1666" s="5"/>
      <c r="BN1666" s="5"/>
    </row>
    <row r="1667" spans="1:66">
      <c r="A1667" s="2"/>
      <c r="B1667" s="9"/>
      <c r="C1667" s="9"/>
      <c r="D1667" s="9"/>
      <c r="E1667" s="9"/>
      <c r="F1667" s="9"/>
      <c r="G1667" s="9"/>
      <c r="H1667" s="9"/>
      <c r="I1667" s="9"/>
      <c r="J1667" s="9"/>
      <c r="K1667" s="9"/>
      <c r="L1667" s="9"/>
      <c r="M1667" s="9"/>
      <c r="N1667" s="9"/>
      <c r="O1667" s="9"/>
      <c r="P1667" s="15"/>
      <c r="Q1667" s="15"/>
      <c r="R1667" s="9"/>
      <c r="U1667" s="9"/>
      <c r="V1667" s="9"/>
      <c r="W1667" s="9"/>
      <c r="X1667" s="9"/>
      <c r="Y1667" s="2"/>
      <c r="Z1667" s="2"/>
      <c r="AA1667" s="14"/>
      <c r="AB1667" s="2"/>
      <c r="AC1667" s="14"/>
      <c r="AD1667" s="2"/>
      <c r="AE1667" s="2"/>
      <c r="AF1667" s="2"/>
      <c r="AG1667" s="2"/>
      <c r="AT1667" s="5"/>
      <c r="AV1667" s="5"/>
      <c r="BL1667" s="5"/>
      <c r="BN1667" s="5"/>
    </row>
    <row r="1668" spans="1:66">
      <c r="A1668" s="2"/>
      <c r="B1668" s="9"/>
      <c r="C1668" s="9"/>
      <c r="D1668" s="9"/>
      <c r="E1668" s="9"/>
      <c r="F1668" s="9"/>
      <c r="G1668" s="9"/>
      <c r="H1668" s="9"/>
      <c r="I1668" s="9"/>
      <c r="J1668" s="9"/>
      <c r="K1668" s="9"/>
      <c r="L1668" s="9"/>
      <c r="M1668" s="9"/>
      <c r="N1668" s="9"/>
      <c r="O1668" s="9"/>
      <c r="P1668" s="15"/>
      <c r="Q1668" s="15"/>
      <c r="R1668" s="9"/>
      <c r="U1668" s="9"/>
      <c r="V1668" s="9"/>
      <c r="W1668" s="9"/>
      <c r="X1668" s="9"/>
      <c r="Y1668" s="2"/>
      <c r="Z1668" s="2"/>
      <c r="AA1668" s="14"/>
      <c r="AB1668" s="2"/>
      <c r="AC1668" s="14"/>
      <c r="AD1668" s="2"/>
      <c r="AE1668" s="2"/>
      <c r="AF1668" s="2"/>
      <c r="AG1668" s="2"/>
      <c r="AT1668" s="5"/>
      <c r="AV1668" s="5"/>
      <c r="BL1668" s="5"/>
      <c r="BN1668" s="5"/>
    </row>
    <row r="1669" spans="1:66">
      <c r="A1669" s="2"/>
      <c r="B1669" s="9"/>
      <c r="C1669" s="9"/>
      <c r="D1669" s="9"/>
      <c r="E1669" s="9"/>
      <c r="F1669" s="9"/>
      <c r="G1669" s="9"/>
      <c r="H1669" s="9"/>
      <c r="I1669" s="9"/>
      <c r="J1669" s="9"/>
      <c r="K1669" s="9"/>
      <c r="L1669" s="9"/>
      <c r="M1669" s="9"/>
      <c r="N1669" s="9"/>
      <c r="O1669" s="9"/>
      <c r="P1669" s="15"/>
      <c r="Q1669" s="15"/>
      <c r="R1669" s="9"/>
      <c r="U1669" s="9"/>
      <c r="V1669" s="9"/>
      <c r="W1669" s="9"/>
      <c r="X1669" s="9"/>
      <c r="Y1669" s="2"/>
      <c r="Z1669" s="2"/>
      <c r="AA1669" s="14"/>
      <c r="AB1669" s="2"/>
      <c r="AC1669" s="14"/>
      <c r="AD1669" s="2"/>
      <c r="AE1669" s="2"/>
      <c r="AF1669" s="2"/>
      <c r="AG1669" s="2"/>
      <c r="AT1669" s="5"/>
      <c r="AV1669" s="5"/>
      <c r="BL1669" s="5"/>
      <c r="BN1669" s="5"/>
    </row>
    <row r="1670" spans="1:66">
      <c r="A1670" s="2"/>
      <c r="B1670" s="9"/>
      <c r="C1670" s="9"/>
      <c r="D1670" s="9"/>
      <c r="E1670" s="9"/>
      <c r="F1670" s="9"/>
      <c r="G1670" s="9"/>
      <c r="H1670" s="9"/>
      <c r="I1670" s="9"/>
      <c r="J1670" s="9"/>
      <c r="K1670" s="9"/>
      <c r="L1670" s="9"/>
      <c r="M1670" s="9"/>
      <c r="N1670" s="9"/>
      <c r="O1670" s="9"/>
      <c r="P1670" s="15"/>
      <c r="Q1670" s="15"/>
      <c r="R1670" s="9"/>
      <c r="U1670" s="9"/>
      <c r="V1670" s="9"/>
      <c r="W1670" s="9"/>
      <c r="X1670" s="9"/>
      <c r="Y1670" s="2"/>
      <c r="Z1670" s="2"/>
      <c r="AA1670" s="14"/>
      <c r="AB1670" s="2"/>
      <c r="AC1670" s="14"/>
      <c r="AD1670" s="2"/>
      <c r="AE1670" s="2"/>
      <c r="AF1670" s="2"/>
      <c r="AG1670" s="2"/>
      <c r="AT1670" s="5"/>
      <c r="AV1670" s="5"/>
      <c r="BL1670" s="5"/>
      <c r="BN1670" s="5"/>
    </row>
    <row r="1671" spans="1:66">
      <c r="A1671" s="2"/>
      <c r="B1671" s="9"/>
      <c r="C1671" s="9"/>
      <c r="D1671" s="9"/>
      <c r="E1671" s="9"/>
      <c r="F1671" s="9"/>
      <c r="G1671" s="9"/>
      <c r="H1671" s="9"/>
      <c r="I1671" s="9"/>
      <c r="J1671" s="9"/>
      <c r="K1671" s="9"/>
      <c r="L1671" s="9"/>
      <c r="M1671" s="9"/>
      <c r="N1671" s="9"/>
      <c r="O1671" s="9"/>
      <c r="P1671" s="15"/>
      <c r="Q1671" s="15"/>
      <c r="R1671" s="9"/>
      <c r="U1671" s="9"/>
      <c r="V1671" s="9"/>
      <c r="W1671" s="9"/>
      <c r="X1671" s="9"/>
      <c r="Y1671" s="2"/>
      <c r="Z1671" s="2"/>
      <c r="AA1671" s="14"/>
      <c r="AB1671" s="2"/>
      <c r="AC1671" s="14"/>
      <c r="AD1671" s="2"/>
      <c r="AE1671" s="2"/>
      <c r="AF1671" s="2"/>
      <c r="AG1671" s="2"/>
      <c r="AT1671" s="5"/>
      <c r="AV1671" s="5"/>
      <c r="BL1671" s="5"/>
      <c r="BN1671" s="5"/>
    </row>
    <row r="1672" spans="1:66">
      <c r="A1672" s="2"/>
      <c r="B1672" s="9"/>
      <c r="C1672" s="9"/>
      <c r="D1672" s="9"/>
      <c r="E1672" s="9"/>
      <c r="F1672" s="9"/>
      <c r="G1672" s="9"/>
      <c r="H1672" s="9"/>
      <c r="I1672" s="9"/>
      <c r="J1672" s="9"/>
      <c r="K1672" s="9"/>
      <c r="L1672" s="9"/>
      <c r="M1672" s="9"/>
      <c r="N1672" s="9"/>
      <c r="O1672" s="9"/>
      <c r="P1672" s="15"/>
      <c r="Q1672" s="15"/>
      <c r="R1672" s="9"/>
      <c r="U1672" s="9"/>
      <c r="V1672" s="9"/>
      <c r="W1672" s="9"/>
      <c r="X1672" s="9"/>
      <c r="Y1672" s="2"/>
      <c r="Z1672" s="2"/>
      <c r="AA1672" s="14"/>
      <c r="AB1672" s="2"/>
      <c r="AC1672" s="14"/>
      <c r="AD1672" s="2"/>
      <c r="AE1672" s="2"/>
      <c r="AF1672" s="2"/>
      <c r="AG1672" s="2"/>
      <c r="AT1672" s="5"/>
      <c r="AV1672" s="5"/>
      <c r="BL1672" s="5"/>
      <c r="BN1672" s="5"/>
    </row>
    <row r="1673" spans="1:66">
      <c r="A1673" s="2"/>
      <c r="B1673" s="9"/>
      <c r="C1673" s="9"/>
      <c r="D1673" s="9"/>
      <c r="E1673" s="9"/>
      <c r="F1673" s="9"/>
      <c r="G1673" s="9"/>
      <c r="H1673" s="9"/>
      <c r="I1673" s="9"/>
      <c r="J1673" s="9"/>
      <c r="K1673" s="9"/>
      <c r="L1673" s="9"/>
      <c r="M1673" s="9"/>
      <c r="N1673" s="9"/>
      <c r="O1673" s="9"/>
      <c r="P1673" s="15"/>
      <c r="Q1673" s="15"/>
      <c r="R1673" s="9"/>
      <c r="U1673" s="9"/>
      <c r="V1673" s="9"/>
      <c r="W1673" s="9"/>
      <c r="X1673" s="9"/>
      <c r="Y1673" s="2"/>
      <c r="Z1673" s="2"/>
      <c r="AA1673" s="14"/>
      <c r="AB1673" s="2"/>
      <c r="AC1673" s="14"/>
      <c r="AD1673" s="2"/>
      <c r="AE1673" s="2"/>
      <c r="AF1673" s="2"/>
      <c r="AG1673" s="2"/>
      <c r="AT1673" s="5"/>
      <c r="AV1673" s="5"/>
      <c r="BL1673" s="5"/>
      <c r="BN1673" s="5"/>
    </row>
    <row r="1674" spans="1:66">
      <c r="A1674" s="2"/>
      <c r="B1674" s="9"/>
      <c r="C1674" s="9"/>
      <c r="D1674" s="9"/>
      <c r="E1674" s="9"/>
      <c r="F1674" s="9"/>
      <c r="G1674" s="9"/>
      <c r="H1674" s="9"/>
      <c r="I1674" s="9"/>
      <c r="J1674" s="9"/>
      <c r="K1674" s="9"/>
      <c r="L1674" s="9"/>
      <c r="M1674" s="9"/>
      <c r="N1674" s="9"/>
      <c r="O1674" s="9"/>
      <c r="P1674" s="15"/>
      <c r="Q1674" s="15"/>
      <c r="R1674" s="9"/>
      <c r="U1674" s="9"/>
      <c r="V1674" s="9"/>
      <c r="W1674" s="9"/>
      <c r="X1674" s="9"/>
      <c r="Y1674" s="2"/>
      <c r="Z1674" s="2"/>
      <c r="AA1674" s="14"/>
      <c r="AB1674" s="2"/>
      <c r="AC1674" s="14"/>
      <c r="AD1674" s="2"/>
      <c r="AE1674" s="2"/>
      <c r="AF1674" s="2"/>
      <c r="AG1674" s="2"/>
      <c r="AT1674" s="5"/>
      <c r="AV1674" s="5"/>
      <c r="BL1674" s="5"/>
      <c r="BN1674" s="5"/>
    </row>
    <row r="1675" spans="1:66">
      <c r="A1675" s="2"/>
      <c r="B1675" s="9"/>
      <c r="C1675" s="9"/>
      <c r="D1675" s="9"/>
      <c r="E1675" s="9"/>
      <c r="F1675" s="9"/>
      <c r="G1675" s="9"/>
      <c r="H1675" s="9"/>
      <c r="I1675" s="9"/>
      <c r="J1675" s="9"/>
      <c r="K1675" s="9"/>
      <c r="L1675" s="9"/>
      <c r="M1675" s="9"/>
      <c r="N1675" s="9"/>
      <c r="O1675" s="9"/>
      <c r="P1675" s="15"/>
      <c r="Q1675" s="15"/>
      <c r="R1675" s="9"/>
      <c r="U1675" s="9"/>
      <c r="V1675" s="9"/>
      <c r="W1675" s="9"/>
      <c r="X1675" s="9"/>
      <c r="Y1675" s="2"/>
      <c r="Z1675" s="2"/>
      <c r="AA1675" s="14"/>
      <c r="AB1675" s="2"/>
      <c r="AC1675" s="14"/>
      <c r="AD1675" s="2"/>
      <c r="AE1675" s="2"/>
      <c r="AF1675" s="2"/>
      <c r="AG1675" s="2"/>
      <c r="AT1675" s="5"/>
      <c r="AV1675" s="5"/>
      <c r="BL1675" s="5"/>
      <c r="BN1675" s="5"/>
    </row>
    <row r="1676" spans="1:66">
      <c r="A1676" s="2"/>
      <c r="B1676" s="9"/>
      <c r="C1676" s="9"/>
      <c r="D1676" s="9"/>
      <c r="E1676" s="9"/>
      <c r="F1676" s="9"/>
      <c r="G1676" s="9"/>
      <c r="H1676" s="9"/>
      <c r="I1676" s="9"/>
      <c r="J1676" s="9"/>
      <c r="K1676" s="9"/>
      <c r="L1676" s="9"/>
      <c r="M1676" s="9"/>
      <c r="N1676" s="9"/>
      <c r="O1676" s="9"/>
      <c r="P1676" s="15"/>
      <c r="Q1676" s="15"/>
      <c r="R1676" s="9"/>
      <c r="U1676" s="9"/>
      <c r="V1676" s="9"/>
      <c r="W1676" s="9"/>
      <c r="X1676" s="9"/>
      <c r="Y1676" s="2"/>
      <c r="Z1676" s="2"/>
      <c r="AA1676" s="14"/>
      <c r="AB1676" s="2"/>
      <c r="AC1676" s="14"/>
      <c r="AD1676" s="2"/>
      <c r="AE1676" s="2"/>
      <c r="AF1676" s="2"/>
      <c r="AG1676" s="2"/>
      <c r="AT1676" s="5"/>
      <c r="AV1676" s="5"/>
      <c r="BL1676" s="5"/>
      <c r="BN1676" s="5"/>
    </row>
    <row r="1677" spans="1:66">
      <c r="A1677" s="2"/>
      <c r="B1677" s="9"/>
      <c r="C1677" s="9"/>
      <c r="D1677" s="9"/>
      <c r="E1677" s="9"/>
      <c r="F1677" s="9"/>
      <c r="G1677" s="9"/>
      <c r="H1677" s="9"/>
      <c r="I1677" s="9"/>
      <c r="J1677" s="9"/>
      <c r="K1677" s="9"/>
      <c r="L1677" s="9"/>
      <c r="M1677" s="9"/>
      <c r="N1677" s="9"/>
      <c r="O1677" s="9"/>
      <c r="P1677" s="15"/>
      <c r="Q1677" s="15"/>
      <c r="R1677" s="9"/>
      <c r="U1677" s="9"/>
      <c r="V1677" s="9"/>
      <c r="W1677" s="9"/>
      <c r="X1677" s="9"/>
      <c r="Y1677" s="2"/>
      <c r="Z1677" s="2"/>
      <c r="AA1677" s="14"/>
      <c r="AB1677" s="2"/>
      <c r="AC1677" s="14"/>
      <c r="AD1677" s="2"/>
      <c r="AE1677" s="2"/>
      <c r="AF1677" s="2"/>
      <c r="AG1677" s="2"/>
      <c r="AT1677" s="5"/>
      <c r="AV1677" s="5"/>
      <c r="BL1677" s="5"/>
      <c r="BN1677" s="5"/>
    </row>
    <row r="1678" spans="1:66">
      <c r="A1678" s="2"/>
      <c r="B1678" s="9"/>
      <c r="C1678" s="9"/>
      <c r="D1678" s="9"/>
      <c r="E1678" s="9"/>
      <c r="F1678" s="9"/>
      <c r="G1678" s="9"/>
      <c r="H1678" s="9"/>
      <c r="I1678" s="9"/>
      <c r="J1678" s="9"/>
      <c r="K1678" s="9"/>
      <c r="L1678" s="9"/>
      <c r="M1678" s="9"/>
      <c r="N1678" s="9"/>
      <c r="O1678" s="9"/>
      <c r="P1678" s="15"/>
      <c r="Q1678" s="15"/>
      <c r="R1678" s="9"/>
      <c r="U1678" s="9"/>
      <c r="V1678" s="9"/>
      <c r="W1678" s="9"/>
      <c r="X1678" s="9"/>
      <c r="Y1678" s="2"/>
      <c r="Z1678" s="2"/>
      <c r="AA1678" s="14"/>
      <c r="AB1678" s="2"/>
      <c r="AC1678" s="14"/>
      <c r="AD1678" s="2"/>
      <c r="AE1678" s="2"/>
      <c r="AF1678" s="2"/>
      <c r="AG1678" s="2"/>
      <c r="AT1678" s="5"/>
      <c r="AV1678" s="5"/>
      <c r="BL1678" s="5"/>
      <c r="BN1678" s="5"/>
    </row>
    <row r="1679" spans="1:66">
      <c r="A1679" s="2"/>
      <c r="B1679" s="9"/>
      <c r="C1679" s="9"/>
      <c r="D1679" s="9"/>
      <c r="E1679" s="9"/>
      <c r="F1679" s="9"/>
      <c r="G1679" s="9"/>
      <c r="H1679" s="9"/>
      <c r="I1679" s="9"/>
      <c r="J1679" s="9"/>
      <c r="K1679" s="9"/>
      <c r="L1679" s="9"/>
      <c r="M1679" s="9"/>
      <c r="N1679" s="9"/>
      <c r="O1679" s="9"/>
      <c r="P1679" s="15"/>
      <c r="Q1679" s="15"/>
      <c r="R1679" s="9"/>
      <c r="U1679" s="9"/>
      <c r="V1679" s="9"/>
      <c r="W1679" s="9"/>
      <c r="X1679" s="9"/>
      <c r="Y1679" s="2"/>
      <c r="Z1679" s="2"/>
      <c r="AA1679" s="14"/>
      <c r="AB1679" s="2"/>
      <c r="AC1679" s="14"/>
      <c r="AD1679" s="2"/>
      <c r="AE1679" s="2"/>
      <c r="AF1679" s="2"/>
      <c r="AG1679" s="2"/>
      <c r="AT1679" s="5"/>
      <c r="AV1679" s="5"/>
      <c r="BL1679" s="5"/>
      <c r="BN1679" s="5"/>
    </row>
    <row r="1680" spans="1:66">
      <c r="A1680" s="2"/>
      <c r="B1680" s="9"/>
      <c r="C1680" s="9"/>
      <c r="D1680" s="9"/>
      <c r="E1680" s="9"/>
      <c r="F1680" s="9"/>
      <c r="G1680" s="9"/>
      <c r="H1680" s="9"/>
      <c r="I1680" s="9"/>
      <c r="J1680" s="9"/>
      <c r="K1680" s="9"/>
      <c r="L1680" s="9"/>
      <c r="M1680" s="9"/>
      <c r="N1680" s="9"/>
      <c r="O1680" s="9"/>
      <c r="P1680" s="15"/>
      <c r="Q1680" s="15"/>
      <c r="R1680" s="9"/>
      <c r="U1680" s="9"/>
      <c r="V1680" s="9"/>
      <c r="W1680" s="9"/>
      <c r="X1680" s="9"/>
      <c r="Y1680" s="2"/>
      <c r="Z1680" s="2"/>
      <c r="AA1680" s="14"/>
      <c r="AB1680" s="2"/>
      <c r="AC1680" s="14"/>
      <c r="AD1680" s="2"/>
      <c r="AE1680" s="2"/>
      <c r="AF1680" s="2"/>
      <c r="AG1680" s="2"/>
      <c r="AT1680" s="5"/>
      <c r="AV1680" s="5"/>
      <c r="BL1680" s="5"/>
      <c r="BN1680" s="5"/>
    </row>
    <row r="1681" spans="1:66">
      <c r="A1681" s="2"/>
      <c r="B1681" s="9"/>
      <c r="C1681" s="9"/>
      <c r="D1681" s="9"/>
      <c r="E1681" s="9"/>
      <c r="F1681" s="9"/>
      <c r="G1681" s="9"/>
      <c r="H1681" s="9"/>
      <c r="I1681" s="9"/>
      <c r="J1681" s="9"/>
      <c r="K1681" s="9"/>
      <c r="L1681" s="9"/>
      <c r="M1681" s="9"/>
      <c r="N1681" s="9"/>
      <c r="O1681" s="9"/>
      <c r="P1681" s="15"/>
      <c r="Q1681" s="15"/>
      <c r="R1681" s="9"/>
      <c r="U1681" s="9"/>
      <c r="V1681" s="9"/>
      <c r="W1681" s="9"/>
      <c r="X1681" s="9"/>
      <c r="Y1681" s="2"/>
      <c r="Z1681" s="2"/>
      <c r="AA1681" s="14"/>
      <c r="AB1681" s="2"/>
      <c r="AC1681" s="14"/>
      <c r="AD1681" s="2"/>
      <c r="AE1681" s="2"/>
      <c r="AF1681" s="2"/>
      <c r="AG1681" s="2"/>
      <c r="AT1681" s="5"/>
      <c r="AV1681" s="5"/>
      <c r="BL1681" s="5"/>
      <c r="BN1681" s="5"/>
    </row>
    <row r="1682" spans="1:66">
      <c r="A1682" s="2"/>
      <c r="B1682" s="9"/>
      <c r="C1682" s="9"/>
      <c r="D1682" s="9"/>
      <c r="E1682" s="9"/>
      <c r="F1682" s="9"/>
      <c r="G1682" s="9"/>
      <c r="H1682" s="9"/>
      <c r="I1682" s="9"/>
      <c r="J1682" s="9"/>
      <c r="K1682" s="9"/>
      <c r="L1682" s="9"/>
      <c r="M1682" s="9"/>
      <c r="N1682" s="9"/>
      <c r="O1682" s="9"/>
      <c r="P1682" s="15"/>
      <c r="Q1682" s="15"/>
      <c r="R1682" s="9"/>
      <c r="U1682" s="9"/>
      <c r="V1682" s="9"/>
      <c r="W1682" s="9"/>
      <c r="X1682" s="9"/>
      <c r="Y1682" s="2"/>
      <c r="Z1682" s="2"/>
      <c r="AA1682" s="14"/>
      <c r="AB1682" s="2"/>
      <c r="AC1682" s="14"/>
      <c r="AD1682" s="2"/>
      <c r="AE1682" s="2"/>
      <c r="AF1682" s="2"/>
      <c r="AG1682" s="2"/>
      <c r="AT1682" s="5"/>
      <c r="AV1682" s="5"/>
      <c r="BL1682" s="5"/>
      <c r="BN1682" s="5"/>
    </row>
    <row r="1683" spans="1:66">
      <c r="A1683" s="2"/>
      <c r="B1683" s="9"/>
      <c r="C1683" s="9"/>
      <c r="D1683" s="9"/>
      <c r="E1683" s="9"/>
      <c r="F1683" s="9"/>
      <c r="G1683" s="9"/>
      <c r="H1683" s="9"/>
      <c r="I1683" s="9"/>
      <c r="J1683" s="9"/>
      <c r="K1683" s="9"/>
      <c r="L1683" s="9"/>
      <c r="M1683" s="9"/>
      <c r="N1683" s="9"/>
      <c r="O1683" s="9"/>
      <c r="P1683" s="15"/>
      <c r="Q1683" s="15"/>
      <c r="R1683" s="9"/>
      <c r="U1683" s="9"/>
      <c r="V1683" s="9"/>
      <c r="W1683" s="9"/>
      <c r="X1683" s="9"/>
      <c r="Y1683" s="2"/>
      <c r="Z1683" s="2"/>
      <c r="AA1683" s="14"/>
      <c r="AB1683" s="2"/>
      <c r="AC1683" s="14"/>
      <c r="AD1683" s="2"/>
      <c r="AE1683" s="2"/>
      <c r="AF1683" s="2"/>
      <c r="AG1683" s="2"/>
      <c r="AT1683" s="5"/>
      <c r="AV1683" s="5"/>
      <c r="BL1683" s="5"/>
      <c r="BN1683" s="5"/>
    </row>
    <row r="1684" spans="1:66">
      <c r="A1684" s="2"/>
      <c r="B1684" s="9"/>
      <c r="C1684" s="9"/>
      <c r="D1684" s="9"/>
      <c r="E1684" s="9"/>
      <c r="F1684" s="9"/>
      <c r="G1684" s="9"/>
      <c r="H1684" s="9"/>
      <c r="I1684" s="9"/>
      <c r="J1684" s="9"/>
      <c r="K1684" s="9"/>
      <c r="L1684" s="9"/>
      <c r="M1684" s="9"/>
      <c r="N1684" s="9"/>
      <c r="O1684" s="9"/>
      <c r="P1684" s="15"/>
      <c r="Q1684" s="15"/>
      <c r="R1684" s="9"/>
      <c r="U1684" s="9"/>
      <c r="V1684" s="9"/>
      <c r="W1684" s="9"/>
      <c r="X1684" s="9"/>
      <c r="Y1684" s="2"/>
      <c r="Z1684" s="2"/>
      <c r="AA1684" s="14"/>
      <c r="AB1684" s="2"/>
      <c r="AC1684" s="14"/>
      <c r="AD1684" s="2"/>
      <c r="AE1684" s="2"/>
      <c r="AF1684" s="2"/>
      <c r="AG1684" s="2"/>
      <c r="AT1684" s="5"/>
      <c r="AV1684" s="5"/>
      <c r="BL1684" s="5"/>
      <c r="BN1684" s="5"/>
    </row>
    <row r="1685" spans="1:66">
      <c r="A1685" s="2"/>
      <c r="B1685" s="9"/>
      <c r="C1685" s="9"/>
      <c r="D1685" s="9"/>
      <c r="E1685" s="9"/>
      <c r="F1685" s="9"/>
      <c r="G1685" s="9"/>
      <c r="H1685" s="9"/>
      <c r="I1685" s="9"/>
      <c r="J1685" s="9"/>
      <c r="K1685" s="9"/>
      <c r="L1685" s="9"/>
      <c r="M1685" s="9"/>
      <c r="N1685" s="9"/>
      <c r="O1685" s="9"/>
      <c r="P1685" s="15"/>
      <c r="Q1685" s="15"/>
      <c r="R1685" s="9"/>
      <c r="U1685" s="9"/>
      <c r="V1685" s="9"/>
      <c r="W1685" s="9"/>
      <c r="X1685" s="9"/>
      <c r="Y1685" s="2"/>
      <c r="Z1685" s="2"/>
      <c r="AA1685" s="14"/>
      <c r="AB1685" s="2"/>
      <c r="AC1685" s="14"/>
      <c r="AD1685" s="2"/>
      <c r="AE1685" s="2"/>
      <c r="AF1685" s="2"/>
      <c r="AG1685" s="2"/>
      <c r="AT1685" s="5"/>
      <c r="AV1685" s="5"/>
      <c r="BL1685" s="5"/>
      <c r="BN1685" s="5"/>
    </row>
    <row r="1686" spans="1:66">
      <c r="A1686" s="2"/>
      <c r="B1686" s="9"/>
      <c r="C1686" s="9"/>
      <c r="D1686" s="9"/>
      <c r="E1686" s="9"/>
      <c r="F1686" s="9"/>
      <c r="G1686" s="9"/>
      <c r="H1686" s="9"/>
      <c r="I1686" s="9"/>
      <c r="J1686" s="9"/>
      <c r="K1686" s="9"/>
      <c r="L1686" s="9"/>
      <c r="M1686" s="9"/>
      <c r="N1686" s="9"/>
      <c r="O1686" s="9"/>
      <c r="P1686" s="15"/>
      <c r="Q1686" s="15"/>
      <c r="R1686" s="9"/>
      <c r="U1686" s="9"/>
      <c r="V1686" s="9"/>
      <c r="W1686" s="9"/>
      <c r="X1686" s="9"/>
      <c r="Y1686" s="2"/>
      <c r="Z1686" s="2"/>
      <c r="AA1686" s="14"/>
      <c r="AB1686" s="2"/>
      <c r="AC1686" s="14"/>
      <c r="AD1686" s="2"/>
      <c r="AE1686" s="2"/>
      <c r="AF1686" s="2"/>
      <c r="AG1686" s="2"/>
      <c r="AT1686" s="5"/>
      <c r="AV1686" s="5"/>
      <c r="BL1686" s="5"/>
      <c r="BN1686" s="5"/>
    </row>
    <row r="1687" spans="1:66">
      <c r="A1687" s="2"/>
      <c r="B1687" s="9"/>
      <c r="C1687" s="9"/>
      <c r="D1687" s="9"/>
      <c r="E1687" s="9"/>
      <c r="F1687" s="9"/>
      <c r="G1687" s="9"/>
      <c r="H1687" s="9"/>
      <c r="I1687" s="9"/>
      <c r="J1687" s="9"/>
      <c r="K1687" s="9"/>
      <c r="L1687" s="9"/>
      <c r="M1687" s="9"/>
      <c r="N1687" s="9"/>
      <c r="O1687" s="9"/>
      <c r="P1687" s="15"/>
      <c r="Q1687" s="15"/>
      <c r="R1687" s="9"/>
      <c r="U1687" s="9"/>
      <c r="V1687" s="9"/>
      <c r="W1687" s="9"/>
      <c r="X1687" s="9"/>
      <c r="Y1687" s="2"/>
      <c r="Z1687" s="2"/>
      <c r="AA1687" s="14"/>
      <c r="AB1687" s="2"/>
      <c r="AC1687" s="14"/>
      <c r="AD1687" s="2"/>
      <c r="AE1687" s="2"/>
      <c r="AF1687" s="2"/>
      <c r="AG1687" s="2"/>
      <c r="AT1687" s="5"/>
      <c r="AV1687" s="5"/>
      <c r="BL1687" s="5"/>
      <c r="BN1687" s="5"/>
    </row>
    <row r="1688" spans="1:66">
      <c r="A1688" s="2"/>
      <c r="B1688" s="9"/>
      <c r="C1688" s="9"/>
      <c r="D1688" s="9"/>
      <c r="E1688" s="9"/>
      <c r="F1688" s="9"/>
      <c r="G1688" s="9"/>
      <c r="H1688" s="9"/>
      <c r="I1688" s="9"/>
      <c r="J1688" s="9"/>
      <c r="K1688" s="9"/>
      <c r="L1688" s="9"/>
      <c r="M1688" s="9"/>
      <c r="N1688" s="9"/>
      <c r="O1688" s="9"/>
      <c r="P1688" s="15"/>
      <c r="Q1688" s="15"/>
      <c r="R1688" s="9"/>
      <c r="U1688" s="9"/>
      <c r="V1688" s="9"/>
      <c r="W1688" s="9"/>
      <c r="X1688" s="9"/>
      <c r="Y1688" s="2"/>
      <c r="Z1688" s="2"/>
      <c r="AA1688" s="14"/>
      <c r="AB1688" s="2"/>
      <c r="AC1688" s="14"/>
      <c r="AD1688" s="2"/>
      <c r="AE1688" s="2"/>
      <c r="AF1688" s="2"/>
      <c r="AG1688" s="2"/>
      <c r="AT1688" s="5"/>
      <c r="AV1688" s="5"/>
      <c r="BL1688" s="5"/>
      <c r="BN1688" s="5"/>
    </row>
    <row r="1689" spans="1:66">
      <c r="A1689" s="2"/>
      <c r="B1689" s="9"/>
      <c r="C1689" s="9"/>
      <c r="D1689" s="9"/>
      <c r="E1689" s="9"/>
      <c r="F1689" s="9"/>
      <c r="G1689" s="9"/>
      <c r="H1689" s="9"/>
      <c r="I1689" s="9"/>
      <c r="J1689" s="9"/>
      <c r="K1689" s="9"/>
      <c r="L1689" s="9"/>
      <c r="M1689" s="9"/>
      <c r="N1689" s="9"/>
      <c r="O1689" s="9"/>
      <c r="P1689" s="15"/>
      <c r="Q1689" s="15"/>
      <c r="R1689" s="9"/>
      <c r="U1689" s="9"/>
      <c r="V1689" s="9"/>
      <c r="W1689" s="9"/>
      <c r="X1689" s="9"/>
      <c r="Y1689" s="2"/>
      <c r="Z1689" s="2"/>
      <c r="AA1689" s="14"/>
      <c r="AB1689" s="2"/>
      <c r="AC1689" s="14"/>
      <c r="AD1689" s="2"/>
      <c r="AE1689" s="2"/>
      <c r="AF1689" s="2"/>
      <c r="AG1689" s="2"/>
      <c r="AT1689" s="5"/>
      <c r="AV1689" s="5"/>
      <c r="BL1689" s="5"/>
      <c r="BN1689" s="5"/>
    </row>
    <row r="1690" spans="1:66">
      <c r="A1690" s="2"/>
      <c r="B1690" s="9"/>
      <c r="C1690" s="9"/>
      <c r="D1690" s="9"/>
      <c r="E1690" s="9"/>
      <c r="F1690" s="9"/>
      <c r="G1690" s="9"/>
      <c r="H1690" s="9"/>
      <c r="I1690" s="9"/>
      <c r="J1690" s="9"/>
      <c r="K1690" s="9"/>
      <c r="L1690" s="9"/>
      <c r="M1690" s="9"/>
      <c r="N1690" s="9"/>
      <c r="O1690" s="9"/>
      <c r="P1690" s="15"/>
      <c r="Q1690" s="15"/>
      <c r="R1690" s="9"/>
      <c r="U1690" s="9"/>
      <c r="V1690" s="9"/>
      <c r="W1690" s="9"/>
      <c r="X1690" s="9"/>
      <c r="Y1690" s="2"/>
      <c r="Z1690" s="2"/>
      <c r="AA1690" s="14"/>
      <c r="AB1690" s="2"/>
      <c r="AC1690" s="14"/>
      <c r="AD1690" s="2"/>
      <c r="AE1690" s="2"/>
      <c r="AF1690" s="2"/>
      <c r="AG1690" s="2"/>
      <c r="AT1690" s="5"/>
      <c r="AV1690" s="5"/>
      <c r="BL1690" s="5"/>
      <c r="BN1690" s="5"/>
    </row>
    <row r="1691" spans="1:66">
      <c r="A1691" s="2"/>
      <c r="B1691" s="9"/>
      <c r="C1691" s="9"/>
      <c r="D1691" s="9"/>
      <c r="E1691" s="9"/>
      <c r="F1691" s="9"/>
      <c r="G1691" s="9"/>
      <c r="H1691" s="9"/>
      <c r="I1691" s="9"/>
      <c r="J1691" s="9"/>
      <c r="K1691" s="9"/>
      <c r="L1691" s="9"/>
      <c r="M1691" s="9"/>
      <c r="N1691" s="9"/>
      <c r="O1691" s="9"/>
      <c r="P1691" s="15"/>
      <c r="Q1691" s="15"/>
      <c r="R1691" s="9"/>
      <c r="U1691" s="9"/>
      <c r="V1691" s="9"/>
      <c r="W1691" s="9"/>
      <c r="X1691" s="9"/>
      <c r="Y1691" s="2"/>
      <c r="Z1691" s="2"/>
      <c r="AA1691" s="14"/>
      <c r="AB1691" s="2"/>
      <c r="AC1691" s="14"/>
      <c r="AD1691" s="2"/>
      <c r="AE1691" s="2"/>
      <c r="AF1691" s="2"/>
      <c r="AG1691" s="2"/>
      <c r="AT1691" s="5"/>
      <c r="AV1691" s="5"/>
      <c r="BL1691" s="5"/>
      <c r="BN1691" s="5"/>
    </row>
    <row r="1692" spans="1:66">
      <c r="A1692" s="2"/>
      <c r="B1692" s="9"/>
      <c r="C1692" s="9"/>
      <c r="D1692" s="9"/>
      <c r="E1692" s="9"/>
      <c r="F1692" s="9"/>
      <c r="G1692" s="9"/>
      <c r="H1692" s="9"/>
      <c r="I1692" s="9"/>
      <c r="J1692" s="9"/>
      <c r="K1692" s="9"/>
      <c r="L1692" s="9"/>
      <c r="M1692" s="9"/>
      <c r="N1692" s="9"/>
      <c r="O1692" s="9"/>
      <c r="P1692" s="15"/>
      <c r="Q1692" s="15"/>
      <c r="R1692" s="9"/>
      <c r="U1692" s="9"/>
      <c r="V1692" s="9"/>
      <c r="W1692" s="9"/>
      <c r="X1692" s="9"/>
      <c r="Y1692" s="2"/>
      <c r="Z1692" s="2"/>
      <c r="AA1692" s="14"/>
      <c r="AB1692" s="2"/>
      <c r="AC1692" s="14"/>
      <c r="AD1692" s="2"/>
      <c r="AE1692" s="2"/>
      <c r="AF1692" s="2"/>
      <c r="AG1692" s="2"/>
      <c r="AT1692" s="5"/>
      <c r="AV1692" s="5"/>
      <c r="BL1692" s="5"/>
      <c r="BN1692" s="5"/>
    </row>
    <row r="1693" spans="1:66">
      <c r="A1693" s="2"/>
      <c r="B1693" s="9"/>
      <c r="C1693" s="9"/>
      <c r="D1693" s="9"/>
      <c r="E1693" s="9"/>
      <c r="F1693" s="9"/>
      <c r="G1693" s="9"/>
      <c r="H1693" s="9"/>
      <c r="I1693" s="9"/>
      <c r="J1693" s="9"/>
      <c r="K1693" s="9"/>
      <c r="L1693" s="9"/>
      <c r="M1693" s="9"/>
      <c r="N1693" s="9"/>
      <c r="O1693" s="9"/>
      <c r="P1693" s="15"/>
      <c r="Q1693" s="15"/>
      <c r="R1693" s="9"/>
      <c r="U1693" s="9"/>
      <c r="V1693" s="9"/>
      <c r="W1693" s="9"/>
      <c r="X1693" s="9"/>
      <c r="Y1693" s="2"/>
      <c r="Z1693" s="2"/>
      <c r="AA1693" s="14"/>
      <c r="AB1693" s="2"/>
      <c r="AC1693" s="14"/>
      <c r="AD1693" s="2"/>
      <c r="AE1693" s="2"/>
      <c r="AF1693" s="2"/>
      <c r="AG1693" s="2"/>
      <c r="AT1693" s="5"/>
      <c r="AV1693" s="5"/>
      <c r="BL1693" s="5"/>
      <c r="BN1693" s="5"/>
    </row>
    <row r="1694" spans="1:66">
      <c r="A1694" s="2"/>
      <c r="B1694" s="9"/>
      <c r="C1694" s="9"/>
      <c r="D1694" s="9"/>
      <c r="E1694" s="9"/>
      <c r="F1694" s="9"/>
      <c r="G1694" s="9"/>
      <c r="H1694" s="9"/>
      <c r="I1694" s="9"/>
      <c r="J1694" s="9"/>
      <c r="K1694" s="9"/>
      <c r="L1694" s="9"/>
      <c r="M1694" s="9"/>
      <c r="N1694" s="9"/>
      <c r="O1694" s="9"/>
      <c r="P1694" s="15"/>
      <c r="Q1694" s="15"/>
      <c r="R1694" s="9"/>
      <c r="U1694" s="9"/>
      <c r="V1694" s="9"/>
      <c r="W1694" s="9"/>
      <c r="X1694" s="9"/>
      <c r="Y1694" s="2"/>
      <c r="Z1694" s="2"/>
      <c r="AA1694" s="14"/>
      <c r="AB1694" s="2"/>
      <c r="AC1694" s="14"/>
      <c r="AD1694" s="2"/>
      <c r="AE1694" s="2"/>
      <c r="AF1694" s="2"/>
      <c r="AG1694" s="2"/>
      <c r="AT1694" s="5"/>
      <c r="AV1694" s="5"/>
      <c r="BL1694" s="5"/>
      <c r="BN1694" s="5"/>
    </row>
    <row r="1695" spans="1:66">
      <c r="A1695" s="2"/>
      <c r="B1695" s="9"/>
      <c r="C1695" s="9"/>
      <c r="D1695" s="9"/>
      <c r="E1695" s="9"/>
      <c r="F1695" s="9"/>
      <c r="G1695" s="9"/>
      <c r="H1695" s="9"/>
      <c r="I1695" s="9"/>
      <c r="J1695" s="9"/>
      <c r="K1695" s="9"/>
      <c r="L1695" s="9"/>
      <c r="M1695" s="9"/>
      <c r="N1695" s="9"/>
      <c r="O1695" s="9"/>
      <c r="P1695" s="15"/>
      <c r="Q1695" s="15"/>
      <c r="R1695" s="9"/>
      <c r="U1695" s="9"/>
      <c r="V1695" s="9"/>
      <c r="W1695" s="9"/>
      <c r="X1695" s="9"/>
      <c r="Y1695" s="2"/>
      <c r="Z1695" s="2"/>
      <c r="AA1695" s="14"/>
      <c r="AB1695" s="2"/>
      <c r="AC1695" s="14"/>
      <c r="AD1695" s="2"/>
      <c r="AE1695" s="2"/>
      <c r="AF1695" s="2"/>
      <c r="AG1695" s="2"/>
      <c r="AT1695" s="5"/>
      <c r="AV1695" s="5"/>
      <c r="BL1695" s="5"/>
      <c r="BN1695" s="5"/>
    </row>
    <row r="1696" spans="1:66">
      <c r="A1696" s="2"/>
      <c r="B1696" s="9"/>
      <c r="C1696" s="9"/>
      <c r="D1696" s="9"/>
      <c r="E1696" s="9"/>
      <c r="F1696" s="9"/>
      <c r="G1696" s="9"/>
      <c r="H1696" s="9"/>
      <c r="I1696" s="9"/>
      <c r="J1696" s="9"/>
      <c r="K1696" s="9"/>
      <c r="L1696" s="9"/>
      <c r="M1696" s="9"/>
      <c r="N1696" s="9"/>
      <c r="O1696" s="9"/>
      <c r="P1696" s="15"/>
      <c r="Q1696" s="15"/>
      <c r="R1696" s="9"/>
      <c r="U1696" s="9"/>
      <c r="V1696" s="9"/>
      <c r="W1696" s="9"/>
      <c r="X1696" s="9"/>
      <c r="Y1696" s="2"/>
      <c r="Z1696" s="2"/>
      <c r="AA1696" s="14"/>
      <c r="AB1696" s="2"/>
      <c r="AC1696" s="14"/>
      <c r="AD1696" s="2"/>
      <c r="AE1696" s="2"/>
      <c r="AF1696" s="2"/>
      <c r="AG1696" s="2"/>
      <c r="AT1696" s="5"/>
      <c r="AV1696" s="5"/>
      <c r="BL1696" s="5"/>
      <c r="BN1696" s="5"/>
    </row>
    <row r="1697" spans="1:66">
      <c r="A1697" s="2"/>
      <c r="B1697" s="9"/>
      <c r="C1697" s="9"/>
      <c r="D1697" s="9"/>
      <c r="E1697" s="9"/>
      <c r="F1697" s="9"/>
      <c r="G1697" s="9"/>
      <c r="H1697" s="9"/>
      <c r="I1697" s="9"/>
      <c r="J1697" s="9"/>
      <c r="K1697" s="9"/>
      <c r="L1697" s="9"/>
      <c r="M1697" s="9"/>
      <c r="N1697" s="9"/>
      <c r="O1697" s="9"/>
      <c r="P1697" s="15"/>
      <c r="Q1697" s="15"/>
      <c r="R1697" s="9"/>
      <c r="U1697" s="9"/>
      <c r="V1697" s="9"/>
      <c r="W1697" s="9"/>
      <c r="X1697" s="9"/>
      <c r="Y1697" s="2"/>
      <c r="Z1697" s="2"/>
      <c r="AA1697" s="14"/>
      <c r="AB1697" s="2"/>
      <c r="AC1697" s="14"/>
      <c r="AD1697" s="2"/>
      <c r="AE1697" s="2"/>
      <c r="AF1697" s="2"/>
      <c r="AG1697" s="2"/>
      <c r="AT1697" s="5"/>
      <c r="AV1697" s="5"/>
      <c r="BL1697" s="5"/>
      <c r="BN1697" s="5"/>
    </row>
    <row r="1698" spans="1:66">
      <c r="A1698" s="2"/>
      <c r="B1698" s="9"/>
      <c r="C1698" s="9"/>
      <c r="D1698" s="9"/>
      <c r="E1698" s="9"/>
      <c r="F1698" s="9"/>
      <c r="G1698" s="9"/>
      <c r="H1698" s="9"/>
      <c r="I1698" s="9"/>
      <c r="J1698" s="9"/>
      <c r="K1698" s="9"/>
      <c r="L1698" s="9"/>
      <c r="M1698" s="9"/>
      <c r="N1698" s="9"/>
      <c r="O1698" s="9"/>
      <c r="P1698" s="15"/>
      <c r="Q1698" s="15"/>
      <c r="R1698" s="9"/>
      <c r="U1698" s="9"/>
      <c r="V1698" s="9"/>
      <c r="W1698" s="9"/>
      <c r="X1698" s="9"/>
      <c r="Y1698" s="2"/>
      <c r="Z1698" s="2"/>
      <c r="AA1698" s="14"/>
      <c r="AB1698" s="2"/>
      <c r="AC1698" s="14"/>
      <c r="AD1698" s="2"/>
      <c r="AE1698" s="2"/>
      <c r="AF1698" s="2"/>
      <c r="AG1698" s="2"/>
      <c r="AT1698" s="5"/>
      <c r="AV1698" s="5"/>
      <c r="BL1698" s="5"/>
      <c r="BN1698" s="5"/>
    </row>
    <row r="1699" spans="1:66">
      <c r="A1699" s="2"/>
      <c r="B1699" s="9"/>
      <c r="C1699" s="9"/>
      <c r="D1699" s="9"/>
      <c r="E1699" s="9"/>
      <c r="F1699" s="9"/>
      <c r="G1699" s="9"/>
      <c r="H1699" s="9"/>
      <c r="I1699" s="9"/>
      <c r="J1699" s="9"/>
      <c r="K1699" s="9"/>
      <c r="L1699" s="9"/>
      <c r="M1699" s="9"/>
      <c r="N1699" s="9"/>
      <c r="O1699" s="9"/>
      <c r="P1699" s="15"/>
      <c r="Q1699" s="15"/>
      <c r="R1699" s="9"/>
      <c r="U1699" s="9"/>
      <c r="V1699" s="9"/>
      <c r="W1699" s="9"/>
      <c r="X1699" s="9"/>
      <c r="Y1699" s="2"/>
      <c r="Z1699" s="2"/>
      <c r="AA1699" s="14"/>
      <c r="AB1699" s="2"/>
      <c r="AC1699" s="14"/>
      <c r="AD1699" s="2"/>
      <c r="AE1699" s="2"/>
      <c r="AF1699" s="2"/>
      <c r="AG1699" s="2"/>
      <c r="AT1699" s="5"/>
      <c r="AV1699" s="5"/>
      <c r="BL1699" s="5"/>
      <c r="BN1699" s="5"/>
    </row>
    <row r="1700" spans="1:66">
      <c r="A1700" s="2"/>
      <c r="B1700" s="9"/>
      <c r="C1700" s="9"/>
      <c r="D1700" s="9"/>
      <c r="E1700" s="9"/>
      <c r="F1700" s="9"/>
      <c r="G1700" s="9"/>
      <c r="H1700" s="9"/>
      <c r="I1700" s="9"/>
      <c r="J1700" s="9"/>
      <c r="K1700" s="9"/>
      <c r="L1700" s="9"/>
      <c r="M1700" s="9"/>
      <c r="N1700" s="9"/>
      <c r="O1700" s="9"/>
      <c r="P1700" s="15"/>
      <c r="Q1700" s="15"/>
      <c r="R1700" s="9"/>
      <c r="U1700" s="9"/>
      <c r="V1700" s="9"/>
      <c r="W1700" s="9"/>
      <c r="X1700" s="9"/>
      <c r="Y1700" s="2"/>
      <c r="Z1700" s="2"/>
      <c r="AA1700" s="14"/>
      <c r="AB1700" s="2"/>
      <c r="AC1700" s="14"/>
      <c r="AD1700" s="2"/>
      <c r="AE1700" s="2"/>
      <c r="AF1700" s="2"/>
      <c r="AG1700" s="2"/>
      <c r="AT1700" s="5"/>
      <c r="AV1700" s="5"/>
      <c r="BL1700" s="5"/>
      <c r="BN1700" s="5"/>
    </row>
    <row r="1701" spans="1:66">
      <c r="A1701" s="2"/>
      <c r="B1701" s="9"/>
      <c r="C1701" s="9"/>
      <c r="D1701" s="9"/>
      <c r="E1701" s="9"/>
      <c r="F1701" s="9"/>
      <c r="G1701" s="9"/>
      <c r="H1701" s="9"/>
      <c r="I1701" s="9"/>
      <c r="J1701" s="9"/>
      <c r="K1701" s="9"/>
      <c r="L1701" s="9"/>
      <c r="M1701" s="9"/>
      <c r="N1701" s="9"/>
      <c r="O1701" s="9"/>
      <c r="P1701" s="15"/>
      <c r="Q1701" s="15"/>
      <c r="R1701" s="9"/>
      <c r="U1701" s="9"/>
      <c r="V1701" s="9"/>
      <c r="W1701" s="9"/>
      <c r="X1701" s="9"/>
      <c r="Y1701" s="2"/>
      <c r="Z1701" s="2"/>
      <c r="AA1701" s="14"/>
      <c r="AB1701" s="2"/>
      <c r="AC1701" s="14"/>
      <c r="AD1701" s="2"/>
      <c r="AE1701" s="2"/>
      <c r="AF1701" s="2"/>
      <c r="AG1701" s="2"/>
      <c r="AT1701" s="5"/>
      <c r="AV1701" s="5"/>
      <c r="BL1701" s="5"/>
      <c r="BN1701" s="5"/>
    </row>
    <row r="1702" spans="1:66">
      <c r="A1702" s="2"/>
      <c r="B1702" s="9"/>
      <c r="C1702" s="9"/>
      <c r="D1702" s="9"/>
      <c r="E1702" s="9"/>
      <c r="F1702" s="9"/>
      <c r="G1702" s="9"/>
      <c r="H1702" s="9"/>
      <c r="I1702" s="9"/>
      <c r="J1702" s="9"/>
      <c r="K1702" s="9"/>
      <c r="L1702" s="9"/>
      <c r="M1702" s="9"/>
      <c r="N1702" s="9"/>
      <c r="O1702" s="9"/>
      <c r="P1702" s="15"/>
      <c r="Q1702" s="15"/>
      <c r="R1702" s="9"/>
      <c r="U1702" s="9"/>
      <c r="V1702" s="9"/>
      <c r="W1702" s="9"/>
      <c r="X1702" s="9"/>
      <c r="Y1702" s="2"/>
      <c r="Z1702" s="2"/>
      <c r="AA1702" s="14"/>
      <c r="AB1702" s="2"/>
      <c r="AC1702" s="14"/>
      <c r="AD1702" s="2"/>
      <c r="AE1702" s="2"/>
      <c r="AF1702" s="2"/>
      <c r="AG1702" s="2"/>
      <c r="AT1702" s="5"/>
      <c r="AV1702" s="5"/>
      <c r="BL1702" s="5"/>
      <c r="BN1702" s="5"/>
    </row>
    <row r="1703" spans="1:66">
      <c r="A1703" s="2"/>
      <c r="B1703" s="9"/>
      <c r="C1703" s="9"/>
      <c r="D1703" s="9"/>
      <c r="E1703" s="9"/>
      <c r="F1703" s="9"/>
      <c r="G1703" s="9"/>
      <c r="H1703" s="9"/>
      <c r="I1703" s="9"/>
      <c r="J1703" s="9"/>
      <c r="K1703" s="9"/>
      <c r="L1703" s="9"/>
      <c r="M1703" s="9"/>
      <c r="N1703" s="9"/>
      <c r="O1703" s="9"/>
      <c r="P1703" s="15"/>
      <c r="Q1703" s="15"/>
      <c r="R1703" s="9"/>
      <c r="U1703" s="9"/>
      <c r="V1703" s="9"/>
      <c r="W1703" s="9"/>
      <c r="X1703" s="9"/>
      <c r="Y1703" s="2"/>
      <c r="Z1703" s="2"/>
      <c r="AA1703" s="14"/>
      <c r="AB1703" s="2"/>
      <c r="AC1703" s="14"/>
      <c r="AD1703" s="2"/>
      <c r="AE1703" s="2"/>
      <c r="AF1703" s="2"/>
      <c r="AG1703" s="2"/>
      <c r="AT1703" s="5"/>
      <c r="AV1703" s="5"/>
      <c r="BL1703" s="5"/>
      <c r="BN1703" s="5"/>
    </row>
    <row r="1704" spans="1:66">
      <c r="A1704" s="2"/>
      <c r="B1704" s="9"/>
      <c r="C1704" s="9"/>
      <c r="D1704" s="9"/>
      <c r="E1704" s="9"/>
      <c r="F1704" s="9"/>
      <c r="G1704" s="9"/>
      <c r="H1704" s="9"/>
      <c r="I1704" s="9"/>
      <c r="J1704" s="9"/>
      <c r="K1704" s="9"/>
      <c r="L1704" s="9"/>
      <c r="M1704" s="9"/>
      <c r="N1704" s="9"/>
      <c r="O1704" s="9"/>
      <c r="P1704" s="15"/>
      <c r="Q1704" s="15"/>
      <c r="R1704" s="9"/>
      <c r="U1704" s="9"/>
      <c r="V1704" s="9"/>
      <c r="W1704" s="9"/>
      <c r="X1704" s="9"/>
      <c r="Y1704" s="2"/>
      <c r="Z1704" s="2"/>
      <c r="AA1704" s="14"/>
      <c r="AB1704" s="2"/>
      <c r="AC1704" s="14"/>
      <c r="AD1704" s="2"/>
      <c r="AE1704" s="2"/>
      <c r="AF1704" s="2"/>
      <c r="AG1704" s="2"/>
      <c r="AT1704" s="5"/>
      <c r="AV1704" s="5"/>
      <c r="BL1704" s="5"/>
      <c r="BN1704" s="5"/>
    </row>
    <row r="1705" spans="1:66">
      <c r="A1705" s="2"/>
      <c r="B1705" s="9"/>
      <c r="C1705" s="9"/>
      <c r="D1705" s="9"/>
      <c r="E1705" s="9"/>
      <c r="F1705" s="9"/>
      <c r="G1705" s="9"/>
      <c r="H1705" s="9"/>
      <c r="I1705" s="9"/>
      <c r="J1705" s="9"/>
      <c r="K1705" s="9"/>
      <c r="L1705" s="9"/>
      <c r="M1705" s="9"/>
      <c r="N1705" s="9"/>
      <c r="O1705" s="9"/>
      <c r="P1705" s="15"/>
      <c r="Q1705" s="15"/>
      <c r="R1705" s="9"/>
      <c r="U1705" s="9"/>
      <c r="V1705" s="9"/>
      <c r="W1705" s="9"/>
      <c r="X1705" s="9"/>
      <c r="Y1705" s="2"/>
      <c r="Z1705" s="2"/>
      <c r="AA1705" s="14"/>
      <c r="AB1705" s="2"/>
      <c r="AC1705" s="14"/>
      <c r="AD1705" s="2"/>
      <c r="AE1705" s="2"/>
      <c r="AF1705" s="2"/>
      <c r="AG1705" s="2"/>
      <c r="AT1705" s="5"/>
      <c r="AV1705" s="5"/>
      <c r="BL1705" s="5"/>
      <c r="BN1705" s="5"/>
    </row>
    <row r="1706" spans="1:66">
      <c r="A1706" s="2"/>
      <c r="B1706" s="9"/>
      <c r="C1706" s="9"/>
      <c r="D1706" s="9"/>
      <c r="E1706" s="9"/>
      <c r="F1706" s="9"/>
      <c r="G1706" s="9"/>
      <c r="H1706" s="9"/>
      <c r="I1706" s="9"/>
      <c r="J1706" s="9"/>
      <c r="K1706" s="9"/>
      <c r="L1706" s="9"/>
      <c r="M1706" s="9"/>
      <c r="N1706" s="9"/>
      <c r="O1706" s="9"/>
      <c r="P1706" s="15"/>
      <c r="Q1706" s="15"/>
      <c r="R1706" s="9"/>
      <c r="U1706" s="9"/>
      <c r="V1706" s="9"/>
      <c r="W1706" s="9"/>
      <c r="X1706" s="9"/>
      <c r="Y1706" s="2"/>
      <c r="Z1706" s="2"/>
      <c r="AA1706" s="14"/>
      <c r="AB1706" s="2"/>
      <c r="AC1706" s="14"/>
      <c r="AD1706" s="2"/>
      <c r="AE1706" s="2"/>
      <c r="AF1706" s="2"/>
      <c r="AG1706" s="2"/>
      <c r="AT1706" s="5"/>
      <c r="AV1706" s="5"/>
      <c r="BL1706" s="5"/>
      <c r="BN1706" s="5"/>
    </row>
    <row r="1707" spans="1:66">
      <c r="A1707" s="2"/>
      <c r="B1707" s="9"/>
      <c r="C1707" s="9"/>
      <c r="D1707" s="9"/>
      <c r="E1707" s="9"/>
      <c r="F1707" s="9"/>
      <c r="G1707" s="9"/>
      <c r="H1707" s="9"/>
      <c r="I1707" s="9"/>
      <c r="J1707" s="9"/>
      <c r="K1707" s="9"/>
      <c r="L1707" s="9"/>
      <c r="M1707" s="9"/>
      <c r="N1707" s="9"/>
      <c r="O1707" s="9"/>
      <c r="P1707" s="15"/>
      <c r="Q1707" s="15"/>
      <c r="R1707" s="9"/>
      <c r="U1707" s="9"/>
      <c r="V1707" s="9"/>
      <c r="W1707" s="9"/>
      <c r="X1707" s="9"/>
      <c r="Y1707" s="2"/>
      <c r="Z1707" s="2"/>
      <c r="AA1707" s="14"/>
      <c r="AB1707" s="2"/>
      <c r="AC1707" s="14"/>
      <c r="AD1707" s="2"/>
      <c r="AE1707" s="2"/>
      <c r="AF1707" s="2"/>
      <c r="AG1707" s="2"/>
      <c r="AT1707" s="5"/>
      <c r="AV1707" s="5"/>
      <c r="BL1707" s="5"/>
      <c r="BN1707" s="5"/>
    </row>
    <row r="1708" spans="1:66">
      <c r="A1708" s="2"/>
      <c r="B1708" s="9"/>
      <c r="C1708" s="9"/>
      <c r="D1708" s="9"/>
      <c r="E1708" s="9"/>
      <c r="F1708" s="9"/>
      <c r="G1708" s="9"/>
      <c r="H1708" s="9"/>
      <c r="I1708" s="9"/>
      <c r="J1708" s="9"/>
      <c r="K1708" s="9"/>
      <c r="L1708" s="9"/>
      <c r="M1708" s="9"/>
      <c r="N1708" s="9"/>
      <c r="O1708" s="9"/>
      <c r="P1708" s="15"/>
      <c r="Q1708" s="15"/>
      <c r="R1708" s="9"/>
      <c r="U1708" s="9"/>
      <c r="V1708" s="9"/>
      <c r="W1708" s="9"/>
      <c r="X1708" s="9"/>
      <c r="Y1708" s="2"/>
      <c r="Z1708" s="2"/>
      <c r="AA1708" s="2"/>
      <c r="AB1708" s="2"/>
      <c r="AC1708" s="14"/>
      <c r="AD1708" s="2"/>
      <c r="AE1708" s="2"/>
      <c r="AF1708" s="2"/>
      <c r="AG1708" s="2"/>
      <c r="AV1708" s="5"/>
      <c r="BN1708" s="5"/>
    </row>
    <row r="1709" spans="1:66">
      <c r="A1709" s="2"/>
      <c r="B1709" s="9"/>
      <c r="C1709" s="9"/>
      <c r="D1709" s="9"/>
      <c r="E1709" s="9"/>
      <c r="F1709" s="9"/>
      <c r="G1709" s="9"/>
      <c r="H1709" s="9"/>
      <c r="I1709" s="9"/>
      <c r="J1709" s="9"/>
      <c r="K1709" s="9"/>
      <c r="L1709" s="9"/>
      <c r="M1709" s="9"/>
      <c r="N1709" s="9"/>
      <c r="O1709" s="9"/>
      <c r="P1709" s="15"/>
      <c r="Q1709" s="15"/>
      <c r="R1709" s="9"/>
      <c r="U1709" s="9"/>
      <c r="V1709" s="9"/>
      <c r="W1709" s="9"/>
      <c r="X1709" s="9"/>
      <c r="Y1709" s="2"/>
      <c r="Z1709" s="2"/>
      <c r="AA1709" s="2"/>
      <c r="AB1709" s="2"/>
      <c r="AC1709" s="14"/>
      <c r="AD1709" s="2"/>
      <c r="AE1709" s="2"/>
      <c r="AF1709" s="2"/>
      <c r="AG1709" s="2"/>
      <c r="AV1709" s="5"/>
      <c r="BN1709" s="5"/>
    </row>
    <row r="1710" spans="1:66">
      <c r="A1710" s="2"/>
      <c r="B1710" s="9"/>
      <c r="C1710" s="9"/>
      <c r="D1710" s="9"/>
      <c r="E1710" s="9"/>
      <c r="F1710" s="9"/>
      <c r="G1710" s="9"/>
      <c r="H1710" s="9"/>
      <c r="I1710" s="9"/>
      <c r="J1710" s="9"/>
      <c r="K1710" s="9"/>
      <c r="L1710" s="9"/>
      <c r="M1710" s="9"/>
      <c r="N1710" s="9"/>
      <c r="O1710" s="9"/>
      <c r="P1710" s="15"/>
      <c r="Q1710" s="15"/>
      <c r="R1710" s="9"/>
      <c r="U1710" s="9"/>
      <c r="V1710" s="9"/>
      <c r="W1710" s="9"/>
      <c r="X1710" s="9"/>
      <c r="Y1710" s="2"/>
      <c r="Z1710" s="2"/>
      <c r="AA1710" s="2"/>
      <c r="AB1710" s="2"/>
      <c r="AC1710" s="14"/>
      <c r="AD1710" s="2"/>
      <c r="AE1710" s="2"/>
      <c r="AF1710" s="2"/>
      <c r="AG1710" s="2"/>
      <c r="AV1710" s="5"/>
      <c r="BN1710" s="5"/>
    </row>
    <row r="1711" spans="1:66">
      <c r="A1711" s="2"/>
      <c r="B1711" s="9"/>
      <c r="C1711" s="9"/>
      <c r="D1711" s="9"/>
      <c r="E1711" s="9"/>
      <c r="F1711" s="9"/>
      <c r="G1711" s="9"/>
      <c r="H1711" s="9"/>
      <c r="I1711" s="9"/>
      <c r="J1711" s="9"/>
      <c r="K1711" s="9"/>
      <c r="L1711" s="9"/>
      <c r="M1711" s="9"/>
      <c r="N1711" s="9"/>
      <c r="O1711" s="9"/>
      <c r="P1711" s="15"/>
      <c r="Q1711" s="15"/>
      <c r="R1711" s="9"/>
      <c r="U1711" s="9"/>
      <c r="V1711" s="9"/>
      <c r="W1711" s="9"/>
      <c r="X1711" s="9"/>
      <c r="Y1711" s="2"/>
      <c r="Z1711" s="2"/>
      <c r="AA1711" s="2"/>
      <c r="AB1711" s="2"/>
      <c r="AC1711" s="14"/>
      <c r="AD1711" s="2"/>
      <c r="AE1711" s="2"/>
      <c r="AF1711" s="2"/>
      <c r="AG1711" s="2"/>
      <c r="AV1711" s="5"/>
      <c r="BN1711" s="5"/>
    </row>
    <row r="1712" spans="1:66">
      <c r="A1712" s="2"/>
      <c r="B1712" s="9"/>
      <c r="C1712" s="9"/>
      <c r="D1712" s="9"/>
      <c r="E1712" s="9"/>
      <c r="F1712" s="9"/>
      <c r="G1712" s="9"/>
      <c r="H1712" s="9"/>
      <c r="I1712" s="9"/>
      <c r="J1712" s="9"/>
      <c r="K1712" s="9"/>
      <c r="L1712" s="9"/>
      <c r="M1712" s="9"/>
      <c r="N1712" s="9"/>
      <c r="O1712" s="9"/>
      <c r="P1712" s="15"/>
      <c r="Q1712" s="15"/>
      <c r="R1712" s="9"/>
      <c r="U1712" s="9"/>
      <c r="V1712" s="9"/>
      <c r="W1712" s="9"/>
      <c r="X1712" s="9"/>
      <c r="Y1712" s="2"/>
      <c r="Z1712" s="2"/>
      <c r="AA1712" s="2"/>
      <c r="AB1712" s="2"/>
      <c r="AC1712" s="14"/>
      <c r="AD1712" s="2"/>
      <c r="AE1712" s="2"/>
      <c r="AF1712" s="2"/>
      <c r="AG1712" s="2"/>
      <c r="AV1712" s="5"/>
      <c r="BN1712" s="5"/>
    </row>
    <row r="1713" spans="1:66">
      <c r="A1713" s="2"/>
      <c r="B1713" s="9"/>
      <c r="C1713" s="9"/>
      <c r="D1713" s="9"/>
      <c r="E1713" s="9"/>
      <c r="F1713" s="9"/>
      <c r="G1713" s="9"/>
      <c r="H1713" s="9"/>
      <c r="I1713" s="9"/>
      <c r="J1713" s="9"/>
      <c r="K1713" s="9"/>
      <c r="L1713" s="9"/>
      <c r="M1713" s="9"/>
      <c r="N1713" s="9"/>
      <c r="O1713" s="9"/>
      <c r="P1713" s="15"/>
      <c r="Q1713" s="15"/>
      <c r="R1713" s="9"/>
      <c r="U1713" s="9"/>
      <c r="V1713" s="9"/>
      <c r="W1713" s="9"/>
      <c r="X1713" s="9"/>
      <c r="Y1713" s="2"/>
      <c r="Z1713" s="2"/>
      <c r="AA1713" s="2"/>
      <c r="AB1713" s="2"/>
      <c r="AC1713" s="14"/>
      <c r="AD1713" s="2"/>
      <c r="AE1713" s="2"/>
      <c r="AF1713" s="2"/>
      <c r="AG1713" s="2"/>
      <c r="AV1713" s="5"/>
      <c r="BN1713" s="5"/>
    </row>
    <row r="1714" spans="1:66">
      <c r="A1714" s="2"/>
      <c r="B1714" s="9"/>
      <c r="C1714" s="9"/>
      <c r="D1714" s="9"/>
      <c r="E1714" s="9"/>
      <c r="F1714" s="9"/>
      <c r="G1714" s="9"/>
      <c r="H1714" s="9"/>
      <c r="I1714" s="9"/>
      <c r="J1714" s="9"/>
      <c r="K1714" s="9"/>
      <c r="L1714" s="9"/>
      <c r="M1714" s="9"/>
      <c r="N1714" s="9"/>
      <c r="O1714" s="9"/>
      <c r="P1714" s="15"/>
      <c r="Q1714" s="15"/>
      <c r="R1714" s="9"/>
      <c r="U1714" s="9"/>
      <c r="V1714" s="9"/>
      <c r="W1714" s="9"/>
      <c r="X1714" s="9"/>
      <c r="Y1714" s="2"/>
      <c r="Z1714" s="2"/>
      <c r="AA1714" s="2"/>
      <c r="AB1714" s="2"/>
      <c r="AC1714" s="14"/>
      <c r="AD1714" s="2"/>
      <c r="AE1714" s="2"/>
      <c r="AF1714" s="2"/>
      <c r="AG1714" s="2"/>
      <c r="AV1714" s="5"/>
      <c r="BN1714" s="5"/>
    </row>
    <row r="1715" spans="1:66">
      <c r="A1715" s="2"/>
      <c r="B1715" s="9"/>
      <c r="C1715" s="9"/>
      <c r="D1715" s="9"/>
      <c r="E1715" s="9"/>
      <c r="F1715" s="9"/>
      <c r="G1715" s="9"/>
      <c r="H1715" s="9"/>
      <c r="I1715" s="9"/>
      <c r="J1715" s="9"/>
      <c r="K1715" s="9"/>
      <c r="L1715" s="9"/>
      <c r="M1715" s="9"/>
      <c r="N1715" s="9"/>
      <c r="O1715" s="9"/>
      <c r="P1715" s="15"/>
      <c r="Q1715" s="15"/>
      <c r="R1715" s="9"/>
      <c r="U1715" s="9"/>
      <c r="V1715" s="9"/>
      <c r="W1715" s="9"/>
      <c r="X1715" s="9"/>
      <c r="Y1715" s="2"/>
      <c r="Z1715" s="2"/>
      <c r="AA1715" s="2"/>
      <c r="AB1715" s="2"/>
      <c r="AC1715" s="14"/>
      <c r="AD1715" s="2"/>
      <c r="AE1715" s="2"/>
      <c r="AF1715" s="2"/>
      <c r="AG1715" s="2"/>
      <c r="AV1715" s="5"/>
      <c r="BN1715" s="5"/>
    </row>
    <row r="1716" spans="1:66">
      <c r="A1716" s="2"/>
      <c r="B1716" s="9"/>
      <c r="C1716" s="9"/>
      <c r="D1716" s="9"/>
      <c r="E1716" s="9"/>
      <c r="F1716" s="9"/>
      <c r="G1716" s="9"/>
      <c r="H1716" s="9"/>
      <c r="I1716" s="9"/>
      <c r="J1716" s="9"/>
      <c r="K1716" s="9"/>
      <c r="L1716" s="9"/>
      <c r="M1716" s="9"/>
      <c r="N1716" s="9"/>
      <c r="O1716" s="9"/>
      <c r="P1716" s="15"/>
      <c r="Q1716" s="15"/>
      <c r="R1716" s="9"/>
      <c r="U1716" s="9"/>
      <c r="V1716" s="9"/>
      <c r="W1716" s="9"/>
      <c r="X1716" s="9"/>
      <c r="Y1716" s="2"/>
      <c r="Z1716" s="2"/>
      <c r="AA1716" s="14"/>
      <c r="AB1716" s="2"/>
      <c r="AC1716" s="14"/>
      <c r="AD1716" s="2"/>
      <c r="AE1716" s="2"/>
      <c r="AF1716" s="2"/>
      <c r="AG1716" s="2"/>
      <c r="AT1716" s="5"/>
      <c r="AV1716" s="5"/>
      <c r="BL1716" s="5"/>
      <c r="BN1716" s="5"/>
    </row>
    <row r="1717" spans="1:66">
      <c r="A1717" s="2"/>
      <c r="B1717" s="9"/>
      <c r="C1717" s="9"/>
      <c r="D1717" s="9"/>
      <c r="E1717" s="9"/>
      <c r="F1717" s="9"/>
      <c r="G1717" s="9"/>
      <c r="H1717" s="9"/>
      <c r="I1717" s="9"/>
      <c r="J1717" s="9"/>
      <c r="K1717" s="9"/>
      <c r="L1717" s="9"/>
      <c r="M1717" s="9"/>
      <c r="N1717" s="9"/>
      <c r="O1717" s="9"/>
      <c r="P1717" s="15"/>
      <c r="Q1717" s="15"/>
      <c r="R1717" s="9"/>
      <c r="U1717" s="9"/>
      <c r="V1717" s="9"/>
      <c r="W1717" s="9"/>
      <c r="X1717" s="9"/>
      <c r="Y1717" s="2"/>
      <c r="Z1717" s="2"/>
      <c r="AA1717" s="14"/>
      <c r="AB1717" s="2"/>
      <c r="AC1717" s="14"/>
      <c r="AD1717" s="2"/>
      <c r="AE1717" s="2"/>
      <c r="AF1717" s="2"/>
      <c r="AG1717" s="2"/>
      <c r="AT1717" s="5"/>
      <c r="AV1717" s="5"/>
      <c r="BL1717" s="5"/>
      <c r="BN1717" s="5"/>
    </row>
    <row r="1718" spans="1:66">
      <c r="A1718" s="2"/>
      <c r="B1718" s="9"/>
      <c r="C1718" s="9"/>
      <c r="D1718" s="9"/>
      <c r="E1718" s="9"/>
      <c r="F1718" s="9"/>
      <c r="G1718" s="9"/>
      <c r="H1718" s="9"/>
      <c r="I1718" s="9"/>
      <c r="J1718" s="9"/>
      <c r="K1718" s="9"/>
      <c r="L1718" s="9"/>
      <c r="M1718" s="9"/>
      <c r="N1718" s="9"/>
      <c r="O1718" s="9"/>
      <c r="P1718" s="15"/>
      <c r="Q1718" s="15"/>
      <c r="R1718" s="9"/>
      <c r="U1718" s="9"/>
      <c r="V1718" s="9"/>
      <c r="W1718" s="9"/>
      <c r="X1718" s="9"/>
      <c r="Y1718" s="2"/>
      <c r="Z1718" s="2"/>
      <c r="AA1718" s="14"/>
      <c r="AB1718" s="2"/>
      <c r="AC1718" s="14"/>
      <c r="AD1718" s="2"/>
      <c r="AE1718" s="2"/>
      <c r="AF1718" s="2"/>
      <c r="AG1718" s="2"/>
      <c r="AT1718" s="5"/>
      <c r="AV1718" s="5"/>
      <c r="BL1718" s="5"/>
      <c r="BN1718" s="5"/>
    </row>
    <row r="1719" spans="1:66">
      <c r="A1719" s="2"/>
      <c r="B1719" s="9"/>
      <c r="C1719" s="9"/>
      <c r="D1719" s="9"/>
      <c r="E1719" s="9"/>
      <c r="F1719" s="9"/>
      <c r="G1719" s="9"/>
      <c r="H1719" s="9"/>
      <c r="I1719" s="9"/>
      <c r="J1719" s="9"/>
      <c r="K1719" s="9"/>
      <c r="L1719" s="9"/>
      <c r="M1719" s="9"/>
      <c r="N1719" s="9"/>
      <c r="O1719" s="9"/>
      <c r="P1719" s="15"/>
      <c r="Q1719" s="15"/>
      <c r="R1719" s="9"/>
      <c r="U1719" s="9"/>
      <c r="V1719" s="9"/>
      <c r="W1719" s="9"/>
      <c r="X1719" s="9"/>
      <c r="Y1719" s="2"/>
      <c r="Z1719" s="2"/>
      <c r="AA1719" s="14"/>
      <c r="AB1719" s="2"/>
      <c r="AC1719" s="14"/>
      <c r="AD1719" s="2"/>
      <c r="AE1719" s="2"/>
      <c r="AF1719" s="2"/>
      <c r="AG1719" s="2"/>
      <c r="AT1719" s="5"/>
      <c r="AV1719" s="5"/>
      <c r="BL1719" s="5"/>
      <c r="BN1719" s="5"/>
    </row>
    <row r="1720" spans="1:66">
      <c r="A1720" s="2"/>
      <c r="B1720" s="9"/>
      <c r="C1720" s="9"/>
      <c r="D1720" s="9"/>
      <c r="E1720" s="9"/>
      <c r="F1720" s="9"/>
      <c r="G1720" s="9"/>
      <c r="H1720" s="9"/>
      <c r="I1720" s="9"/>
      <c r="J1720" s="9"/>
      <c r="K1720" s="9"/>
      <c r="L1720" s="9"/>
      <c r="M1720" s="9"/>
      <c r="N1720" s="9"/>
      <c r="O1720" s="9"/>
      <c r="P1720" s="15"/>
      <c r="Q1720" s="15"/>
      <c r="R1720" s="9"/>
      <c r="U1720" s="9"/>
      <c r="V1720" s="9"/>
      <c r="W1720" s="9"/>
      <c r="X1720" s="9"/>
      <c r="Y1720" s="2"/>
      <c r="Z1720" s="2"/>
      <c r="AA1720" s="14"/>
      <c r="AB1720" s="2"/>
      <c r="AC1720" s="14"/>
      <c r="AD1720" s="2"/>
      <c r="AE1720" s="2"/>
      <c r="AF1720" s="2"/>
      <c r="AG1720" s="2"/>
      <c r="AT1720" s="5"/>
      <c r="AV1720" s="5"/>
      <c r="BL1720" s="5"/>
      <c r="BN1720" s="5"/>
    </row>
    <row r="1721" spans="1:66">
      <c r="A1721" s="2"/>
      <c r="B1721" s="9"/>
      <c r="C1721" s="9"/>
      <c r="D1721" s="9"/>
      <c r="E1721" s="9"/>
      <c r="F1721" s="9"/>
      <c r="G1721" s="9"/>
      <c r="H1721" s="9"/>
      <c r="I1721" s="9"/>
      <c r="J1721" s="9"/>
      <c r="K1721" s="9"/>
      <c r="L1721" s="9"/>
      <c r="M1721" s="9"/>
      <c r="N1721" s="9"/>
      <c r="O1721" s="9"/>
      <c r="P1721" s="15"/>
      <c r="Q1721" s="15"/>
      <c r="R1721" s="9"/>
      <c r="U1721" s="9"/>
      <c r="V1721" s="9"/>
      <c r="W1721" s="9"/>
      <c r="X1721" s="9"/>
      <c r="Y1721" s="14"/>
      <c r="Z1721" s="2"/>
      <c r="AA1721" s="14"/>
      <c r="AB1721" s="2"/>
      <c r="AC1721" s="14"/>
      <c r="AD1721" s="2"/>
      <c r="AE1721" s="2"/>
      <c r="AF1721" s="2"/>
      <c r="AG1721" s="2"/>
      <c r="AR1721" s="5"/>
      <c r="AT1721" s="5"/>
      <c r="AV1721" s="5"/>
      <c r="BJ1721" s="5"/>
      <c r="BL1721" s="5"/>
      <c r="BN1721" s="5"/>
    </row>
    <row r="1722" spans="1:66">
      <c r="A1722" s="2"/>
      <c r="B1722" s="9"/>
      <c r="C1722" s="9"/>
      <c r="D1722" s="9"/>
      <c r="E1722" s="9"/>
      <c r="F1722" s="9"/>
      <c r="G1722" s="9"/>
      <c r="H1722" s="9"/>
      <c r="I1722" s="9"/>
      <c r="J1722" s="9"/>
      <c r="K1722" s="9"/>
      <c r="L1722" s="9"/>
      <c r="M1722" s="9"/>
      <c r="N1722" s="9"/>
      <c r="O1722" s="9"/>
      <c r="P1722" s="15"/>
      <c r="Q1722" s="15"/>
      <c r="R1722" s="9"/>
      <c r="U1722" s="9"/>
      <c r="V1722" s="9"/>
      <c r="W1722" s="9"/>
      <c r="X1722" s="9"/>
      <c r="Y1722" s="14"/>
      <c r="Z1722" s="2"/>
      <c r="AA1722" s="14"/>
      <c r="AB1722" s="2"/>
      <c r="AC1722" s="14"/>
      <c r="AD1722" s="2"/>
      <c r="AE1722" s="2"/>
      <c r="AF1722" s="2"/>
      <c r="AG1722" s="2"/>
      <c r="AR1722" s="5"/>
      <c r="AT1722" s="5"/>
      <c r="AV1722" s="5"/>
      <c r="BJ1722" s="5"/>
      <c r="BL1722" s="5"/>
      <c r="BN1722" s="5"/>
    </row>
    <row r="1723" spans="1:66">
      <c r="A1723" s="2"/>
      <c r="B1723" s="9"/>
      <c r="C1723" s="9"/>
      <c r="D1723" s="9"/>
      <c r="E1723" s="9"/>
      <c r="F1723" s="9"/>
      <c r="G1723" s="9"/>
      <c r="H1723" s="9"/>
      <c r="I1723" s="9"/>
      <c r="J1723" s="9"/>
      <c r="K1723" s="9"/>
      <c r="L1723" s="9"/>
      <c r="M1723" s="9"/>
      <c r="N1723" s="9"/>
      <c r="O1723" s="9"/>
      <c r="P1723" s="15"/>
      <c r="Q1723" s="15"/>
      <c r="R1723" s="9"/>
      <c r="U1723" s="9"/>
      <c r="V1723" s="9"/>
      <c r="W1723" s="9"/>
      <c r="X1723" s="9"/>
      <c r="Y1723" s="14"/>
      <c r="Z1723" s="2"/>
      <c r="AA1723" s="14"/>
      <c r="AB1723" s="2"/>
      <c r="AC1723" s="14"/>
      <c r="AD1723" s="2"/>
      <c r="AE1723" s="2"/>
      <c r="AF1723" s="2"/>
      <c r="AG1723" s="2"/>
      <c r="AR1723" s="5"/>
      <c r="AT1723" s="5"/>
      <c r="AV1723" s="5"/>
      <c r="BJ1723" s="5"/>
      <c r="BL1723" s="5"/>
      <c r="BN1723" s="5"/>
    </row>
    <row r="1724" spans="1:66">
      <c r="A1724" s="2"/>
      <c r="B1724" s="9"/>
      <c r="C1724" s="9"/>
      <c r="D1724" s="9"/>
      <c r="E1724" s="9"/>
      <c r="F1724" s="9"/>
      <c r="G1724" s="9"/>
      <c r="H1724" s="9"/>
      <c r="I1724" s="9"/>
      <c r="J1724" s="9"/>
      <c r="K1724" s="9"/>
      <c r="L1724" s="9"/>
      <c r="M1724" s="9"/>
      <c r="N1724" s="9"/>
      <c r="O1724" s="9"/>
      <c r="P1724" s="15"/>
      <c r="Q1724" s="15"/>
      <c r="R1724" s="9"/>
      <c r="U1724" s="9"/>
      <c r="V1724" s="9"/>
      <c r="W1724" s="9"/>
      <c r="X1724" s="9"/>
      <c r="Y1724" s="14"/>
      <c r="Z1724" s="2"/>
      <c r="AA1724" s="14"/>
      <c r="AB1724" s="2"/>
      <c r="AC1724" s="14"/>
      <c r="AD1724" s="2"/>
      <c r="AE1724" s="2"/>
      <c r="AF1724" s="2"/>
      <c r="AG1724" s="2"/>
      <c r="AR1724" s="5"/>
      <c r="AT1724" s="5"/>
      <c r="AV1724" s="5"/>
      <c r="BJ1724" s="5"/>
      <c r="BL1724" s="5"/>
      <c r="BN1724" s="5"/>
    </row>
    <row r="1725" spans="1:66">
      <c r="A1725" s="2"/>
      <c r="B1725" s="9"/>
      <c r="C1725" s="9"/>
      <c r="D1725" s="9"/>
      <c r="E1725" s="9"/>
      <c r="F1725" s="9"/>
      <c r="G1725" s="9"/>
      <c r="H1725" s="9"/>
      <c r="I1725" s="9"/>
      <c r="J1725" s="9"/>
      <c r="K1725" s="9"/>
      <c r="L1725" s="9"/>
      <c r="M1725" s="9"/>
      <c r="N1725" s="9"/>
      <c r="O1725" s="9"/>
      <c r="P1725" s="15"/>
      <c r="Q1725" s="15"/>
      <c r="R1725" s="9"/>
      <c r="U1725" s="9"/>
      <c r="V1725" s="9"/>
      <c r="W1725" s="9"/>
      <c r="X1725" s="9"/>
      <c r="Y1725" s="2"/>
      <c r="Z1725" s="2"/>
      <c r="AA1725" s="14"/>
      <c r="AB1725" s="2"/>
      <c r="AC1725" s="14"/>
      <c r="AD1725" s="2"/>
      <c r="AE1725" s="2"/>
      <c r="AF1725" s="2"/>
      <c r="AG1725" s="2"/>
      <c r="AT1725" s="5"/>
      <c r="AV1725" s="5"/>
      <c r="BL1725" s="5"/>
      <c r="BN1725" s="5"/>
    </row>
    <row r="1726" spans="1:66">
      <c r="A1726" s="2"/>
      <c r="B1726" s="9"/>
      <c r="C1726" s="9"/>
      <c r="D1726" s="9"/>
      <c r="E1726" s="9"/>
      <c r="F1726" s="9"/>
      <c r="G1726" s="9"/>
      <c r="H1726" s="9"/>
      <c r="I1726" s="9"/>
      <c r="J1726" s="9"/>
      <c r="K1726" s="9"/>
      <c r="L1726" s="9"/>
      <c r="M1726" s="9"/>
      <c r="N1726" s="9"/>
      <c r="O1726" s="9"/>
      <c r="P1726" s="15"/>
      <c r="Q1726" s="15"/>
      <c r="R1726" s="9"/>
      <c r="U1726" s="9"/>
      <c r="V1726" s="9"/>
      <c r="W1726" s="9"/>
      <c r="X1726" s="9"/>
      <c r="Y1726" s="2"/>
      <c r="Z1726" s="2"/>
      <c r="AA1726" s="14"/>
      <c r="AB1726" s="2"/>
      <c r="AC1726" s="14"/>
      <c r="AD1726" s="2"/>
      <c r="AE1726" s="2"/>
      <c r="AF1726" s="2"/>
      <c r="AG1726" s="2"/>
      <c r="AT1726" s="5"/>
      <c r="AV1726" s="5"/>
      <c r="BL1726" s="5"/>
      <c r="BN1726" s="5"/>
    </row>
    <row r="1727" spans="1:66">
      <c r="A1727" s="2"/>
      <c r="B1727" s="9"/>
      <c r="C1727" s="9"/>
      <c r="D1727" s="9"/>
      <c r="E1727" s="9"/>
      <c r="F1727" s="9"/>
      <c r="G1727" s="9"/>
      <c r="H1727" s="9"/>
      <c r="I1727" s="9"/>
      <c r="J1727" s="9"/>
      <c r="K1727" s="9"/>
      <c r="L1727" s="9"/>
      <c r="M1727" s="9"/>
      <c r="N1727" s="9"/>
      <c r="O1727" s="9"/>
      <c r="P1727" s="15"/>
      <c r="Q1727" s="15"/>
      <c r="R1727" s="9"/>
      <c r="U1727" s="9"/>
      <c r="V1727" s="9"/>
      <c r="W1727" s="9"/>
      <c r="X1727" s="9"/>
      <c r="Y1727" s="2"/>
      <c r="Z1727" s="2"/>
      <c r="AA1727" s="14"/>
      <c r="AB1727" s="2"/>
      <c r="AC1727" s="14"/>
      <c r="AD1727" s="2"/>
      <c r="AE1727" s="2"/>
      <c r="AF1727" s="2"/>
      <c r="AG1727" s="2"/>
      <c r="AT1727" s="5"/>
      <c r="AV1727" s="5"/>
      <c r="BL1727" s="5"/>
      <c r="BN1727" s="5"/>
    </row>
    <row r="1728" spans="1:66">
      <c r="A1728" s="2"/>
      <c r="B1728" s="9"/>
      <c r="C1728" s="9"/>
      <c r="D1728" s="9"/>
      <c r="E1728" s="9"/>
      <c r="F1728" s="9"/>
      <c r="G1728" s="9"/>
      <c r="H1728" s="9"/>
      <c r="I1728" s="9"/>
      <c r="J1728" s="9"/>
      <c r="K1728" s="9"/>
      <c r="L1728" s="9"/>
      <c r="M1728" s="9"/>
      <c r="N1728" s="9"/>
      <c r="O1728" s="9"/>
      <c r="P1728" s="15"/>
      <c r="Q1728" s="15"/>
      <c r="R1728" s="9"/>
      <c r="U1728" s="9"/>
      <c r="V1728" s="9"/>
      <c r="W1728" s="9"/>
      <c r="X1728" s="9"/>
      <c r="Y1728" s="2"/>
      <c r="Z1728" s="2"/>
      <c r="AA1728" s="14"/>
      <c r="AB1728" s="2"/>
      <c r="AC1728" s="14"/>
      <c r="AD1728" s="2"/>
      <c r="AE1728" s="2"/>
      <c r="AF1728" s="2"/>
      <c r="AG1728" s="2"/>
      <c r="AT1728" s="5"/>
      <c r="AV1728" s="5"/>
      <c r="BL1728" s="5"/>
      <c r="BN1728" s="5"/>
    </row>
    <row r="1729" spans="1:66">
      <c r="A1729" s="2"/>
      <c r="B1729" s="9"/>
      <c r="C1729" s="9"/>
      <c r="D1729" s="9"/>
      <c r="E1729" s="9"/>
      <c r="F1729" s="9"/>
      <c r="G1729" s="9"/>
      <c r="H1729" s="9"/>
      <c r="I1729" s="9"/>
      <c r="J1729" s="9"/>
      <c r="K1729" s="9"/>
      <c r="L1729" s="9"/>
      <c r="M1729" s="9"/>
      <c r="N1729" s="9"/>
      <c r="O1729" s="9"/>
      <c r="P1729" s="15"/>
      <c r="Q1729" s="15"/>
      <c r="R1729" s="9"/>
      <c r="U1729" s="9"/>
      <c r="V1729" s="9"/>
      <c r="W1729" s="9"/>
      <c r="X1729" s="9"/>
      <c r="Y1729" s="2"/>
      <c r="Z1729" s="2"/>
      <c r="AA1729" s="14"/>
      <c r="AB1729" s="2"/>
      <c r="AC1729" s="14"/>
      <c r="AD1729" s="2"/>
      <c r="AE1729" s="2"/>
      <c r="AF1729" s="2"/>
      <c r="AG1729" s="2"/>
      <c r="AT1729" s="5"/>
      <c r="AV1729" s="5"/>
      <c r="BL1729" s="5"/>
      <c r="BN1729" s="5"/>
    </row>
    <row r="1730" spans="1:66">
      <c r="A1730" s="2"/>
      <c r="B1730" s="9"/>
      <c r="C1730" s="9"/>
      <c r="D1730" s="9"/>
      <c r="E1730" s="9"/>
      <c r="F1730" s="9"/>
      <c r="G1730" s="9"/>
      <c r="H1730" s="9"/>
      <c r="I1730" s="9"/>
      <c r="J1730" s="9"/>
      <c r="K1730" s="9"/>
      <c r="L1730" s="9"/>
      <c r="M1730" s="9"/>
      <c r="N1730" s="9"/>
      <c r="O1730" s="9"/>
      <c r="P1730" s="15"/>
      <c r="Q1730" s="15"/>
      <c r="R1730" s="9"/>
      <c r="U1730" s="9"/>
      <c r="V1730" s="9"/>
      <c r="W1730" s="9"/>
      <c r="X1730" s="9"/>
      <c r="Y1730" s="2"/>
      <c r="Z1730" s="2"/>
      <c r="AA1730" s="14"/>
      <c r="AB1730" s="2"/>
      <c r="AC1730" s="14"/>
      <c r="AD1730" s="2"/>
      <c r="AE1730" s="2"/>
      <c r="AF1730" s="2"/>
      <c r="AG1730" s="2"/>
      <c r="AT1730" s="5"/>
      <c r="AV1730" s="5"/>
      <c r="BL1730" s="5"/>
      <c r="BN1730" s="5"/>
    </row>
    <row r="1731" spans="1:66">
      <c r="A1731" s="2"/>
      <c r="B1731" s="9"/>
      <c r="C1731" s="9"/>
      <c r="D1731" s="9"/>
      <c r="E1731" s="9"/>
      <c r="F1731" s="9"/>
      <c r="G1731" s="9"/>
      <c r="H1731" s="9"/>
      <c r="I1731" s="9"/>
      <c r="J1731" s="9"/>
      <c r="K1731" s="9"/>
      <c r="L1731" s="9"/>
      <c r="M1731" s="9"/>
      <c r="N1731" s="9"/>
      <c r="O1731" s="9"/>
      <c r="P1731" s="15"/>
      <c r="Q1731" s="15"/>
      <c r="R1731" s="9"/>
      <c r="U1731" s="9"/>
      <c r="V1731" s="9"/>
      <c r="W1731" s="9"/>
      <c r="X1731" s="9"/>
      <c r="Y1731" s="2"/>
      <c r="Z1731" s="2"/>
      <c r="AA1731" s="14"/>
      <c r="AB1731" s="2"/>
      <c r="AC1731" s="14"/>
      <c r="AD1731" s="2"/>
      <c r="AE1731" s="2"/>
      <c r="AF1731" s="2"/>
      <c r="AG1731" s="2"/>
      <c r="AT1731" s="5"/>
      <c r="AV1731" s="5"/>
      <c r="BL1731" s="5"/>
      <c r="BN1731" s="5"/>
    </row>
    <row r="1732" spans="1:66">
      <c r="A1732" s="2"/>
      <c r="B1732" s="9"/>
      <c r="C1732" s="9"/>
      <c r="D1732" s="9"/>
      <c r="E1732" s="9"/>
      <c r="F1732" s="9"/>
      <c r="G1732" s="9"/>
      <c r="H1732" s="9"/>
      <c r="I1732" s="9"/>
      <c r="J1732" s="9"/>
      <c r="K1732" s="9"/>
      <c r="L1732" s="9"/>
      <c r="M1732" s="9"/>
      <c r="N1732" s="9"/>
      <c r="O1732" s="9"/>
      <c r="P1732" s="15"/>
      <c r="Q1732" s="15"/>
      <c r="R1732" s="9"/>
      <c r="U1732" s="9"/>
      <c r="V1732" s="9"/>
      <c r="W1732" s="9"/>
      <c r="X1732" s="9"/>
      <c r="Y1732" s="2"/>
      <c r="Z1732" s="2"/>
      <c r="AA1732" s="14"/>
      <c r="AB1732" s="2"/>
      <c r="AC1732" s="14"/>
      <c r="AD1732" s="2"/>
      <c r="AE1732" s="2"/>
      <c r="AF1732" s="2"/>
      <c r="AG1732" s="2"/>
      <c r="AT1732" s="5"/>
      <c r="AV1732" s="5"/>
      <c r="BL1732" s="5"/>
      <c r="BN1732" s="5"/>
    </row>
    <row r="1733" spans="1:66">
      <c r="A1733" s="2"/>
      <c r="B1733" s="9"/>
      <c r="C1733" s="9"/>
      <c r="D1733" s="9"/>
      <c r="E1733" s="9"/>
      <c r="F1733" s="9"/>
      <c r="G1733" s="9"/>
      <c r="H1733" s="9"/>
      <c r="I1733" s="9"/>
      <c r="J1733" s="9"/>
      <c r="K1733" s="9"/>
      <c r="L1733" s="9"/>
      <c r="M1733" s="9"/>
      <c r="N1733" s="9"/>
      <c r="O1733" s="9"/>
      <c r="P1733" s="15"/>
      <c r="Q1733" s="15"/>
      <c r="R1733" s="9"/>
      <c r="U1733" s="9"/>
      <c r="V1733" s="9"/>
      <c r="W1733" s="9"/>
      <c r="X1733" s="9"/>
      <c r="Y1733" s="2"/>
      <c r="Z1733" s="2"/>
      <c r="AA1733" s="14"/>
      <c r="AB1733" s="2"/>
      <c r="AC1733" s="14"/>
      <c r="AD1733" s="2"/>
      <c r="AE1733" s="2"/>
      <c r="AF1733" s="2"/>
      <c r="AG1733" s="2"/>
      <c r="AT1733" s="5"/>
      <c r="AV1733" s="5"/>
      <c r="BL1733" s="5"/>
      <c r="BN1733" s="5"/>
    </row>
    <row r="1734" spans="1:66">
      <c r="A1734" s="2"/>
      <c r="B1734" s="9"/>
      <c r="C1734" s="9"/>
      <c r="D1734" s="9"/>
      <c r="E1734" s="9"/>
      <c r="F1734" s="9"/>
      <c r="G1734" s="9"/>
      <c r="H1734" s="9"/>
      <c r="I1734" s="9"/>
      <c r="J1734" s="9"/>
      <c r="K1734" s="9"/>
      <c r="L1734" s="9"/>
      <c r="M1734" s="9"/>
      <c r="N1734" s="9"/>
      <c r="O1734" s="9"/>
      <c r="P1734" s="15"/>
      <c r="Q1734" s="15"/>
      <c r="R1734" s="9"/>
      <c r="U1734" s="9"/>
      <c r="V1734" s="9"/>
      <c r="W1734" s="9"/>
      <c r="X1734" s="9"/>
      <c r="Y1734" s="2"/>
      <c r="Z1734" s="2"/>
      <c r="AA1734" s="14"/>
      <c r="AB1734" s="2"/>
      <c r="AC1734" s="14"/>
      <c r="AD1734" s="2"/>
      <c r="AE1734" s="2"/>
      <c r="AF1734" s="2"/>
      <c r="AG1734" s="2"/>
      <c r="AT1734" s="5"/>
      <c r="AV1734" s="5"/>
      <c r="BL1734" s="5"/>
      <c r="BN1734" s="5"/>
    </row>
    <row r="1735" spans="1:66">
      <c r="A1735" s="2"/>
      <c r="B1735" s="9"/>
      <c r="C1735" s="9"/>
      <c r="D1735" s="9"/>
      <c r="E1735" s="9"/>
      <c r="F1735" s="9"/>
      <c r="G1735" s="9"/>
      <c r="H1735" s="9"/>
      <c r="I1735" s="9"/>
      <c r="J1735" s="9"/>
      <c r="K1735" s="9"/>
      <c r="L1735" s="9"/>
      <c r="M1735" s="9"/>
      <c r="N1735" s="9"/>
      <c r="O1735" s="9"/>
      <c r="P1735" s="15"/>
      <c r="Q1735" s="15"/>
      <c r="R1735" s="9"/>
      <c r="U1735" s="9"/>
      <c r="V1735" s="9"/>
      <c r="W1735" s="9"/>
      <c r="X1735" s="9"/>
      <c r="Y1735" s="2"/>
      <c r="Z1735" s="2"/>
      <c r="AA1735" s="14"/>
      <c r="AB1735" s="2"/>
      <c r="AC1735" s="14"/>
      <c r="AD1735" s="2"/>
      <c r="AE1735" s="2"/>
      <c r="AF1735" s="2"/>
      <c r="AG1735" s="2"/>
      <c r="AT1735" s="5"/>
      <c r="AV1735" s="5"/>
      <c r="BL1735" s="5"/>
      <c r="BN1735" s="5"/>
    </row>
    <row r="1736" spans="1:66">
      <c r="A1736" s="2"/>
      <c r="B1736" s="9"/>
      <c r="C1736" s="9"/>
      <c r="D1736" s="9"/>
      <c r="E1736" s="9"/>
      <c r="F1736" s="9"/>
      <c r="G1736" s="9"/>
      <c r="H1736" s="9"/>
      <c r="I1736" s="9"/>
      <c r="J1736" s="9"/>
      <c r="K1736" s="9"/>
      <c r="L1736" s="9"/>
      <c r="M1736" s="9"/>
      <c r="N1736" s="9"/>
      <c r="O1736" s="9"/>
      <c r="P1736" s="15"/>
      <c r="Q1736" s="15"/>
      <c r="R1736" s="9"/>
      <c r="U1736" s="9"/>
      <c r="V1736" s="9"/>
      <c r="W1736" s="9"/>
      <c r="X1736" s="9"/>
      <c r="Y1736" s="2"/>
      <c r="Z1736" s="2"/>
      <c r="AA1736" s="14"/>
      <c r="AB1736" s="2"/>
      <c r="AC1736" s="14"/>
      <c r="AD1736" s="2"/>
      <c r="AE1736" s="2"/>
      <c r="AF1736" s="2"/>
      <c r="AG1736" s="2"/>
      <c r="AT1736" s="5"/>
      <c r="AV1736" s="5"/>
      <c r="BL1736" s="5"/>
      <c r="BN1736" s="5"/>
    </row>
    <row r="1737" spans="1:66">
      <c r="A1737" s="2"/>
      <c r="B1737" s="9"/>
      <c r="C1737" s="9"/>
      <c r="D1737" s="9"/>
      <c r="E1737" s="9"/>
      <c r="F1737" s="9"/>
      <c r="G1737" s="9"/>
      <c r="H1737" s="9"/>
      <c r="I1737" s="9"/>
      <c r="J1737" s="9"/>
      <c r="K1737" s="9"/>
      <c r="L1737" s="9"/>
      <c r="M1737" s="9"/>
      <c r="N1737" s="9"/>
      <c r="O1737" s="9"/>
      <c r="P1737" s="15"/>
      <c r="Q1737" s="15"/>
      <c r="R1737" s="9"/>
      <c r="U1737" s="9"/>
      <c r="V1737" s="9"/>
      <c r="W1737" s="9"/>
      <c r="X1737" s="9"/>
      <c r="Y1737" s="2"/>
      <c r="Z1737" s="2"/>
      <c r="AA1737" s="14"/>
      <c r="AB1737" s="2"/>
      <c r="AC1737" s="14"/>
      <c r="AD1737" s="2"/>
      <c r="AE1737" s="2"/>
      <c r="AF1737" s="2"/>
      <c r="AG1737" s="2"/>
      <c r="AT1737" s="5"/>
      <c r="AV1737" s="5"/>
      <c r="BL1737" s="5"/>
      <c r="BN1737" s="5"/>
    </row>
    <row r="1738" spans="1:66">
      <c r="A1738" s="2"/>
      <c r="B1738" s="9"/>
      <c r="C1738" s="9"/>
      <c r="D1738" s="9"/>
      <c r="E1738" s="9"/>
      <c r="F1738" s="9"/>
      <c r="G1738" s="9"/>
      <c r="H1738" s="9"/>
      <c r="I1738" s="9"/>
      <c r="J1738" s="9"/>
      <c r="K1738" s="9"/>
      <c r="L1738" s="9"/>
      <c r="M1738" s="9"/>
      <c r="N1738" s="9"/>
      <c r="O1738" s="9"/>
      <c r="P1738" s="15"/>
      <c r="Q1738" s="15"/>
      <c r="R1738" s="9"/>
      <c r="U1738" s="9"/>
      <c r="V1738" s="9"/>
      <c r="W1738" s="9"/>
      <c r="X1738" s="9"/>
      <c r="Y1738" s="2"/>
      <c r="Z1738" s="2"/>
      <c r="AA1738" s="14"/>
      <c r="AB1738" s="2"/>
      <c r="AC1738" s="14"/>
      <c r="AD1738" s="2"/>
      <c r="AE1738" s="2"/>
      <c r="AF1738" s="2"/>
      <c r="AG1738" s="2"/>
      <c r="AT1738" s="5"/>
      <c r="AV1738" s="5"/>
      <c r="BL1738" s="5"/>
      <c r="BN1738" s="5"/>
    </row>
    <row r="1739" spans="1:66">
      <c r="A1739" s="2"/>
      <c r="B1739" s="9"/>
      <c r="C1739" s="9"/>
      <c r="D1739" s="9"/>
      <c r="E1739" s="9"/>
      <c r="F1739" s="9"/>
      <c r="G1739" s="9"/>
      <c r="H1739" s="9"/>
      <c r="I1739" s="9"/>
      <c r="J1739" s="9"/>
      <c r="K1739" s="9"/>
      <c r="L1739" s="9"/>
      <c r="M1739" s="9"/>
      <c r="N1739" s="9"/>
      <c r="O1739" s="9"/>
      <c r="P1739" s="15"/>
      <c r="Q1739" s="15"/>
      <c r="R1739" s="9"/>
      <c r="U1739" s="9"/>
      <c r="V1739" s="9"/>
      <c r="W1739" s="9"/>
      <c r="X1739" s="9"/>
      <c r="Y1739" s="2"/>
      <c r="Z1739" s="2"/>
      <c r="AA1739" s="14"/>
      <c r="AB1739" s="2"/>
      <c r="AC1739" s="14"/>
      <c r="AD1739" s="2"/>
      <c r="AE1739" s="2"/>
      <c r="AF1739" s="2"/>
      <c r="AG1739" s="2"/>
      <c r="AT1739" s="5"/>
      <c r="AV1739" s="5"/>
      <c r="BL1739" s="5"/>
      <c r="BN1739" s="5"/>
    </row>
    <row r="1740" spans="1:66">
      <c r="A1740" s="2"/>
      <c r="B1740" s="9"/>
      <c r="C1740" s="9"/>
      <c r="D1740" s="9"/>
      <c r="E1740" s="9"/>
      <c r="F1740" s="9"/>
      <c r="G1740" s="9"/>
      <c r="H1740" s="9"/>
      <c r="I1740" s="9"/>
      <c r="J1740" s="9"/>
      <c r="K1740" s="9"/>
      <c r="L1740" s="9"/>
      <c r="M1740" s="9"/>
      <c r="N1740" s="9"/>
      <c r="O1740" s="9"/>
      <c r="P1740" s="15"/>
      <c r="Q1740" s="15"/>
      <c r="R1740" s="9"/>
      <c r="U1740" s="9"/>
      <c r="V1740" s="9"/>
      <c r="W1740" s="9"/>
      <c r="X1740" s="9"/>
      <c r="Y1740" s="2"/>
      <c r="Z1740" s="2"/>
      <c r="AA1740" s="14"/>
      <c r="AB1740" s="2"/>
      <c r="AC1740" s="14"/>
      <c r="AD1740" s="2"/>
      <c r="AE1740" s="2"/>
      <c r="AF1740" s="2"/>
      <c r="AG1740" s="2"/>
      <c r="AT1740" s="5"/>
      <c r="AV1740" s="5"/>
      <c r="BL1740" s="5"/>
      <c r="BN1740" s="5"/>
    </row>
    <row r="1741" spans="1:66">
      <c r="A1741" s="2"/>
      <c r="B1741" s="9"/>
      <c r="C1741" s="9"/>
      <c r="D1741" s="9"/>
      <c r="E1741" s="9"/>
      <c r="F1741" s="9"/>
      <c r="G1741" s="9"/>
      <c r="H1741" s="9"/>
      <c r="I1741" s="9"/>
      <c r="J1741" s="9"/>
      <c r="K1741" s="9"/>
      <c r="L1741" s="9"/>
      <c r="M1741" s="9"/>
      <c r="N1741" s="9"/>
      <c r="O1741" s="9"/>
      <c r="P1741" s="15"/>
      <c r="Q1741" s="15"/>
      <c r="R1741" s="9"/>
      <c r="U1741" s="9"/>
      <c r="V1741" s="9"/>
      <c r="W1741" s="9"/>
      <c r="X1741" s="9"/>
      <c r="Y1741" s="2"/>
      <c r="Z1741" s="2"/>
      <c r="AA1741" s="14"/>
      <c r="AB1741" s="2"/>
      <c r="AC1741" s="14"/>
      <c r="AD1741" s="2"/>
      <c r="AE1741" s="2"/>
      <c r="AF1741" s="2"/>
      <c r="AG1741" s="2"/>
      <c r="AT1741" s="5"/>
      <c r="AV1741" s="5"/>
      <c r="BL1741" s="5"/>
      <c r="BN1741" s="5"/>
    </row>
    <row r="1742" spans="1:66">
      <c r="A1742" s="2"/>
      <c r="B1742" s="9"/>
      <c r="C1742" s="9"/>
      <c r="D1742" s="9"/>
      <c r="E1742" s="9"/>
      <c r="F1742" s="9"/>
      <c r="G1742" s="9"/>
      <c r="H1742" s="9"/>
      <c r="I1742" s="9"/>
      <c r="J1742" s="9"/>
      <c r="K1742" s="9"/>
      <c r="L1742" s="9"/>
      <c r="M1742" s="9"/>
      <c r="N1742" s="9"/>
      <c r="O1742" s="9"/>
      <c r="P1742" s="15"/>
      <c r="Q1742" s="15"/>
      <c r="R1742" s="9"/>
      <c r="U1742" s="9"/>
      <c r="V1742" s="9"/>
      <c r="W1742" s="9"/>
      <c r="X1742" s="9"/>
      <c r="Y1742" s="2"/>
      <c r="Z1742" s="2"/>
      <c r="AA1742" s="14"/>
      <c r="AB1742" s="2"/>
      <c r="AC1742" s="14"/>
      <c r="AD1742" s="2"/>
      <c r="AE1742" s="2"/>
      <c r="AF1742" s="2"/>
      <c r="AG1742" s="2"/>
      <c r="AT1742" s="5"/>
      <c r="AV1742" s="5"/>
      <c r="BL1742" s="5"/>
      <c r="BN1742" s="5"/>
    </row>
    <row r="1743" spans="1:66">
      <c r="A1743" s="2"/>
      <c r="B1743" s="9"/>
      <c r="C1743" s="9"/>
      <c r="D1743" s="9"/>
      <c r="E1743" s="9"/>
      <c r="F1743" s="9"/>
      <c r="G1743" s="9"/>
      <c r="H1743" s="9"/>
      <c r="I1743" s="9"/>
      <c r="J1743" s="9"/>
      <c r="K1743" s="9"/>
      <c r="L1743" s="9"/>
      <c r="M1743" s="9"/>
      <c r="N1743" s="9"/>
      <c r="O1743" s="9"/>
      <c r="P1743" s="15"/>
      <c r="Q1743" s="15"/>
      <c r="R1743" s="9"/>
      <c r="U1743" s="9"/>
      <c r="V1743" s="9"/>
      <c r="W1743" s="9"/>
      <c r="X1743" s="9"/>
      <c r="Y1743" s="2"/>
      <c r="Z1743" s="2"/>
      <c r="AA1743" s="14"/>
      <c r="AB1743" s="2"/>
      <c r="AC1743" s="14"/>
      <c r="AD1743" s="2"/>
      <c r="AE1743" s="2"/>
      <c r="AF1743" s="2"/>
      <c r="AG1743" s="2"/>
      <c r="AT1743" s="5"/>
      <c r="AV1743" s="5"/>
      <c r="BL1743" s="5"/>
      <c r="BN1743" s="5"/>
    </row>
    <row r="1744" spans="1:66">
      <c r="A1744" s="2"/>
      <c r="B1744" s="9"/>
      <c r="C1744" s="9"/>
      <c r="D1744" s="9"/>
      <c r="E1744" s="9"/>
      <c r="F1744" s="9"/>
      <c r="G1744" s="9"/>
      <c r="H1744" s="9"/>
      <c r="I1744" s="9"/>
      <c r="J1744" s="9"/>
      <c r="K1744" s="9"/>
      <c r="L1744" s="9"/>
      <c r="M1744" s="9"/>
      <c r="N1744" s="9"/>
      <c r="O1744" s="9"/>
      <c r="P1744" s="15"/>
      <c r="Q1744" s="15"/>
      <c r="R1744" s="9"/>
      <c r="U1744" s="9"/>
      <c r="V1744" s="9"/>
      <c r="W1744" s="9"/>
      <c r="X1744" s="9"/>
      <c r="Y1744" s="2"/>
      <c r="Z1744" s="2"/>
      <c r="AA1744" s="14"/>
      <c r="AB1744" s="2"/>
      <c r="AC1744" s="14"/>
      <c r="AD1744" s="2"/>
      <c r="AE1744" s="2"/>
      <c r="AF1744" s="2"/>
      <c r="AG1744" s="2"/>
      <c r="AT1744" s="5"/>
      <c r="AV1744" s="5"/>
      <c r="BL1744" s="5"/>
      <c r="BN1744" s="5"/>
    </row>
    <row r="1745" spans="1:66">
      <c r="A1745" s="2"/>
      <c r="B1745" s="9"/>
      <c r="C1745" s="9"/>
      <c r="D1745" s="9"/>
      <c r="E1745" s="9"/>
      <c r="F1745" s="9"/>
      <c r="G1745" s="9"/>
      <c r="H1745" s="9"/>
      <c r="I1745" s="9"/>
      <c r="J1745" s="9"/>
      <c r="K1745" s="9"/>
      <c r="L1745" s="9"/>
      <c r="M1745" s="9"/>
      <c r="N1745" s="9"/>
      <c r="O1745" s="9"/>
      <c r="P1745" s="15"/>
      <c r="Q1745" s="15"/>
      <c r="R1745" s="9"/>
      <c r="U1745" s="9"/>
      <c r="V1745" s="9"/>
      <c r="W1745" s="9"/>
      <c r="X1745" s="9"/>
      <c r="Y1745" s="2"/>
      <c r="Z1745" s="2"/>
      <c r="AA1745" s="14"/>
      <c r="AB1745" s="2"/>
      <c r="AC1745" s="14"/>
      <c r="AD1745" s="2"/>
      <c r="AE1745" s="2"/>
      <c r="AF1745" s="2"/>
      <c r="AG1745" s="2"/>
      <c r="AT1745" s="5"/>
      <c r="AV1745" s="5"/>
      <c r="BL1745" s="5"/>
      <c r="BN1745" s="5"/>
    </row>
    <row r="1746" spans="1:66">
      <c r="A1746" s="2"/>
      <c r="B1746" s="9"/>
      <c r="C1746" s="9"/>
      <c r="D1746" s="9"/>
      <c r="E1746" s="9"/>
      <c r="F1746" s="9"/>
      <c r="G1746" s="9"/>
      <c r="H1746" s="9"/>
      <c r="I1746" s="9"/>
      <c r="J1746" s="9"/>
      <c r="K1746" s="9"/>
      <c r="L1746" s="9"/>
      <c r="M1746" s="9"/>
      <c r="N1746" s="9"/>
      <c r="O1746" s="9"/>
      <c r="P1746" s="15"/>
      <c r="Q1746" s="15"/>
      <c r="R1746" s="9"/>
      <c r="U1746" s="9"/>
      <c r="V1746" s="9"/>
      <c r="W1746" s="9"/>
      <c r="X1746" s="9"/>
      <c r="Y1746" s="2"/>
      <c r="Z1746" s="2"/>
      <c r="AA1746" s="14"/>
      <c r="AB1746" s="2"/>
      <c r="AC1746" s="14"/>
      <c r="AD1746" s="2"/>
      <c r="AE1746" s="2"/>
      <c r="AF1746" s="2"/>
      <c r="AG1746" s="2"/>
      <c r="AT1746" s="5"/>
      <c r="AV1746" s="5"/>
      <c r="BL1746" s="5"/>
      <c r="BN1746" s="5"/>
    </row>
    <row r="1747" spans="1:66">
      <c r="A1747" s="2"/>
      <c r="B1747" s="9"/>
      <c r="C1747" s="9"/>
      <c r="D1747" s="9"/>
      <c r="E1747" s="9"/>
      <c r="F1747" s="9"/>
      <c r="G1747" s="9"/>
      <c r="H1747" s="9"/>
      <c r="I1747" s="9"/>
      <c r="J1747" s="9"/>
      <c r="K1747" s="9"/>
      <c r="L1747" s="9"/>
      <c r="M1747" s="9"/>
      <c r="N1747" s="9"/>
      <c r="O1747" s="9"/>
      <c r="P1747" s="15"/>
      <c r="Q1747" s="15"/>
      <c r="R1747" s="9"/>
      <c r="U1747" s="9"/>
      <c r="V1747" s="9"/>
      <c r="W1747" s="9"/>
      <c r="X1747" s="9"/>
      <c r="Y1747" s="2"/>
      <c r="Z1747" s="2"/>
      <c r="AA1747" s="14"/>
      <c r="AB1747" s="2"/>
      <c r="AC1747" s="14"/>
      <c r="AD1747" s="2"/>
      <c r="AE1747" s="2"/>
      <c r="AF1747" s="2"/>
      <c r="AG1747" s="2"/>
      <c r="AT1747" s="5"/>
      <c r="AV1747" s="5"/>
      <c r="BL1747" s="5"/>
      <c r="BN1747" s="5"/>
    </row>
    <row r="1748" spans="1:66">
      <c r="A1748" s="2"/>
      <c r="B1748" s="9"/>
      <c r="C1748" s="9"/>
      <c r="D1748" s="9"/>
      <c r="E1748" s="9"/>
      <c r="F1748" s="9"/>
      <c r="G1748" s="9"/>
      <c r="H1748" s="9"/>
      <c r="I1748" s="9"/>
      <c r="J1748" s="9"/>
      <c r="K1748" s="9"/>
      <c r="L1748" s="9"/>
      <c r="M1748" s="9"/>
      <c r="N1748" s="9"/>
      <c r="O1748" s="9"/>
      <c r="P1748" s="15"/>
      <c r="Q1748" s="15"/>
      <c r="R1748" s="9"/>
      <c r="U1748" s="9"/>
      <c r="V1748" s="9"/>
      <c r="W1748" s="9"/>
      <c r="X1748" s="9"/>
      <c r="Y1748" s="2"/>
      <c r="Z1748" s="2"/>
      <c r="AA1748" s="14"/>
      <c r="AB1748" s="2"/>
      <c r="AC1748" s="14"/>
      <c r="AD1748" s="2"/>
      <c r="AE1748" s="2"/>
      <c r="AF1748" s="2"/>
      <c r="AG1748" s="2"/>
      <c r="AT1748" s="5"/>
      <c r="AV1748" s="5"/>
      <c r="BL1748" s="5"/>
      <c r="BN1748" s="5"/>
    </row>
    <row r="1749" spans="1:66">
      <c r="A1749" s="2"/>
      <c r="B1749" s="9"/>
      <c r="C1749" s="9"/>
      <c r="D1749" s="9"/>
      <c r="E1749" s="9"/>
      <c r="F1749" s="9"/>
      <c r="G1749" s="9"/>
      <c r="H1749" s="9"/>
      <c r="I1749" s="9"/>
      <c r="J1749" s="9"/>
      <c r="K1749" s="9"/>
      <c r="L1749" s="9"/>
      <c r="M1749" s="9"/>
      <c r="N1749" s="9"/>
      <c r="O1749" s="9"/>
      <c r="P1749" s="15"/>
      <c r="Q1749" s="15"/>
      <c r="R1749" s="9"/>
      <c r="U1749" s="9"/>
      <c r="V1749" s="9"/>
      <c r="W1749" s="9"/>
      <c r="X1749" s="9"/>
      <c r="Y1749" s="2"/>
      <c r="Z1749" s="2"/>
      <c r="AA1749" s="14"/>
      <c r="AB1749" s="2"/>
      <c r="AC1749" s="14"/>
      <c r="AD1749" s="2"/>
      <c r="AE1749" s="2"/>
      <c r="AF1749" s="2"/>
      <c r="AG1749" s="2"/>
      <c r="AT1749" s="5"/>
      <c r="AV1749" s="5"/>
      <c r="BL1749" s="5"/>
      <c r="BN1749" s="5"/>
    </row>
    <row r="1750" spans="1:66">
      <c r="A1750" s="2"/>
      <c r="B1750" s="9"/>
      <c r="C1750" s="9"/>
      <c r="D1750" s="9"/>
      <c r="E1750" s="9"/>
      <c r="F1750" s="9"/>
      <c r="G1750" s="9"/>
      <c r="H1750" s="9"/>
      <c r="I1750" s="9"/>
      <c r="J1750" s="9"/>
      <c r="K1750" s="9"/>
      <c r="L1750" s="9"/>
      <c r="M1750" s="9"/>
      <c r="N1750" s="9"/>
      <c r="O1750" s="9"/>
      <c r="P1750" s="15"/>
      <c r="Q1750" s="15"/>
      <c r="R1750" s="9"/>
      <c r="U1750" s="9"/>
      <c r="V1750" s="9"/>
      <c r="W1750" s="9"/>
      <c r="X1750" s="9"/>
      <c r="Y1750" s="2"/>
      <c r="Z1750" s="2"/>
      <c r="AA1750" s="14"/>
      <c r="AB1750" s="2"/>
      <c r="AC1750" s="14"/>
      <c r="AD1750" s="2"/>
      <c r="AE1750" s="2"/>
      <c r="AF1750" s="2"/>
      <c r="AG1750" s="2"/>
      <c r="AT1750" s="5"/>
      <c r="AV1750" s="5"/>
      <c r="BL1750" s="5"/>
      <c r="BN1750" s="5"/>
    </row>
    <row r="1751" spans="1:66">
      <c r="A1751" s="2"/>
      <c r="B1751" s="9"/>
      <c r="C1751" s="9"/>
      <c r="D1751" s="9"/>
      <c r="E1751" s="9"/>
      <c r="F1751" s="9"/>
      <c r="G1751" s="9"/>
      <c r="H1751" s="9"/>
      <c r="I1751" s="9"/>
      <c r="J1751" s="9"/>
      <c r="K1751" s="9"/>
      <c r="L1751" s="9"/>
      <c r="M1751" s="9"/>
      <c r="N1751" s="9"/>
      <c r="O1751" s="9"/>
      <c r="P1751" s="15"/>
      <c r="Q1751" s="15"/>
      <c r="R1751" s="9"/>
      <c r="U1751" s="9"/>
      <c r="V1751" s="9"/>
      <c r="W1751" s="9"/>
      <c r="X1751" s="9"/>
      <c r="Y1751" s="2"/>
      <c r="Z1751" s="2"/>
      <c r="AA1751" s="14"/>
      <c r="AB1751" s="2"/>
      <c r="AC1751" s="14"/>
      <c r="AD1751" s="2"/>
      <c r="AE1751" s="2"/>
      <c r="AF1751" s="2"/>
      <c r="AG1751" s="2"/>
      <c r="AT1751" s="5"/>
      <c r="AV1751" s="5"/>
      <c r="BL1751" s="5"/>
      <c r="BN1751" s="5"/>
    </row>
    <row r="1752" spans="1:66">
      <c r="A1752" s="2"/>
      <c r="B1752" s="9"/>
      <c r="C1752" s="9"/>
      <c r="D1752" s="9"/>
      <c r="E1752" s="9"/>
      <c r="F1752" s="9"/>
      <c r="G1752" s="9"/>
      <c r="H1752" s="9"/>
      <c r="I1752" s="9"/>
      <c r="J1752" s="9"/>
      <c r="K1752" s="9"/>
      <c r="L1752" s="9"/>
      <c r="M1752" s="9"/>
      <c r="N1752" s="9"/>
      <c r="O1752" s="9"/>
      <c r="P1752" s="15"/>
      <c r="Q1752" s="15"/>
      <c r="R1752" s="9"/>
      <c r="U1752" s="9"/>
      <c r="V1752" s="9"/>
      <c r="W1752" s="9"/>
      <c r="X1752" s="9"/>
      <c r="Y1752" s="2"/>
      <c r="Z1752" s="2"/>
      <c r="AA1752" s="14"/>
      <c r="AB1752" s="2"/>
      <c r="AC1752" s="14"/>
      <c r="AD1752" s="2"/>
      <c r="AE1752" s="2"/>
      <c r="AF1752" s="2"/>
      <c r="AG1752" s="2"/>
      <c r="AT1752" s="5"/>
      <c r="AV1752" s="5"/>
      <c r="BL1752" s="5"/>
      <c r="BN1752" s="5"/>
    </row>
    <row r="1753" spans="1:66">
      <c r="A1753" s="2"/>
      <c r="B1753" s="9"/>
      <c r="C1753" s="9"/>
      <c r="D1753" s="9"/>
      <c r="E1753" s="9"/>
      <c r="F1753" s="9"/>
      <c r="G1753" s="9"/>
      <c r="H1753" s="9"/>
      <c r="I1753" s="9"/>
      <c r="J1753" s="9"/>
      <c r="K1753" s="9"/>
      <c r="L1753" s="9"/>
      <c r="M1753" s="9"/>
      <c r="N1753" s="9"/>
      <c r="O1753" s="9"/>
      <c r="P1753" s="15"/>
      <c r="Q1753" s="15"/>
      <c r="R1753" s="9"/>
      <c r="U1753" s="9"/>
      <c r="V1753" s="9"/>
      <c r="W1753" s="9"/>
      <c r="X1753" s="9"/>
      <c r="Y1753" s="2"/>
      <c r="Z1753" s="2"/>
      <c r="AA1753" s="14"/>
      <c r="AB1753" s="2"/>
      <c r="AC1753" s="14"/>
      <c r="AD1753" s="2"/>
      <c r="AE1753" s="2"/>
      <c r="AF1753" s="2"/>
      <c r="AG1753" s="2"/>
      <c r="AT1753" s="5"/>
      <c r="AV1753" s="5"/>
      <c r="BL1753" s="5"/>
      <c r="BN1753" s="5"/>
    </row>
    <row r="1754" spans="1:66">
      <c r="A1754" s="2"/>
      <c r="B1754" s="9"/>
      <c r="C1754" s="9"/>
      <c r="D1754" s="9"/>
      <c r="E1754" s="9"/>
      <c r="F1754" s="9"/>
      <c r="G1754" s="9"/>
      <c r="H1754" s="9"/>
      <c r="I1754" s="9"/>
      <c r="J1754" s="9"/>
      <c r="K1754" s="9"/>
      <c r="L1754" s="9"/>
      <c r="M1754" s="9"/>
      <c r="N1754" s="9"/>
      <c r="O1754" s="9"/>
      <c r="P1754" s="15"/>
      <c r="Q1754" s="15"/>
      <c r="R1754" s="9"/>
      <c r="U1754" s="9"/>
      <c r="V1754" s="9"/>
      <c r="W1754" s="9"/>
      <c r="X1754" s="9"/>
      <c r="Y1754" s="2"/>
      <c r="Z1754" s="2"/>
      <c r="AA1754" s="14"/>
      <c r="AB1754" s="2"/>
      <c r="AC1754" s="14"/>
      <c r="AD1754" s="2"/>
      <c r="AE1754" s="2"/>
      <c r="AF1754" s="2"/>
      <c r="AG1754" s="2"/>
      <c r="AT1754" s="5"/>
      <c r="AV1754" s="5"/>
      <c r="BL1754" s="5"/>
      <c r="BN1754" s="5"/>
    </row>
    <row r="1755" spans="1:66">
      <c r="A1755" s="2"/>
      <c r="B1755" s="9"/>
      <c r="C1755" s="9"/>
      <c r="D1755" s="9"/>
      <c r="E1755" s="9"/>
      <c r="F1755" s="9"/>
      <c r="G1755" s="9"/>
      <c r="H1755" s="9"/>
      <c r="I1755" s="9"/>
      <c r="J1755" s="9"/>
      <c r="K1755" s="9"/>
      <c r="L1755" s="9"/>
      <c r="M1755" s="9"/>
      <c r="N1755" s="9"/>
      <c r="O1755" s="9"/>
      <c r="P1755" s="15"/>
      <c r="Q1755" s="15"/>
      <c r="R1755" s="9"/>
      <c r="U1755" s="9"/>
      <c r="V1755" s="9"/>
      <c r="W1755" s="9"/>
      <c r="X1755" s="9"/>
      <c r="Y1755" s="2"/>
      <c r="Z1755" s="2"/>
      <c r="AA1755" s="14"/>
      <c r="AB1755" s="2"/>
      <c r="AC1755" s="14"/>
      <c r="AD1755" s="2"/>
      <c r="AE1755" s="2"/>
      <c r="AF1755" s="2"/>
      <c r="AG1755" s="2"/>
      <c r="AT1755" s="5"/>
      <c r="AV1755" s="5"/>
      <c r="BL1755" s="5"/>
      <c r="BN1755" s="5"/>
    </row>
    <row r="1756" spans="1:66">
      <c r="A1756" s="2"/>
      <c r="B1756" s="9"/>
      <c r="C1756" s="9"/>
      <c r="D1756" s="9"/>
      <c r="E1756" s="9"/>
      <c r="F1756" s="9"/>
      <c r="G1756" s="9"/>
      <c r="H1756" s="9"/>
      <c r="I1756" s="9"/>
      <c r="J1756" s="9"/>
      <c r="K1756" s="9"/>
      <c r="L1756" s="9"/>
      <c r="M1756" s="9"/>
      <c r="N1756" s="9"/>
      <c r="O1756" s="9"/>
      <c r="P1756" s="15"/>
      <c r="Q1756" s="15"/>
      <c r="R1756" s="9"/>
      <c r="U1756" s="9"/>
      <c r="V1756" s="9"/>
      <c r="W1756" s="9"/>
      <c r="X1756" s="9"/>
      <c r="Y1756" s="2"/>
      <c r="Z1756" s="2"/>
      <c r="AA1756" s="14"/>
      <c r="AB1756" s="2"/>
      <c r="AC1756" s="14"/>
      <c r="AD1756" s="2"/>
      <c r="AE1756" s="2"/>
      <c r="AF1756" s="2"/>
      <c r="AG1756" s="2"/>
      <c r="AT1756" s="5"/>
      <c r="AV1756" s="5"/>
      <c r="BL1756" s="5"/>
      <c r="BN1756" s="5"/>
    </row>
    <row r="1757" spans="1:66">
      <c r="A1757" s="2"/>
      <c r="B1757" s="9"/>
      <c r="C1757" s="9"/>
      <c r="D1757" s="9"/>
      <c r="E1757" s="9"/>
      <c r="F1757" s="9"/>
      <c r="G1757" s="9"/>
      <c r="H1757" s="9"/>
      <c r="I1757" s="9"/>
      <c r="J1757" s="9"/>
      <c r="K1757" s="9"/>
      <c r="L1757" s="9"/>
      <c r="M1757" s="9"/>
      <c r="N1757" s="9"/>
      <c r="O1757" s="9"/>
      <c r="P1757" s="15"/>
      <c r="Q1757" s="15"/>
      <c r="R1757" s="9"/>
      <c r="U1757" s="9"/>
      <c r="V1757" s="9"/>
      <c r="W1757" s="9"/>
      <c r="X1757" s="9"/>
      <c r="Y1757" s="2"/>
      <c r="Z1757" s="2"/>
      <c r="AA1757" s="14"/>
      <c r="AB1757" s="2"/>
      <c r="AC1757" s="14"/>
      <c r="AD1757" s="2"/>
      <c r="AE1757" s="2"/>
      <c r="AF1757" s="2"/>
      <c r="AG1757" s="2"/>
      <c r="AT1757" s="5"/>
      <c r="AV1757" s="5"/>
      <c r="BL1757" s="5"/>
      <c r="BN1757" s="5"/>
    </row>
    <row r="1758" spans="1:66">
      <c r="A1758" s="2"/>
      <c r="B1758" s="9"/>
      <c r="C1758" s="9"/>
      <c r="D1758" s="9"/>
      <c r="E1758" s="9"/>
      <c r="F1758" s="9"/>
      <c r="G1758" s="9"/>
      <c r="H1758" s="9"/>
      <c r="I1758" s="9"/>
      <c r="J1758" s="9"/>
      <c r="K1758" s="9"/>
      <c r="L1758" s="9"/>
      <c r="M1758" s="9"/>
      <c r="N1758" s="9"/>
      <c r="O1758" s="9"/>
      <c r="P1758" s="15"/>
      <c r="Q1758" s="15"/>
      <c r="R1758" s="9"/>
      <c r="U1758" s="9"/>
      <c r="V1758" s="9"/>
      <c r="W1758" s="9"/>
      <c r="X1758" s="9"/>
      <c r="Y1758" s="2"/>
      <c r="Z1758" s="2"/>
      <c r="AA1758" s="2"/>
      <c r="AB1758" s="2"/>
      <c r="AC1758" s="14"/>
      <c r="AD1758" s="2"/>
      <c r="AE1758" s="2"/>
      <c r="AF1758" s="2"/>
      <c r="AG1758" s="2"/>
      <c r="AV1758" s="5"/>
      <c r="BN1758" s="5"/>
    </row>
    <row r="1759" spans="1:66">
      <c r="A1759" s="2"/>
      <c r="B1759" s="9"/>
      <c r="C1759" s="9"/>
      <c r="D1759" s="9"/>
      <c r="E1759" s="9"/>
      <c r="F1759" s="9"/>
      <c r="G1759" s="9"/>
      <c r="H1759" s="9"/>
      <c r="I1759" s="9"/>
      <c r="J1759" s="9"/>
      <c r="K1759" s="9"/>
      <c r="L1759" s="9"/>
      <c r="M1759" s="9"/>
      <c r="N1759" s="9"/>
      <c r="O1759" s="9"/>
      <c r="P1759" s="15"/>
      <c r="Q1759" s="15"/>
      <c r="R1759" s="9"/>
      <c r="U1759" s="9"/>
      <c r="V1759" s="9"/>
      <c r="W1759" s="9"/>
      <c r="X1759" s="9"/>
      <c r="Y1759" s="2"/>
      <c r="Z1759" s="2"/>
      <c r="AA1759" s="2"/>
      <c r="AB1759" s="2"/>
      <c r="AC1759" s="14"/>
      <c r="AD1759" s="2"/>
      <c r="AE1759" s="2"/>
      <c r="AF1759" s="2"/>
      <c r="AG1759" s="2"/>
      <c r="AV1759" s="5"/>
      <c r="BN1759" s="5"/>
    </row>
    <row r="1760" spans="1:66">
      <c r="A1760" s="2"/>
      <c r="B1760" s="9"/>
      <c r="C1760" s="9"/>
      <c r="D1760" s="9"/>
      <c r="E1760" s="9"/>
      <c r="F1760" s="9"/>
      <c r="G1760" s="9"/>
      <c r="H1760" s="9"/>
      <c r="I1760" s="9"/>
      <c r="J1760" s="9"/>
      <c r="K1760" s="9"/>
      <c r="L1760" s="9"/>
      <c r="M1760" s="9"/>
      <c r="N1760" s="9"/>
      <c r="O1760" s="9"/>
      <c r="P1760" s="15"/>
      <c r="Q1760" s="15"/>
      <c r="R1760" s="9"/>
      <c r="U1760" s="9"/>
      <c r="V1760" s="9"/>
      <c r="W1760" s="9"/>
      <c r="X1760" s="9"/>
      <c r="Y1760" s="2"/>
      <c r="Z1760" s="2"/>
      <c r="AA1760" s="2"/>
      <c r="AB1760" s="2"/>
      <c r="AC1760" s="14"/>
      <c r="AD1760" s="2"/>
      <c r="AE1760" s="2"/>
      <c r="AF1760" s="2"/>
      <c r="AG1760" s="2"/>
      <c r="AV1760" s="5"/>
      <c r="BN1760" s="5"/>
    </row>
    <row r="1761" spans="1:66">
      <c r="A1761" s="2"/>
      <c r="B1761" s="9"/>
      <c r="C1761" s="9"/>
      <c r="D1761" s="9"/>
      <c r="E1761" s="9"/>
      <c r="F1761" s="9"/>
      <c r="G1761" s="9"/>
      <c r="H1761" s="9"/>
      <c r="I1761" s="9"/>
      <c r="J1761" s="9"/>
      <c r="K1761" s="9"/>
      <c r="L1761" s="9"/>
      <c r="M1761" s="9"/>
      <c r="N1761" s="9"/>
      <c r="O1761" s="9"/>
      <c r="P1761" s="15"/>
      <c r="Q1761" s="15"/>
      <c r="R1761" s="9"/>
      <c r="U1761" s="9"/>
      <c r="V1761" s="9"/>
      <c r="W1761" s="9"/>
      <c r="X1761" s="9"/>
      <c r="Y1761" s="2"/>
      <c r="Z1761" s="2"/>
      <c r="AA1761" s="2"/>
      <c r="AB1761" s="2"/>
      <c r="AC1761" s="14"/>
      <c r="AD1761" s="2"/>
      <c r="AE1761" s="2"/>
      <c r="AF1761" s="2"/>
      <c r="AG1761" s="2"/>
      <c r="AV1761" s="5"/>
      <c r="BN1761" s="5"/>
    </row>
    <row r="1762" spans="1:66">
      <c r="A1762" s="2"/>
      <c r="B1762" s="9"/>
      <c r="C1762" s="9"/>
      <c r="D1762" s="9"/>
      <c r="E1762" s="9"/>
      <c r="F1762" s="9"/>
      <c r="G1762" s="9"/>
      <c r="H1762" s="9"/>
      <c r="I1762" s="9"/>
      <c r="J1762" s="9"/>
      <c r="K1762" s="9"/>
      <c r="L1762" s="9"/>
      <c r="M1762" s="9"/>
      <c r="N1762" s="9"/>
      <c r="O1762" s="9"/>
      <c r="P1762" s="15"/>
      <c r="Q1762" s="15"/>
      <c r="R1762" s="9"/>
      <c r="U1762" s="9"/>
      <c r="V1762" s="9"/>
      <c r="W1762" s="9"/>
      <c r="X1762" s="9"/>
      <c r="Y1762" s="2"/>
      <c r="Z1762" s="2"/>
      <c r="AA1762" s="2"/>
      <c r="AB1762" s="2"/>
      <c r="AC1762" s="14"/>
      <c r="AD1762" s="2"/>
      <c r="AE1762" s="2"/>
      <c r="AF1762" s="2"/>
      <c r="AG1762" s="2"/>
      <c r="AV1762" s="5"/>
      <c r="BN1762" s="5"/>
    </row>
    <row r="1763" spans="1:66">
      <c r="A1763" s="2"/>
      <c r="B1763" s="9"/>
      <c r="C1763" s="9"/>
      <c r="D1763" s="9"/>
      <c r="E1763" s="9"/>
      <c r="F1763" s="9"/>
      <c r="G1763" s="9"/>
      <c r="H1763" s="9"/>
      <c r="I1763" s="9"/>
      <c r="J1763" s="9"/>
      <c r="K1763" s="9"/>
      <c r="L1763" s="9"/>
      <c r="M1763" s="9"/>
      <c r="N1763" s="9"/>
      <c r="O1763" s="9"/>
      <c r="P1763" s="15"/>
      <c r="Q1763" s="15"/>
      <c r="R1763" s="9"/>
      <c r="U1763" s="9"/>
      <c r="V1763" s="9"/>
      <c r="W1763" s="9"/>
      <c r="X1763" s="9"/>
      <c r="Y1763" s="2"/>
      <c r="Z1763" s="2"/>
      <c r="AA1763" s="2"/>
      <c r="AB1763" s="2"/>
      <c r="AC1763" s="14"/>
      <c r="AD1763" s="2"/>
      <c r="AE1763" s="2"/>
      <c r="AF1763" s="2"/>
      <c r="AG1763" s="2"/>
      <c r="AV1763" s="5"/>
      <c r="BN1763" s="5"/>
    </row>
    <row r="1764" spans="1:66">
      <c r="A1764" s="2"/>
      <c r="B1764" s="9"/>
      <c r="C1764" s="9"/>
      <c r="D1764" s="9"/>
      <c r="E1764" s="9"/>
      <c r="F1764" s="9"/>
      <c r="G1764" s="9"/>
      <c r="H1764" s="9"/>
      <c r="I1764" s="9"/>
      <c r="J1764" s="9"/>
      <c r="K1764" s="9"/>
      <c r="L1764" s="9"/>
      <c r="M1764" s="9"/>
      <c r="N1764" s="9"/>
      <c r="O1764" s="9"/>
      <c r="P1764" s="15"/>
      <c r="Q1764" s="15"/>
      <c r="R1764" s="9"/>
      <c r="U1764" s="9"/>
      <c r="V1764" s="9"/>
      <c r="W1764" s="9"/>
      <c r="X1764" s="9"/>
      <c r="Y1764" s="2"/>
      <c r="Z1764" s="2"/>
      <c r="AA1764" s="2"/>
      <c r="AB1764" s="2"/>
      <c r="AC1764" s="14"/>
      <c r="AD1764" s="2"/>
      <c r="AE1764" s="2"/>
      <c r="AF1764" s="2"/>
      <c r="AG1764" s="2"/>
      <c r="AV1764" s="5"/>
      <c r="BN1764" s="5"/>
    </row>
    <row r="1765" spans="1:66">
      <c r="A1765" s="2"/>
      <c r="B1765" s="9"/>
      <c r="C1765" s="9"/>
      <c r="D1765" s="9"/>
      <c r="E1765" s="9"/>
      <c r="F1765" s="9"/>
      <c r="G1765" s="9"/>
      <c r="H1765" s="9"/>
      <c r="I1765" s="9"/>
      <c r="J1765" s="9"/>
      <c r="K1765" s="9"/>
      <c r="L1765" s="9"/>
      <c r="M1765" s="9"/>
      <c r="N1765" s="9"/>
      <c r="O1765" s="9"/>
      <c r="P1765" s="15"/>
      <c r="Q1765" s="15"/>
      <c r="R1765" s="9"/>
      <c r="U1765" s="9"/>
      <c r="V1765" s="9"/>
      <c r="W1765" s="9"/>
      <c r="X1765" s="9"/>
      <c r="Y1765" s="2"/>
      <c r="Z1765" s="2"/>
      <c r="AA1765" s="2"/>
      <c r="AB1765" s="2"/>
      <c r="AC1765" s="14"/>
      <c r="AD1765" s="2"/>
      <c r="AE1765" s="2"/>
      <c r="AF1765" s="2"/>
      <c r="AG1765" s="2"/>
      <c r="AV1765" s="5"/>
      <c r="BN1765" s="5"/>
    </row>
    <row r="1766" spans="1:66">
      <c r="A1766" s="2"/>
      <c r="B1766" s="9"/>
      <c r="C1766" s="9"/>
      <c r="D1766" s="9"/>
      <c r="E1766" s="9"/>
      <c r="F1766" s="9"/>
      <c r="G1766" s="9"/>
      <c r="H1766" s="9"/>
      <c r="I1766" s="9"/>
      <c r="J1766" s="9"/>
      <c r="K1766" s="9"/>
      <c r="L1766" s="9"/>
      <c r="M1766" s="9"/>
      <c r="N1766" s="9"/>
      <c r="O1766" s="9"/>
      <c r="P1766" s="15"/>
      <c r="Q1766" s="15"/>
      <c r="R1766" s="9"/>
      <c r="U1766" s="9"/>
      <c r="V1766" s="9"/>
      <c r="W1766" s="9"/>
      <c r="X1766" s="9"/>
      <c r="Y1766" s="2"/>
      <c r="Z1766" s="2"/>
      <c r="AA1766" s="2"/>
      <c r="AB1766" s="2"/>
      <c r="AC1766" s="14"/>
      <c r="AD1766" s="2"/>
      <c r="AE1766" s="2"/>
      <c r="AF1766" s="2"/>
      <c r="AG1766" s="2"/>
      <c r="AV1766" s="5"/>
      <c r="BN1766" s="5"/>
    </row>
    <row r="1767" spans="1:66">
      <c r="A1767" s="2"/>
      <c r="B1767" s="9"/>
      <c r="C1767" s="9"/>
      <c r="D1767" s="9"/>
      <c r="E1767" s="9"/>
      <c r="F1767" s="9"/>
      <c r="G1767" s="9"/>
      <c r="H1767" s="9"/>
      <c r="I1767" s="9"/>
      <c r="J1767" s="9"/>
      <c r="K1767" s="9"/>
      <c r="L1767" s="9"/>
      <c r="M1767" s="9"/>
      <c r="N1767" s="9"/>
      <c r="O1767" s="9"/>
      <c r="P1767" s="15"/>
      <c r="Q1767" s="15"/>
      <c r="R1767" s="9"/>
      <c r="U1767" s="9"/>
      <c r="V1767" s="9"/>
      <c r="W1767" s="9"/>
      <c r="X1767" s="9"/>
      <c r="Y1767" s="2"/>
      <c r="Z1767" s="2"/>
      <c r="AA1767" s="2"/>
      <c r="AB1767" s="2"/>
      <c r="AC1767" s="14"/>
      <c r="AD1767" s="2"/>
      <c r="AE1767" s="2"/>
      <c r="AF1767" s="2"/>
      <c r="AG1767" s="2"/>
      <c r="AV1767" s="5"/>
      <c r="BN1767" s="5"/>
    </row>
    <row r="1768" spans="1:66">
      <c r="A1768" s="2"/>
      <c r="B1768" s="9"/>
      <c r="C1768" s="9"/>
      <c r="D1768" s="9"/>
      <c r="E1768" s="9"/>
      <c r="F1768" s="9"/>
      <c r="G1768" s="9"/>
      <c r="H1768" s="9"/>
      <c r="I1768" s="9"/>
      <c r="J1768" s="9"/>
      <c r="K1768" s="9"/>
      <c r="L1768" s="9"/>
      <c r="M1768" s="9"/>
      <c r="N1768" s="9"/>
      <c r="O1768" s="9"/>
      <c r="P1768" s="15"/>
      <c r="Q1768" s="15"/>
      <c r="R1768" s="9"/>
      <c r="U1768" s="9"/>
      <c r="V1768" s="9"/>
      <c r="W1768" s="9"/>
      <c r="X1768" s="9"/>
      <c r="Y1768" s="2"/>
      <c r="Z1768" s="2"/>
      <c r="AA1768" s="14"/>
      <c r="AB1768" s="2"/>
      <c r="AC1768" s="14"/>
      <c r="AD1768" s="2"/>
      <c r="AE1768" s="2"/>
      <c r="AF1768" s="2"/>
      <c r="AG1768" s="2"/>
      <c r="AT1768" s="5"/>
      <c r="AV1768" s="5"/>
      <c r="BL1768" s="5"/>
      <c r="BN1768" s="5"/>
    </row>
    <row r="1769" spans="1:66">
      <c r="A1769" s="2"/>
      <c r="B1769" s="9"/>
      <c r="C1769" s="9"/>
      <c r="D1769" s="9"/>
      <c r="E1769" s="9"/>
      <c r="F1769" s="9"/>
      <c r="G1769" s="9"/>
      <c r="H1769" s="9"/>
      <c r="I1769" s="9"/>
      <c r="J1769" s="9"/>
      <c r="K1769" s="9"/>
      <c r="L1769" s="9"/>
      <c r="M1769" s="9"/>
      <c r="N1769" s="9"/>
      <c r="O1769" s="9"/>
      <c r="P1769" s="15"/>
      <c r="Q1769" s="15"/>
      <c r="R1769" s="9"/>
      <c r="U1769" s="9"/>
      <c r="V1769" s="9"/>
      <c r="W1769" s="9"/>
      <c r="X1769" s="9"/>
      <c r="Y1769" s="2"/>
      <c r="Z1769" s="2"/>
      <c r="AA1769" s="14"/>
      <c r="AB1769" s="2"/>
      <c r="AC1769" s="14"/>
      <c r="AD1769" s="2"/>
      <c r="AE1769" s="2"/>
      <c r="AF1769" s="2"/>
      <c r="AG1769" s="2"/>
      <c r="AT1769" s="5"/>
      <c r="AV1769" s="5"/>
      <c r="BL1769" s="5"/>
      <c r="BN1769" s="5"/>
    </row>
    <row r="1770" spans="1:66">
      <c r="A1770" s="2"/>
      <c r="B1770" s="9"/>
      <c r="C1770" s="9"/>
      <c r="D1770" s="9"/>
      <c r="E1770" s="9"/>
      <c r="F1770" s="9"/>
      <c r="G1770" s="9"/>
      <c r="H1770" s="9"/>
      <c r="I1770" s="9"/>
      <c r="J1770" s="9"/>
      <c r="K1770" s="9"/>
      <c r="L1770" s="9"/>
      <c r="M1770" s="9"/>
      <c r="N1770" s="9"/>
      <c r="O1770" s="9"/>
      <c r="P1770" s="15"/>
      <c r="Q1770" s="15"/>
      <c r="R1770" s="9"/>
      <c r="U1770" s="9"/>
      <c r="V1770" s="9"/>
      <c r="W1770" s="9"/>
      <c r="X1770" s="9"/>
      <c r="Y1770" s="2"/>
      <c r="Z1770" s="2"/>
      <c r="AA1770" s="14"/>
      <c r="AB1770" s="2"/>
      <c r="AC1770" s="14"/>
      <c r="AD1770" s="2"/>
      <c r="AE1770" s="2"/>
      <c r="AF1770" s="2"/>
      <c r="AG1770" s="2"/>
      <c r="AT1770" s="5"/>
      <c r="AV1770" s="5"/>
      <c r="BL1770" s="5"/>
      <c r="BN1770" s="5"/>
    </row>
    <row r="1771" spans="1:66">
      <c r="A1771" s="2"/>
      <c r="B1771" s="9"/>
      <c r="C1771" s="9"/>
      <c r="D1771" s="9"/>
      <c r="E1771" s="9"/>
      <c r="F1771" s="9"/>
      <c r="G1771" s="9"/>
      <c r="H1771" s="9"/>
      <c r="I1771" s="9"/>
      <c r="J1771" s="9"/>
      <c r="K1771" s="9"/>
      <c r="L1771" s="9"/>
      <c r="M1771" s="9"/>
      <c r="N1771" s="9"/>
      <c r="O1771" s="9"/>
      <c r="P1771" s="15"/>
      <c r="Q1771" s="15"/>
      <c r="R1771" s="9"/>
      <c r="U1771" s="9"/>
      <c r="V1771" s="9"/>
      <c r="W1771" s="9"/>
      <c r="X1771" s="9"/>
      <c r="Y1771" s="2"/>
      <c r="Z1771" s="2"/>
      <c r="AA1771" s="14"/>
      <c r="AB1771" s="2"/>
      <c r="AC1771" s="14"/>
      <c r="AD1771" s="2"/>
      <c r="AE1771" s="2"/>
      <c r="AF1771" s="2"/>
      <c r="AG1771" s="2"/>
      <c r="AT1771" s="5"/>
      <c r="AV1771" s="5"/>
      <c r="BL1771" s="5"/>
      <c r="BN1771" s="5"/>
    </row>
    <row r="1772" spans="1:66">
      <c r="A1772" s="2"/>
      <c r="B1772" s="9"/>
      <c r="C1772" s="9"/>
      <c r="D1772" s="9"/>
      <c r="E1772" s="9"/>
      <c r="F1772" s="9"/>
      <c r="G1772" s="9"/>
      <c r="H1772" s="9"/>
      <c r="I1772" s="9"/>
      <c r="J1772" s="9"/>
      <c r="K1772" s="9"/>
      <c r="L1772" s="9"/>
      <c r="M1772" s="9"/>
      <c r="N1772" s="9"/>
      <c r="O1772" s="9"/>
      <c r="P1772" s="15"/>
      <c r="Q1772" s="15"/>
      <c r="R1772" s="9"/>
      <c r="U1772" s="9"/>
      <c r="V1772" s="9"/>
      <c r="W1772" s="9"/>
      <c r="X1772" s="9"/>
      <c r="Y1772" s="2"/>
      <c r="Z1772" s="2"/>
      <c r="AA1772" s="14"/>
      <c r="AB1772" s="2"/>
      <c r="AC1772" s="14"/>
      <c r="AD1772" s="2"/>
      <c r="AE1772" s="2"/>
      <c r="AF1772" s="2"/>
      <c r="AG1772" s="2"/>
      <c r="AT1772" s="5"/>
      <c r="AV1772" s="5"/>
      <c r="BL1772" s="5"/>
      <c r="BN1772" s="5"/>
    </row>
    <row r="1773" spans="1:66">
      <c r="A1773" s="2"/>
      <c r="B1773" s="9"/>
      <c r="C1773" s="9"/>
      <c r="D1773" s="9"/>
      <c r="E1773" s="9"/>
      <c r="F1773" s="9"/>
      <c r="G1773" s="9"/>
      <c r="H1773" s="9"/>
      <c r="I1773" s="9"/>
      <c r="J1773" s="9"/>
      <c r="K1773" s="9"/>
      <c r="L1773" s="9"/>
      <c r="M1773" s="9"/>
      <c r="N1773" s="9"/>
      <c r="O1773" s="9"/>
      <c r="P1773" s="15"/>
      <c r="Q1773" s="15"/>
      <c r="R1773" s="9"/>
      <c r="U1773" s="9"/>
      <c r="V1773" s="9"/>
      <c r="W1773" s="9"/>
      <c r="X1773" s="9"/>
      <c r="Y1773" s="2"/>
      <c r="Z1773" s="2"/>
      <c r="AA1773" s="14"/>
      <c r="AB1773" s="2"/>
      <c r="AC1773" s="14"/>
      <c r="AD1773" s="2"/>
      <c r="AE1773" s="2"/>
      <c r="AF1773" s="2"/>
      <c r="AG1773" s="2"/>
      <c r="AT1773" s="5"/>
      <c r="AV1773" s="5"/>
      <c r="BL1773" s="5"/>
      <c r="BN1773" s="5"/>
    </row>
    <row r="1774" spans="1:66">
      <c r="A1774" s="2"/>
      <c r="B1774" s="9"/>
      <c r="C1774" s="9"/>
      <c r="D1774" s="9"/>
      <c r="E1774" s="9"/>
      <c r="F1774" s="9"/>
      <c r="G1774" s="9"/>
      <c r="H1774" s="9"/>
      <c r="I1774" s="9"/>
      <c r="J1774" s="9"/>
      <c r="K1774" s="9"/>
      <c r="L1774" s="9"/>
      <c r="M1774" s="9"/>
      <c r="N1774" s="9"/>
      <c r="O1774" s="9"/>
      <c r="P1774" s="15"/>
      <c r="Q1774" s="15"/>
      <c r="R1774" s="9"/>
      <c r="U1774" s="9"/>
      <c r="V1774" s="9"/>
      <c r="W1774" s="9"/>
      <c r="X1774" s="9"/>
      <c r="Y1774" s="2"/>
      <c r="Z1774" s="2"/>
      <c r="AA1774" s="14"/>
      <c r="AB1774" s="2"/>
      <c r="AC1774" s="14"/>
      <c r="AD1774" s="2"/>
      <c r="AE1774" s="2"/>
      <c r="AF1774" s="2"/>
      <c r="AG1774" s="2"/>
      <c r="AT1774" s="5"/>
      <c r="AV1774" s="5"/>
      <c r="BL1774" s="5"/>
      <c r="BN1774" s="5"/>
    </row>
    <row r="1775" spans="1:66">
      <c r="A1775" s="2"/>
      <c r="B1775" s="9"/>
      <c r="C1775" s="9"/>
      <c r="D1775" s="9"/>
      <c r="E1775" s="9"/>
      <c r="F1775" s="9"/>
      <c r="G1775" s="9"/>
      <c r="H1775" s="9"/>
      <c r="I1775" s="9"/>
      <c r="J1775" s="9"/>
      <c r="K1775" s="9"/>
      <c r="L1775" s="9"/>
      <c r="M1775" s="9"/>
      <c r="N1775" s="9"/>
      <c r="O1775" s="9"/>
      <c r="P1775" s="15"/>
      <c r="Q1775" s="15"/>
      <c r="R1775" s="9"/>
      <c r="U1775" s="9"/>
      <c r="V1775" s="9"/>
      <c r="W1775" s="9"/>
      <c r="X1775" s="9"/>
      <c r="Y1775" s="2"/>
      <c r="Z1775" s="2"/>
      <c r="AA1775" s="14"/>
      <c r="AB1775" s="2"/>
      <c r="AC1775" s="14"/>
      <c r="AD1775" s="2"/>
      <c r="AE1775" s="2"/>
      <c r="AF1775" s="2"/>
      <c r="AG1775" s="2"/>
      <c r="AT1775" s="5"/>
      <c r="AV1775" s="5"/>
      <c r="BL1775" s="5"/>
      <c r="BN1775" s="5"/>
    </row>
    <row r="1776" spans="1:66">
      <c r="A1776" s="2"/>
      <c r="B1776" s="9"/>
      <c r="C1776" s="9"/>
      <c r="D1776" s="9"/>
      <c r="E1776" s="9"/>
      <c r="F1776" s="9"/>
      <c r="G1776" s="9"/>
      <c r="H1776" s="9"/>
      <c r="I1776" s="9"/>
      <c r="J1776" s="9"/>
      <c r="K1776" s="9"/>
      <c r="L1776" s="9"/>
      <c r="M1776" s="9"/>
      <c r="N1776" s="9"/>
      <c r="O1776" s="9"/>
      <c r="P1776" s="15"/>
      <c r="Q1776" s="15"/>
      <c r="R1776" s="9"/>
      <c r="U1776" s="9"/>
      <c r="V1776" s="9"/>
      <c r="W1776" s="9"/>
      <c r="X1776" s="9"/>
      <c r="Y1776" s="2"/>
      <c r="Z1776" s="2"/>
      <c r="AA1776" s="14"/>
      <c r="AB1776" s="2"/>
      <c r="AC1776" s="14"/>
      <c r="AD1776" s="2"/>
      <c r="AE1776" s="2"/>
      <c r="AF1776" s="2"/>
      <c r="AG1776" s="2"/>
      <c r="AT1776" s="5"/>
      <c r="AV1776" s="5"/>
      <c r="BL1776" s="5"/>
      <c r="BN1776" s="5"/>
    </row>
    <row r="1777" spans="1:66">
      <c r="A1777" s="2"/>
      <c r="B1777" s="9"/>
      <c r="C1777" s="9"/>
      <c r="D1777" s="9"/>
      <c r="E1777" s="9"/>
      <c r="F1777" s="9"/>
      <c r="G1777" s="9"/>
      <c r="H1777" s="9"/>
      <c r="I1777" s="9"/>
      <c r="J1777" s="9"/>
      <c r="K1777" s="9"/>
      <c r="L1777" s="9"/>
      <c r="M1777" s="9"/>
      <c r="N1777" s="9"/>
      <c r="O1777" s="9"/>
      <c r="P1777" s="15"/>
      <c r="Q1777" s="15"/>
      <c r="R1777" s="9"/>
      <c r="U1777" s="9"/>
      <c r="V1777" s="9"/>
      <c r="W1777" s="9"/>
      <c r="X1777" s="9"/>
      <c r="Y1777" s="2"/>
      <c r="Z1777" s="2"/>
      <c r="AA1777" s="14"/>
      <c r="AB1777" s="2"/>
      <c r="AC1777" s="14"/>
      <c r="AD1777" s="2"/>
      <c r="AE1777" s="2"/>
      <c r="AF1777" s="2"/>
      <c r="AG1777" s="2"/>
      <c r="AT1777" s="5"/>
      <c r="AV1777" s="5"/>
      <c r="BL1777" s="5"/>
      <c r="BN1777" s="5"/>
    </row>
    <row r="1778" spans="1:66">
      <c r="A1778" s="2"/>
      <c r="B1778" s="9"/>
      <c r="C1778" s="9"/>
      <c r="D1778" s="9"/>
      <c r="E1778" s="9"/>
      <c r="F1778" s="9"/>
      <c r="G1778" s="9"/>
      <c r="H1778" s="9"/>
      <c r="I1778" s="9"/>
      <c r="J1778" s="9"/>
      <c r="K1778" s="9"/>
      <c r="L1778" s="9"/>
      <c r="M1778" s="9"/>
      <c r="N1778" s="9"/>
      <c r="O1778" s="9"/>
      <c r="P1778" s="15"/>
      <c r="Q1778" s="15"/>
      <c r="R1778" s="9"/>
      <c r="U1778" s="9"/>
      <c r="V1778" s="9"/>
      <c r="W1778" s="9"/>
      <c r="X1778" s="9"/>
      <c r="Y1778" s="2"/>
      <c r="Z1778" s="2"/>
      <c r="AA1778" s="14"/>
      <c r="AB1778" s="2"/>
      <c r="AC1778" s="14"/>
      <c r="AD1778" s="2"/>
      <c r="AE1778" s="2"/>
      <c r="AF1778" s="2"/>
      <c r="AG1778" s="2"/>
      <c r="AT1778" s="5"/>
      <c r="AV1778" s="5"/>
      <c r="BL1778" s="5"/>
      <c r="BN1778" s="5"/>
    </row>
    <row r="1779" spans="1:66">
      <c r="A1779" s="2"/>
      <c r="B1779" s="9"/>
      <c r="C1779" s="9"/>
      <c r="D1779" s="9"/>
      <c r="E1779" s="9"/>
      <c r="F1779" s="9"/>
      <c r="G1779" s="9"/>
      <c r="H1779" s="9"/>
      <c r="I1779" s="9"/>
      <c r="J1779" s="9"/>
      <c r="K1779" s="9"/>
      <c r="L1779" s="9"/>
      <c r="M1779" s="9"/>
      <c r="N1779" s="9"/>
      <c r="O1779" s="9"/>
      <c r="P1779" s="15"/>
      <c r="Q1779" s="15"/>
      <c r="R1779" s="9"/>
      <c r="U1779" s="9"/>
      <c r="V1779" s="9"/>
      <c r="W1779" s="9"/>
      <c r="X1779" s="9"/>
      <c r="Y1779" s="2"/>
      <c r="Z1779" s="2"/>
      <c r="AA1779" s="14"/>
      <c r="AB1779" s="2"/>
      <c r="AC1779" s="14"/>
      <c r="AD1779" s="2"/>
      <c r="AE1779" s="2"/>
      <c r="AF1779" s="2"/>
      <c r="AG1779" s="2"/>
      <c r="AT1779" s="5"/>
      <c r="AV1779" s="5"/>
      <c r="BL1779" s="5"/>
      <c r="BN1779" s="5"/>
    </row>
    <row r="1780" spans="1:66">
      <c r="A1780" s="2"/>
      <c r="B1780" s="9"/>
      <c r="C1780" s="9"/>
      <c r="D1780" s="9"/>
      <c r="E1780" s="9"/>
      <c r="F1780" s="9"/>
      <c r="G1780" s="9"/>
      <c r="H1780" s="9"/>
      <c r="I1780" s="9"/>
      <c r="J1780" s="9"/>
      <c r="K1780" s="9"/>
      <c r="L1780" s="9"/>
      <c r="M1780" s="9"/>
      <c r="N1780" s="9"/>
      <c r="O1780" s="9"/>
      <c r="P1780" s="15"/>
      <c r="Q1780" s="15"/>
      <c r="R1780" s="9"/>
      <c r="U1780" s="9"/>
      <c r="V1780" s="9"/>
      <c r="W1780" s="9"/>
      <c r="X1780" s="9"/>
      <c r="Y1780" s="2"/>
      <c r="Z1780" s="2"/>
      <c r="AA1780" s="2"/>
      <c r="AB1780" s="2"/>
      <c r="AC1780" s="14"/>
      <c r="AD1780" s="2"/>
      <c r="AE1780" s="2"/>
      <c r="AF1780" s="2"/>
      <c r="AG1780" s="2"/>
      <c r="AV1780" s="5"/>
      <c r="BN1780" s="5"/>
    </row>
    <row r="1781" spans="1:66">
      <c r="A1781" s="2"/>
      <c r="B1781" s="9"/>
      <c r="C1781" s="9"/>
      <c r="D1781" s="9"/>
      <c r="E1781" s="9"/>
      <c r="F1781" s="9"/>
      <c r="G1781" s="9"/>
      <c r="H1781" s="9"/>
      <c r="I1781" s="9"/>
      <c r="J1781" s="9"/>
      <c r="K1781" s="9"/>
      <c r="L1781" s="9"/>
      <c r="M1781" s="9"/>
      <c r="N1781" s="9"/>
      <c r="O1781" s="9"/>
      <c r="P1781" s="15"/>
      <c r="Q1781" s="15"/>
      <c r="R1781" s="9"/>
      <c r="U1781" s="9"/>
      <c r="V1781" s="9"/>
      <c r="W1781" s="9"/>
      <c r="X1781" s="9"/>
      <c r="Y1781" s="2"/>
      <c r="Z1781" s="2"/>
      <c r="AA1781" s="2"/>
      <c r="AB1781" s="2"/>
      <c r="AC1781" s="14"/>
      <c r="AD1781" s="2"/>
      <c r="AE1781" s="2"/>
      <c r="AF1781" s="2"/>
      <c r="AG1781" s="2"/>
      <c r="AV1781" s="5"/>
      <c r="BN1781" s="5"/>
    </row>
    <row r="1782" spans="1:66">
      <c r="A1782" s="2"/>
      <c r="B1782" s="9"/>
      <c r="C1782" s="9"/>
      <c r="D1782" s="9"/>
      <c r="E1782" s="9"/>
      <c r="F1782" s="9"/>
      <c r="G1782" s="9"/>
      <c r="H1782" s="9"/>
      <c r="I1782" s="9"/>
      <c r="J1782" s="9"/>
      <c r="K1782" s="9"/>
      <c r="L1782" s="9"/>
      <c r="M1782" s="9"/>
      <c r="N1782" s="9"/>
      <c r="O1782" s="9"/>
      <c r="P1782" s="15"/>
      <c r="Q1782" s="15"/>
      <c r="R1782" s="9"/>
      <c r="U1782" s="9"/>
      <c r="V1782" s="9"/>
      <c r="W1782" s="9"/>
      <c r="X1782" s="9"/>
      <c r="Y1782" s="2"/>
      <c r="Z1782" s="2"/>
      <c r="AA1782" s="2"/>
      <c r="AB1782" s="2"/>
      <c r="AC1782" s="14"/>
      <c r="AD1782" s="2"/>
      <c r="AE1782" s="2"/>
      <c r="AF1782" s="2"/>
      <c r="AG1782" s="2"/>
      <c r="AV1782" s="5"/>
      <c r="BN1782" s="5"/>
    </row>
    <row r="1783" spans="1:66">
      <c r="A1783" s="2"/>
      <c r="B1783" s="9"/>
      <c r="C1783" s="9"/>
      <c r="D1783" s="9"/>
      <c r="E1783" s="9"/>
      <c r="F1783" s="9"/>
      <c r="G1783" s="9"/>
      <c r="H1783" s="9"/>
      <c r="I1783" s="9"/>
      <c r="J1783" s="9"/>
      <c r="K1783" s="9"/>
      <c r="L1783" s="9"/>
      <c r="M1783" s="9"/>
      <c r="N1783" s="9"/>
      <c r="O1783" s="9"/>
      <c r="P1783" s="15"/>
      <c r="Q1783" s="15"/>
      <c r="R1783" s="9"/>
      <c r="U1783" s="9"/>
      <c r="V1783" s="9"/>
      <c r="W1783" s="9"/>
      <c r="X1783" s="9"/>
      <c r="Y1783" s="2"/>
      <c r="Z1783" s="14"/>
      <c r="AA1783" s="2"/>
      <c r="AB1783" s="2"/>
      <c r="AC1783" s="14"/>
      <c r="AD1783" s="2"/>
      <c r="AE1783" s="2"/>
      <c r="AF1783" s="2"/>
      <c r="AG1783" s="2"/>
      <c r="AV1783" s="5"/>
      <c r="BN1783" s="5"/>
    </row>
    <row r="1784" spans="1:66">
      <c r="A1784" s="2"/>
      <c r="B1784" s="9"/>
      <c r="C1784" s="9"/>
      <c r="D1784" s="9"/>
      <c r="E1784" s="9"/>
      <c r="F1784" s="9"/>
      <c r="G1784" s="9"/>
      <c r="H1784" s="9"/>
      <c r="I1784" s="9"/>
      <c r="J1784" s="9"/>
      <c r="K1784" s="9"/>
      <c r="L1784" s="9"/>
      <c r="M1784" s="9"/>
      <c r="N1784" s="9"/>
      <c r="O1784" s="9"/>
      <c r="P1784" s="15"/>
      <c r="Q1784" s="15"/>
      <c r="R1784" s="9"/>
      <c r="U1784" s="9"/>
      <c r="V1784" s="9"/>
      <c r="W1784" s="9"/>
      <c r="X1784" s="9"/>
      <c r="Y1784" s="2"/>
      <c r="Z1784" s="14"/>
      <c r="AA1784" s="2"/>
      <c r="AB1784" s="2"/>
      <c r="AC1784" s="14"/>
      <c r="AD1784" s="2"/>
      <c r="AE1784" s="2"/>
      <c r="AF1784" s="2"/>
      <c r="AG1784" s="14"/>
      <c r="AV1784" s="5"/>
      <c r="BN1784" s="5"/>
    </row>
    <row r="1785" spans="1:66">
      <c r="A1785" s="2"/>
      <c r="B1785" s="9"/>
      <c r="C1785" s="9"/>
      <c r="D1785" s="9"/>
      <c r="E1785" s="9"/>
      <c r="F1785" s="9"/>
      <c r="G1785" s="9"/>
      <c r="H1785" s="9"/>
      <c r="I1785" s="9"/>
      <c r="J1785" s="9"/>
      <c r="K1785" s="9"/>
      <c r="L1785" s="9"/>
      <c r="M1785" s="9"/>
      <c r="N1785" s="9"/>
      <c r="O1785" s="9"/>
      <c r="P1785" s="15"/>
      <c r="Q1785" s="15"/>
      <c r="R1785" s="9"/>
      <c r="U1785" s="9"/>
      <c r="V1785" s="9"/>
      <c r="W1785" s="9"/>
      <c r="X1785" s="9"/>
      <c r="Y1785" s="2"/>
      <c r="Z1785" s="14"/>
      <c r="AA1785" s="2"/>
      <c r="AB1785" s="2"/>
      <c r="AC1785" s="14"/>
      <c r="AD1785" s="2"/>
      <c r="AE1785" s="2"/>
      <c r="AF1785" s="2"/>
      <c r="AG1785" s="2"/>
      <c r="AV1785" s="5"/>
      <c r="BN1785" s="5"/>
    </row>
    <row r="1786" spans="1:66">
      <c r="A1786" s="2"/>
      <c r="B1786" s="9"/>
      <c r="C1786" s="9"/>
      <c r="D1786" s="9"/>
      <c r="E1786" s="9"/>
      <c r="F1786" s="9"/>
      <c r="G1786" s="9"/>
      <c r="H1786" s="9"/>
      <c r="I1786" s="9"/>
      <c r="J1786" s="9"/>
      <c r="K1786" s="9"/>
      <c r="L1786" s="9"/>
      <c r="M1786" s="9"/>
      <c r="N1786" s="9"/>
      <c r="O1786" s="9"/>
      <c r="P1786" s="15"/>
      <c r="Q1786" s="15"/>
      <c r="R1786" s="9"/>
      <c r="U1786" s="9"/>
      <c r="V1786" s="9"/>
      <c r="W1786" s="9"/>
      <c r="X1786" s="9"/>
      <c r="Y1786" s="2"/>
      <c r="Z1786" s="14"/>
      <c r="AA1786" s="2"/>
      <c r="AB1786" s="2"/>
      <c r="AC1786" s="14"/>
      <c r="AD1786" s="2"/>
      <c r="AE1786" s="2"/>
      <c r="AF1786" s="2"/>
      <c r="AG1786" s="2"/>
      <c r="AV1786" s="5"/>
      <c r="BN1786" s="5"/>
    </row>
    <row r="1787" spans="1:66">
      <c r="A1787" s="2"/>
      <c r="B1787" s="9"/>
      <c r="C1787" s="9"/>
      <c r="D1787" s="9"/>
      <c r="E1787" s="9"/>
      <c r="F1787" s="9"/>
      <c r="G1787" s="9"/>
      <c r="H1787" s="9"/>
      <c r="I1787" s="9"/>
      <c r="J1787" s="9"/>
      <c r="K1787" s="9"/>
      <c r="L1787" s="9"/>
      <c r="M1787" s="9"/>
      <c r="N1787" s="9"/>
      <c r="O1787" s="9"/>
      <c r="P1787" s="15"/>
      <c r="Q1787" s="15"/>
      <c r="R1787" s="9"/>
      <c r="U1787" s="9"/>
      <c r="V1787" s="9"/>
      <c r="W1787" s="9"/>
      <c r="X1787" s="9"/>
      <c r="Y1787" s="2"/>
      <c r="Z1787" s="14"/>
      <c r="AA1787" s="2"/>
      <c r="AB1787" s="2"/>
      <c r="AC1787" s="14"/>
      <c r="AD1787" s="2"/>
      <c r="AE1787" s="2"/>
      <c r="AF1787" s="2"/>
      <c r="AG1787" s="2"/>
      <c r="AV1787" s="5"/>
      <c r="BN1787" s="5"/>
    </row>
    <row r="1788" spans="1:66">
      <c r="A1788" s="2"/>
      <c r="B1788" s="9"/>
      <c r="C1788" s="9"/>
      <c r="D1788" s="9"/>
      <c r="E1788" s="9"/>
      <c r="F1788" s="9"/>
      <c r="G1788" s="9"/>
      <c r="H1788" s="9"/>
      <c r="I1788" s="9"/>
      <c r="J1788" s="9"/>
      <c r="K1788" s="9"/>
      <c r="L1788" s="9"/>
      <c r="M1788" s="9"/>
      <c r="N1788" s="9"/>
      <c r="O1788" s="9"/>
      <c r="P1788" s="15"/>
      <c r="Q1788" s="15"/>
      <c r="R1788" s="9"/>
      <c r="U1788" s="9"/>
      <c r="V1788" s="9"/>
      <c r="W1788" s="9"/>
      <c r="X1788" s="9"/>
      <c r="Y1788" s="2"/>
      <c r="Z1788" s="14"/>
      <c r="AA1788" s="2"/>
      <c r="AB1788" s="2"/>
      <c r="AC1788" s="14"/>
      <c r="AD1788" s="2"/>
      <c r="AE1788" s="2"/>
      <c r="AF1788" s="2"/>
      <c r="AG1788" s="2"/>
      <c r="AV1788" s="5"/>
      <c r="BN1788" s="5"/>
    </row>
    <row r="1789" spans="1:66">
      <c r="A1789" s="2"/>
      <c r="B1789" s="9"/>
      <c r="C1789" s="9"/>
      <c r="D1789" s="9"/>
      <c r="E1789" s="9"/>
      <c r="F1789" s="9"/>
      <c r="G1789" s="9"/>
      <c r="H1789" s="9"/>
      <c r="I1789" s="9"/>
      <c r="J1789" s="9"/>
      <c r="K1789" s="9"/>
      <c r="L1789" s="9"/>
      <c r="M1789" s="9"/>
      <c r="N1789" s="9"/>
      <c r="O1789" s="9"/>
      <c r="P1789" s="15"/>
      <c r="Q1789" s="15"/>
      <c r="R1789" s="9"/>
      <c r="U1789" s="9"/>
      <c r="V1789" s="9"/>
      <c r="W1789" s="9"/>
      <c r="X1789" s="9"/>
      <c r="Y1789" s="2"/>
      <c r="Z1789" s="14"/>
      <c r="AA1789" s="2"/>
      <c r="AB1789" s="2"/>
      <c r="AC1789" s="14"/>
      <c r="AD1789" s="2"/>
      <c r="AE1789" s="2"/>
      <c r="AF1789" s="2"/>
      <c r="AG1789" s="2"/>
      <c r="AV1789" s="5"/>
      <c r="BN1789" s="5"/>
    </row>
    <row r="1790" spans="1:66">
      <c r="A1790" s="2"/>
      <c r="B1790" s="9"/>
      <c r="C1790" s="9"/>
      <c r="D1790" s="9"/>
      <c r="E1790" s="9"/>
      <c r="F1790" s="9"/>
      <c r="G1790" s="9"/>
      <c r="H1790" s="9"/>
      <c r="I1790" s="9"/>
      <c r="J1790" s="9"/>
      <c r="K1790" s="9"/>
      <c r="L1790" s="9"/>
      <c r="M1790" s="9"/>
      <c r="N1790" s="9"/>
      <c r="O1790" s="9"/>
      <c r="P1790" s="15"/>
      <c r="Q1790" s="15"/>
      <c r="R1790" s="9"/>
      <c r="U1790" s="9"/>
      <c r="V1790" s="9"/>
      <c r="W1790" s="9"/>
      <c r="X1790" s="9"/>
      <c r="Y1790" s="2"/>
      <c r="Z1790" s="2"/>
      <c r="AA1790" s="2"/>
      <c r="AB1790" s="2"/>
      <c r="AC1790" s="14"/>
      <c r="AD1790" s="2"/>
      <c r="AE1790" s="2"/>
      <c r="AF1790" s="2"/>
      <c r="AG1790" s="2"/>
      <c r="AV1790" s="5"/>
      <c r="BN1790" s="5"/>
    </row>
    <row r="1791" spans="1:66">
      <c r="A1791" s="2"/>
      <c r="B1791" s="9"/>
      <c r="C1791" s="9"/>
      <c r="D1791" s="9"/>
      <c r="E1791" s="9"/>
      <c r="F1791" s="9"/>
      <c r="G1791" s="9"/>
      <c r="H1791" s="9"/>
      <c r="I1791" s="9"/>
      <c r="J1791" s="9"/>
      <c r="K1791" s="9"/>
      <c r="L1791" s="9"/>
      <c r="M1791" s="9"/>
      <c r="N1791" s="9"/>
      <c r="O1791" s="9"/>
      <c r="P1791" s="15"/>
      <c r="Q1791" s="15"/>
      <c r="R1791" s="9"/>
      <c r="U1791" s="9"/>
      <c r="V1791" s="9"/>
      <c r="W1791" s="9"/>
      <c r="X1791" s="9"/>
      <c r="Y1791" s="2"/>
      <c r="Z1791" s="2"/>
      <c r="AA1791" s="14"/>
      <c r="AB1791" s="2"/>
      <c r="AC1791" s="14"/>
      <c r="AD1791" s="2"/>
      <c r="AE1791" s="2"/>
      <c r="AF1791" s="2"/>
      <c r="AG1791" s="2"/>
      <c r="AT1791" s="5"/>
      <c r="AV1791" s="5"/>
      <c r="BL1791" s="5"/>
      <c r="BN1791" s="5"/>
    </row>
    <row r="1792" spans="1:66">
      <c r="A1792" s="2"/>
      <c r="B1792" s="9"/>
      <c r="C1792" s="9"/>
      <c r="D1792" s="9"/>
      <c r="E1792" s="9"/>
      <c r="F1792" s="9"/>
      <c r="G1792" s="9"/>
      <c r="H1792" s="9"/>
      <c r="I1792" s="9"/>
      <c r="J1792" s="9"/>
      <c r="K1792" s="9"/>
      <c r="L1792" s="9"/>
      <c r="M1792" s="9"/>
      <c r="N1792" s="9"/>
      <c r="O1792" s="9"/>
      <c r="P1792" s="15"/>
      <c r="Q1792" s="15"/>
      <c r="R1792" s="9"/>
      <c r="U1792" s="9"/>
      <c r="V1792" s="9"/>
      <c r="W1792" s="9"/>
      <c r="X1792" s="9"/>
      <c r="Y1792" s="14"/>
      <c r="Z1792" s="2"/>
      <c r="AA1792" s="14"/>
      <c r="AB1792" s="2"/>
      <c r="AC1792" s="14"/>
      <c r="AD1792" s="2"/>
      <c r="AE1792" s="2"/>
      <c r="AF1792" s="2"/>
      <c r="AG1792" s="2"/>
      <c r="AR1792" s="5"/>
      <c r="AT1792" s="5"/>
      <c r="AV1792" s="5"/>
      <c r="BJ1792" s="5"/>
      <c r="BL1792" s="5"/>
      <c r="BN1792" s="5"/>
    </row>
    <row r="1793" spans="1:66">
      <c r="A1793" s="2"/>
      <c r="B1793" s="9"/>
      <c r="C1793" s="9"/>
      <c r="D1793" s="9"/>
      <c r="E1793" s="9"/>
      <c r="F1793" s="9"/>
      <c r="G1793" s="9"/>
      <c r="H1793" s="9"/>
      <c r="I1793" s="9"/>
      <c r="J1793" s="9"/>
      <c r="K1793" s="9"/>
      <c r="L1793" s="9"/>
      <c r="M1793" s="9"/>
      <c r="N1793" s="9"/>
      <c r="O1793" s="9"/>
      <c r="P1793" s="15"/>
      <c r="Q1793" s="15"/>
      <c r="R1793" s="9"/>
      <c r="U1793" s="9"/>
      <c r="V1793" s="9"/>
      <c r="W1793" s="9"/>
      <c r="X1793" s="9"/>
      <c r="Y1793" s="2"/>
      <c r="Z1793" s="2"/>
      <c r="AA1793" s="14"/>
      <c r="AB1793" s="2"/>
      <c r="AC1793" s="14"/>
      <c r="AD1793" s="2"/>
      <c r="AE1793" s="2"/>
      <c r="AF1793" s="2"/>
      <c r="AG1793" s="2"/>
      <c r="AT1793" s="5"/>
      <c r="AV1793" s="5"/>
      <c r="BL1793" s="5"/>
      <c r="BN1793" s="5"/>
    </row>
    <row r="1794" spans="1:66">
      <c r="A1794" s="2"/>
      <c r="B1794" s="9"/>
      <c r="C1794" s="9"/>
      <c r="D1794" s="9"/>
      <c r="E1794" s="9"/>
      <c r="F1794" s="9"/>
      <c r="G1794" s="9"/>
      <c r="H1794" s="9"/>
      <c r="I1794" s="9"/>
      <c r="J1794" s="9"/>
      <c r="K1794" s="9"/>
      <c r="L1794" s="9"/>
      <c r="M1794" s="9"/>
      <c r="N1794" s="9"/>
      <c r="O1794" s="9"/>
      <c r="P1794" s="15"/>
      <c r="Q1794" s="15"/>
      <c r="R1794" s="9"/>
      <c r="U1794" s="9"/>
      <c r="V1794" s="9"/>
      <c r="W1794" s="9"/>
      <c r="X1794" s="9"/>
      <c r="Y1794" s="2"/>
      <c r="Z1794" s="2"/>
      <c r="AA1794" s="14"/>
      <c r="AB1794" s="2"/>
      <c r="AC1794" s="14"/>
      <c r="AD1794" s="2"/>
      <c r="AE1794" s="2"/>
      <c r="AF1794" s="2"/>
      <c r="AG1794" s="2"/>
      <c r="AT1794" s="5"/>
      <c r="AV1794" s="5"/>
      <c r="BL1794" s="5"/>
      <c r="BN1794" s="5"/>
    </row>
    <row r="1795" spans="1:66">
      <c r="A1795" s="2"/>
      <c r="B1795" s="9"/>
      <c r="C1795" s="9"/>
      <c r="D1795" s="9"/>
      <c r="E1795" s="9"/>
      <c r="F1795" s="9"/>
      <c r="G1795" s="9"/>
      <c r="H1795" s="9"/>
      <c r="I1795" s="9"/>
      <c r="J1795" s="9"/>
      <c r="K1795" s="9"/>
      <c r="L1795" s="9"/>
      <c r="M1795" s="9"/>
      <c r="N1795" s="9"/>
      <c r="O1795" s="9"/>
      <c r="P1795" s="15"/>
      <c r="Q1795" s="15"/>
      <c r="R1795" s="9"/>
      <c r="U1795" s="9"/>
      <c r="V1795" s="9"/>
      <c r="W1795" s="9"/>
      <c r="X1795" s="9"/>
      <c r="Y1795" s="14"/>
      <c r="Z1795" s="2"/>
      <c r="AA1795" s="14"/>
      <c r="AB1795" s="2"/>
      <c r="AC1795" s="14"/>
      <c r="AD1795" s="2"/>
      <c r="AE1795" s="2"/>
      <c r="AF1795" s="2"/>
      <c r="AG1795" s="2"/>
      <c r="AR1795" s="5"/>
      <c r="AT1795" s="5"/>
      <c r="AV1795" s="5"/>
      <c r="BJ1795" s="5"/>
      <c r="BL1795" s="5"/>
      <c r="BN1795" s="5"/>
    </row>
    <row r="1796" spans="1:66">
      <c r="A1796" s="2"/>
      <c r="B1796" s="9"/>
      <c r="C1796" s="9"/>
      <c r="D1796" s="9"/>
      <c r="E1796" s="9"/>
      <c r="F1796" s="9"/>
      <c r="G1796" s="9"/>
      <c r="H1796" s="9"/>
      <c r="I1796" s="9"/>
      <c r="J1796" s="9"/>
      <c r="K1796" s="9"/>
      <c r="L1796" s="9"/>
      <c r="M1796" s="9"/>
      <c r="N1796" s="9"/>
      <c r="O1796" s="9"/>
      <c r="P1796" s="15"/>
      <c r="Q1796" s="15"/>
      <c r="R1796" s="9"/>
      <c r="U1796" s="9"/>
      <c r="V1796" s="9"/>
      <c r="W1796" s="9"/>
      <c r="X1796" s="9"/>
      <c r="Y1796" s="14"/>
      <c r="Z1796" s="2"/>
      <c r="AA1796" s="14"/>
      <c r="AB1796" s="2"/>
      <c r="AC1796" s="14"/>
      <c r="AD1796" s="2"/>
      <c r="AE1796" s="2"/>
      <c r="AF1796" s="2"/>
      <c r="AG1796" s="2"/>
      <c r="AR1796" s="5"/>
      <c r="AT1796" s="5"/>
      <c r="AV1796" s="5"/>
      <c r="BJ1796" s="5"/>
      <c r="BL1796" s="5"/>
      <c r="BN1796" s="5"/>
    </row>
    <row r="1797" spans="1:66">
      <c r="A1797" s="2"/>
      <c r="B1797" s="9"/>
      <c r="C1797" s="9"/>
      <c r="D1797" s="9"/>
      <c r="E1797" s="9"/>
      <c r="F1797" s="9"/>
      <c r="G1797" s="9"/>
      <c r="H1797" s="9"/>
      <c r="I1797" s="9"/>
      <c r="J1797" s="9"/>
      <c r="K1797" s="9"/>
      <c r="L1797" s="9"/>
      <c r="M1797" s="9"/>
      <c r="N1797" s="9"/>
      <c r="O1797" s="9"/>
      <c r="P1797" s="15"/>
      <c r="Q1797" s="15"/>
      <c r="R1797" s="9"/>
      <c r="U1797" s="9"/>
      <c r="V1797" s="9"/>
      <c r="W1797" s="9"/>
      <c r="X1797" s="9"/>
      <c r="Y1797" s="2"/>
      <c r="Z1797" s="2"/>
      <c r="AA1797" s="14"/>
      <c r="AB1797" s="2"/>
      <c r="AC1797" s="14"/>
      <c r="AD1797" s="2"/>
      <c r="AE1797" s="2"/>
      <c r="AF1797" s="2"/>
      <c r="AG1797" s="2"/>
      <c r="AT1797" s="5"/>
      <c r="AV1797" s="5"/>
      <c r="BL1797" s="5"/>
      <c r="BN1797" s="5"/>
    </row>
    <row r="1798" spans="1:66">
      <c r="A1798" s="2"/>
      <c r="B1798" s="9"/>
      <c r="C1798" s="9"/>
      <c r="D1798" s="9"/>
      <c r="E1798" s="9"/>
      <c r="F1798" s="9"/>
      <c r="G1798" s="9"/>
      <c r="H1798" s="9"/>
      <c r="I1798" s="9"/>
      <c r="J1798" s="9"/>
      <c r="K1798" s="9"/>
      <c r="L1798" s="9"/>
      <c r="M1798" s="9"/>
      <c r="N1798" s="9"/>
      <c r="O1798" s="9"/>
      <c r="P1798" s="15"/>
      <c r="Q1798" s="15"/>
      <c r="R1798" s="9"/>
      <c r="U1798" s="9"/>
      <c r="V1798" s="9"/>
      <c r="W1798" s="9"/>
      <c r="X1798" s="9"/>
      <c r="Y1798" s="2"/>
      <c r="Z1798" s="2"/>
      <c r="AA1798" s="14"/>
      <c r="AB1798" s="2"/>
      <c r="AC1798" s="14"/>
      <c r="AD1798" s="2"/>
      <c r="AE1798" s="2"/>
      <c r="AF1798" s="2"/>
      <c r="AG1798" s="2"/>
      <c r="AT1798" s="5"/>
      <c r="AV1798" s="5"/>
      <c r="BL1798" s="5"/>
      <c r="BN1798" s="5"/>
    </row>
    <row r="1799" spans="1:66">
      <c r="A1799" s="2"/>
      <c r="B1799" s="9"/>
      <c r="C1799" s="9"/>
      <c r="D1799" s="9"/>
      <c r="E1799" s="9"/>
      <c r="F1799" s="9"/>
      <c r="G1799" s="9"/>
      <c r="H1799" s="9"/>
      <c r="I1799" s="9"/>
      <c r="J1799" s="9"/>
      <c r="K1799" s="9"/>
      <c r="L1799" s="9"/>
      <c r="M1799" s="9"/>
      <c r="N1799" s="9"/>
      <c r="O1799" s="9"/>
      <c r="P1799" s="15"/>
      <c r="Q1799" s="15"/>
      <c r="R1799" s="9"/>
      <c r="U1799" s="9"/>
      <c r="V1799" s="9"/>
      <c r="W1799" s="9"/>
      <c r="X1799" s="9"/>
      <c r="Y1799" s="2"/>
      <c r="Z1799" s="2"/>
      <c r="AA1799" s="14"/>
      <c r="AB1799" s="2"/>
      <c r="AC1799" s="14"/>
      <c r="AD1799" s="2"/>
      <c r="AE1799" s="2"/>
      <c r="AF1799" s="2"/>
      <c r="AG1799" s="2"/>
      <c r="AT1799" s="5"/>
      <c r="AV1799" s="5"/>
      <c r="BL1799" s="5"/>
      <c r="BN1799" s="5"/>
    </row>
    <row r="1800" spans="1:66">
      <c r="A1800" s="2"/>
      <c r="B1800" s="9"/>
      <c r="C1800" s="9"/>
      <c r="D1800" s="9"/>
      <c r="E1800" s="9"/>
      <c r="F1800" s="9"/>
      <c r="G1800" s="9"/>
      <c r="H1800" s="9"/>
      <c r="I1800" s="9"/>
      <c r="J1800" s="9"/>
      <c r="K1800" s="9"/>
      <c r="L1800" s="9"/>
      <c r="M1800" s="9"/>
      <c r="N1800" s="9"/>
      <c r="O1800" s="9"/>
      <c r="P1800" s="15"/>
      <c r="Q1800" s="15"/>
      <c r="R1800" s="9"/>
      <c r="U1800" s="9"/>
      <c r="V1800" s="9"/>
      <c r="W1800" s="9"/>
      <c r="X1800" s="9"/>
      <c r="Y1800" s="2"/>
      <c r="Z1800" s="2"/>
      <c r="AA1800" s="14"/>
      <c r="AB1800" s="2"/>
      <c r="AC1800" s="14"/>
      <c r="AD1800" s="2"/>
      <c r="AE1800" s="2"/>
      <c r="AF1800" s="2"/>
      <c r="AG1800" s="2"/>
      <c r="AT1800" s="5"/>
      <c r="AV1800" s="5"/>
      <c r="BL1800" s="5"/>
      <c r="BN1800" s="5"/>
    </row>
    <row r="1801" spans="1:66">
      <c r="A1801" s="2"/>
      <c r="B1801" s="9"/>
      <c r="C1801" s="9"/>
      <c r="D1801" s="9"/>
      <c r="E1801" s="9"/>
      <c r="F1801" s="9"/>
      <c r="G1801" s="9"/>
      <c r="H1801" s="9"/>
      <c r="I1801" s="9"/>
      <c r="J1801" s="9"/>
      <c r="K1801" s="9"/>
      <c r="L1801" s="9"/>
      <c r="M1801" s="9"/>
      <c r="N1801" s="9"/>
      <c r="O1801" s="9"/>
      <c r="P1801" s="15"/>
      <c r="Q1801" s="15"/>
      <c r="R1801" s="9"/>
      <c r="U1801" s="9"/>
      <c r="V1801" s="9"/>
      <c r="W1801" s="9"/>
      <c r="X1801" s="9"/>
      <c r="Y1801" s="2"/>
      <c r="Z1801" s="2"/>
      <c r="AA1801" s="14"/>
      <c r="AB1801" s="2"/>
      <c r="AC1801" s="14"/>
      <c r="AD1801" s="2"/>
      <c r="AE1801" s="2"/>
      <c r="AF1801" s="2"/>
      <c r="AG1801" s="2"/>
      <c r="AT1801" s="5"/>
      <c r="AV1801" s="5"/>
      <c r="BL1801" s="5"/>
      <c r="BN1801" s="5"/>
    </row>
    <row r="1802" spans="1:66">
      <c r="A1802" s="2"/>
      <c r="B1802" s="9"/>
      <c r="C1802" s="9"/>
      <c r="D1802" s="9"/>
      <c r="E1802" s="9"/>
      <c r="F1802" s="9"/>
      <c r="G1802" s="9"/>
      <c r="H1802" s="9"/>
      <c r="I1802" s="9"/>
      <c r="J1802" s="9"/>
      <c r="K1802" s="9"/>
      <c r="L1802" s="9"/>
      <c r="M1802" s="9"/>
      <c r="N1802" s="9"/>
      <c r="O1802" s="9"/>
      <c r="P1802" s="15"/>
      <c r="Q1802" s="15"/>
      <c r="R1802" s="9"/>
      <c r="U1802" s="9"/>
      <c r="V1802" s="9"/>
      <c r="W1802" s="9"/>
      <c r="X1802" s="9"/>
      <c r="Y1802" s="2"/>
      <c r="Z1802" s="2"/>
      <c r="AA1802" s="14"/>
      <c r="AB1802" s="2"/>
      <c r="AC1802" s="14"/>
      <c r="AD1802" s="2"/>
      <c r="AE1802" s="2"/>
      <c r="AF1802" s="2"/>
      <c r="AG1802" s="2"/>
      <c r="AT1802" s="5"/>
      <c r="AV1802" s="5"/>
      <c r="BL1802" s="5"/>
      <c r="BN1802" s="5"/>
    </row>
    <row r="1803" spans="1:66">
      <c r="A1803" s="2"/>
      <c r="B1803" s="9"/>
      <c r="C1803" s="9"/>
      <c r="D1803" s="9"/>
      <c r="E1803" s="9"/>
      <c r="F1803" s="9"/>
      <c r="G1803" s="9"/>
      <c r="H1803" s="9"/>
      <c r="I1803" s="9"/>
      <c r="J1803" s="9"/>
      <c r="K1803" s="9"/>
      <c r="L1803" s="9"/>
      <c r="M1803" s="9"/>
      <c r="N1803" s="9"/>
      <c r="O1803" s="9"/>
      <c r="P1803" s="15"/>
      <c r="Q1803" s="15"/>
      <c r="R1803" s="9"/>
      <c r="U1803" s="9"/>
      <c r="V1803" s="9"/>
      <c r="W1803" s="9"/>
      <c r="X1803" s="9"/>
      <c r="Y1803" s="2"/>
      <c r="Z1803" s="2"/>
      <c r="AA1803" s="14"/>
      <c r="AB1803" s="2"/>
      <c r="AC1803" s="14"/>
      <c r="AD1803" s="2"/>
      <c r="AE1803" s="2"/>
      <c r="AF1803" s="2"/>
      <c r="AG1803" s="2"/>
      <c r="AT1803" s="5"/>
      <c r="AV1803" s="5"/>
      <c r="BL1803" s="5"/>
      <c r="BN1803" s="5"/>
    </row>
    <row r="1804" spans="1:66">
      <c r="A1804" s="2"/>
      <c r="B1804" s="9"/>
      <c r="C1804" s="9"/>
      <c r="D1804" s="9"/>
      <c r="E1804" s="9"/>
      <c r="F1804" s="9"/>
      <c r="G1804" s="9"/>
      <c r="H1804" s="9"/>
      <c r="I1804" s="9"/>
      <c r="J1804" s="9"/>
      <c r="K1804" s="9"/>
      <c r="L1804" s="9"/>
      <c r="M1804" s="9"/>
      <c r="N1804" s="9"/>
      <c r="O1804" s="9"/>
      <c r="P1804" s="15"/>
      <c r="Q1804" s="15"/>
      <c r="R1804" s="9"/>
      <c r="U1804" s="9"/>
      <c r="V1804" s="9"/>
      <c r="W1804" s="9"/>
      <c r="X1804" s="9"/>
      <c r="Y1804" s="2"/>
      <c r="Z1804" s="2"/>
      <c r="AA1804" s="14"/>
      <c r="AB1804" s="2"/>
      <c r="AC1804" s="14"/>
      <c r="AD1804" s="2"/>
      <c r="AE1804" s="2"/>
      <c r="AF1804" s="2"/>
      <c r="AG1804" s="2"/>
      <c r="AT1804" s="5"/>
      <c r="AV1804" s="5"/>
      <c r="BL1804" s="5"/>
      <c r="BN1804" s="5"/>
    </row>
    <row r="1805" spans="1:66">
      <c r="A1805" s="2"/>
      <c r="B1805" s="9"/>
      <c r="C1805" s="9"/>
      <c r="D1805" s="9"/>
      <c r="E1805" s="9"/>
      <c r="F1805" s="9"/>
      <c r="G1805" s="9"/>
      <c r="H1805" s="9"/>
      <c r="I1805" s="9"/>
      <c r="J1805" s="9"/>
      <c r="K1805" s="9"/>
      <c r="L1805" s="9"/>
      <c r="M1805" s="9"/>
      <c r="N1805" s="9"/>
      <c r="O1805" s="9"/>
      <c r="P1805" s="15"/>
      <c r="Q1805" s="15"/>
      <c r="R1805" s="9"/>
      <c r="U1805" s="9"/>
      <c r="V1805" s="9"/>
      <c r="W1805" s="9"/>
      <c r="X1805" s="9"/>
      <c r="Y1805" s="2"/>
      <c r="Z1805" s="2"/>
      <c r="AA1805" s="14"/>
      <c r="AB1805" s="2"/>
      <c r="AC1805" s="14"/>
      <c r="AD1805" s="2"/>
      <c r="AE1805" s="2"/>
      <c r="AF1805" s="2"/>
      <c r="AG1805" s="2"/>
      <c r="AT1805" s="5"/>
      <c r="AV1805" s="5"/>
      <c r="BL1805" s="5"/>
      <c r="BN1805" s="5"/>
    </row>
    <row r="1806" spans="1:66">
      <c r="A1806" s="2"/>
      <c r="B1806" s="9"/>
      <c r="C1806" s="9"/>
      <c r="D1806" s="9"/>
      <c r="E1806" s="9"/>
      <c r="F1806" s="9"/>
      <c r="G1806" s="9"/>
      <c r="H1806" s="9"/>
      <c r="I1806" s="9"/>
      <c r="J1806" s="9"/>
      <c r="K1806" s="9"/>
      <c r="L1806" s="9"/>
      <c r="M1806" s="9"/>
      <c r="N1806" s="9"/>
      <c r="O1806" s="9"/>
      <c r="P1806" s="15"/>
      <c r="Q1806" s="15"/>
      <c r="R1806" s="9"/>
      <c r="U1806" s="9"/>
      <c r="V1806" s="9"/>
      <c r="W1806" s="9"/>
      <c r="X1806" s="9"/>
      <c r="Y1806" s="2"/>
      <c r="Z1806" s="2"/>
      <c r="AA1806" s="14"/>
      <c r="AB1806" s="2"/>
      <c r="AC1806" s="14"/>
      <c r="AD1806" s="2"/>
      <c r="AE1806" s="2"/>
      <c r="AF1806" s="2"/>
      <c r="AG1806" s="2"/>
      <c r="AT1806" s="5"/>
      <c r="AV1806" s="5"/>
      <c r="BL1806" s="5"/>
      <c r="BN1806" s="5"/>
    </row>
    <row r="1807" spans="1:66">
      <c r="A1807" s="2"/>
      <c r="B1807" s="9"/>
      <c r="C1807" s="9"/>
      <c r="D1807" s="9"/>
      <c r="E1807" s="9"/>
      <c r="F1807" s="9"/>
      <c r="G1807" s="9"/>
      <c r="H1807" s="9"/>
      <c r="I1807" s="9"/>
      <c r="J1807" s="9"/>
      <c r="K1807" s="9"/>
      <c r="L1807" s="9"/>
      <c r="M1807" s="9"/>
      <c r="N1807" s="9"/>
      <c r="O1807" s="9"/>
      <c r="P1807" s="15"/>
      <c r="Q1807" s="15"/>
      <c r="R1807" s="9"/>
      <c r="U1807" s="9"/>
      <c r="V1807" s="9"/>
      <c r="W1807" s="9"/>
      <c r="X1807" s="9"/>
      <c r="Y1807" s="14"/>
      <c r="Z1807" s="2"/>
      <c r="AA1807" s="14"/>
      <c r="AB1807" s="2"/>
      <c r="AC1807" s="14"/>
      <c r="AD1807" s="2"/>
      <c r="AE1807" s="2"/>
      <c r="AF1807" s="2"/>
      <c r="AG1807" s="2"/>
      <c r="AR1807" s="5"/>
      <c r="AT1807" s="5"/>
      <c r="AV1807" s="5"/>
      <c r="BJ1807" s="5"/>
      <c r="BL1807" s="5"/>
      <c r="BN1807" s="5"/>
    </row>
    <row r="1808" spans="1:66">
      <c r="A1808" s="2"/>
      <c r="B1808" s="9"/>
      <c r="C1808" s="9"/>
      <c r="D1808" s="9"/>
      <c r="E1808" s="9"/>
      <c r="F1808" s="9"/>
      <c r="G1808" s="9"/>
      <c r="H1808" s="9"/>
      <c r="I1808" s="9"/>
      <c r="J1808" s="9"/>
      <c r="K1808" s="9"/>
      <c r="L1808" s="9"/>
      <c r="M1808" s="9"/>
      <c r="N1808" s="9"/>
      <c r="O1808" s="9"/>
      <c r="P1808" s="15"/>
      <c r="Q1808" s="15"/>
      <c r="R1808" s="9"/>
      <c r="U1808" s="9"/>
      <c r="V1808" s="9"/>
      <c r="W1808" s="9"/>
      <c r="X1808" s="9"/>
      <c r="Y1808" s="14"/>
      <c r="Z1808" s="2"/>
      <c r="AA1808" s="14"/>
      <c r="AB1808" s="2"/>
      <c r="AC1808" s="14"/>
      <c r="AD1808" s="2"/>
      <c r="AE1808" s="2"/>
      <c r="AF1808" s="2"/>
      <c r="AG1808" s="2"/>
      <c r="AR1808" s="5"/>
      <c r="AT1808" s="5"/>
      <c r="AV1808" s="5"/>
      <c r="BJ1808" s="5"/>
      <c r="BL1808" s="5"/>
      <c r="BN1808" s="5"/>
    </row>
    <row r="1809" spans="1:66">
      <c r="A1809" s="2"/>
      <c r="B1809" s="9"/>
      <c r="C1809" s="9"/>
      <c r="D1809" s="9"/>
      <c r="E1809" s="9"/>
      <c r="F1809" s="9"/>
      <c r="G1809" s="9"/>
      <c r="H1809" s="9"/>
      <c r="I1809" s="9"/>
      <c r="J1809" s="9"/>
      <c r="K1809" s="9"/>
      <c r="L1809" s="9"/>
      <c r="M1809" s="9"/>
      <c r="N1809" s="9"/>
      <c r="O1809" s="9"/>
      <c r="P1809" s="15"/>
      <c r="Q1809" s="15"/>
      <c r="R1809" s="9"/>
      <c r="U1809" s="9"/>
      <c r="V1809" s="9"/>
      <c r="W1809" s="9"/>
      <c r="X1809" s="9"/>
      <c r="Y1809" s="2"/>
      <c r="Z1809" s="2"/>
      <c r="AA1809" s="14"/>
      <c r="AB1809" s="2"/>
      <c r="AC1809" s="14"/>
      <c r="AD1809" s="2"/>
      <c r="AE1809" s="2"/>
      <c r="AF1809" s="2"/>
      <c r="AG1809" s="2"/>
      <c r="AT1809" s="5"/>
      <c r="AV1809" s="5"/>
      <c r="BL1809" s="5"/>
      <c r="BN1809" s="5"/>
    </row>
    <row r="1810" spans="1:66">
      <c r="A1810" s="2"/>
      <c r="B1810" s="9"/>
      <c r="C1810" s="9"/>
      <c r="D1810" s="9"/>
      <c r="E1810" s="9"/>
      <c r="F1810" s="9"/>
      <c r="G1810" s="9"/>
      <c r="H1810" s="9"/>
      <c r="I1810" s="9"/>
      <c r="J1810" s="9"/>
      <c r="K1810" s="9"/>
      <c r="L1810" s="9"/>
      <c r="M1810" s="9"/>
      <c r="N1810" s="9"/>
      <c r="O1810" s="9"/>
      <c r="P1810" s="15"/>
      <c r="Q1810" s="15"/>
      <c r="R1810" s="9"/>
      <c r="U1810" s="9"/>
      <c r="V1810" s="9"/>
      <c r="W1810" s="9"/>
      <c r="X1810" s="9"/>
      <c r="Y1810" s="2"/>
      <c r="Z1810" s="2"/>
      <c r="AA1810" s="14"/>
      <c r="AB1810" s="2"/>
      <c r="AC1810" s="14"/>
      <c r="AD1810" s="2"/>
      <c r="AE1810" s="2"/>
      <c r="AF1810" s="2"/>
      <c r="AG1810" s="2"/>
      <c r="AT1810" s="5"/>
      <c r="AV1810" s="5"/>
      <c r="BL1810" s="5"/>
      <c r="BN1810" s="5"/>
    </row>
    <row r="1811" spans="1:66">
      <c r="A1811" s="2"/>
      <c r="B1811" s="9"/>
      <c r="C1811" s="9"/>
      <c r="D1811" s="9"/>
      <c r="E1811" s="9"/>
      <c r="F1811" s="9"/>
      <c r="G1811" s="9"/>
      <c r="H1811" s="9"/>
      <c r="I1811" s="9"/>
      <c r="J1811" s="9"/>
      <c r="K1811" s="9"/>
      <c r="L1811" s="9"/>
      <c r="M1811" s="9"/>
      <c r="N1811" s="9"/>
      <c r="O1811" s="9"/>
      <c r="P1811" s="15"/>
      <c r="Q1811" s="15"/>
      <c r="R1811" s="9"/>
      <c r="U1811" s="9"/>
      <c r="V1811" s="9"/>
      <c r="W1811" s="9"/>
      <c r="X1811" s="9"/>
      <c r="Y1811" s="2"/>
      <c r="Z1811" s="2"/>
      <c r="AA1811" s="2"/>
      <c r="AB1811" s="2"/>
      <c r="AC1811" s="14"/>
      <c r="AD1811" s="2"/>
      <c r="AE1811" s="2"/>
      <c r="AF1811" s="2"/>
      <c r="AG1811" s="2"/>
      <c r="AV1811" s="5"/>
      <c r="BN1811" s="5"/>
    </row>
    <row r="1812" spans="1:66">
      <c r="A1812" s="2"/>
      <c r="B1812" s="9"/>
      <c r="C1812" s="9"/>
      <c r="D1812" s="9"/>
      <c r="E1812" s="9"/>
      <c r="F1812" s="9"/>
      <c r="G1812" s="9"/>
      <c r="H1812" s="9"/>
      <c r="I1812" s="9"/>
      <c r="J1812" s="9"/>
      <c r="K1812" s="9"/>
      <c r="L1812" s="9"/>
      <c r="M1812" s="9"/>
      <c r="N1812" s="9"/>
      <c r="O1812" s="9"/>
      <c r="P1812" s="15"/>
      <c r="Q1812" s="15"/>
      <c r="R1812" s="9"/>
      <c r="U1812" s="9"/>
      <c r="V1812" s="9"/>
      <c r="W1812" s="9"/>
      <c r="X1812" s="9"/>
      <c r="Y1812" s="2"/>
      <c r="Z1812" s="14"/>
      <c r="AA1812" s="2"/>
      <c r="AB1812" s="2"/>
      <c r="AC1812" s="14"/>
      <c r="AD1812" s="2"/>
      <c r="AE1812" s="2"/>
      <c r="AF1812" s="2"/>
      <c r="AG1812" s="2"/>
      <c r="AV1812" s="5"/>
      <c r="BN1812" s="5"/>
    </row>
    <row r="1813" spans="1:66">
      <c r="A1813" s="2"/>
      <c r="B1813" s="9"/>
      <c r="C1813" s="9"/>
      <c r="D1813" s="9"/>
      <c r="E1813" s="9"/>
      <c r="F1813" s="9"/>
      <c r="G1813" s="9"/>
      <c r="H1813" s="9"/>
      <c r="I1813" s="9"/>
      <c r="J1813" s="9"/>
      <c r="K1813" s="9"/>
      <c r="L1813" s="9"/>
      <c r="M1813" s="9"/>
      <c r="N1813" s="9"/>
      <c r="O1813" s="9"/>
      <c r="P1813" s="15"/>
      <c r="Q1813" s="15"/>
      <c r="R1813" s="9"/>
      <c r="U1813" s="9"/>
      <c r="V1813" s="9"/>
      <c r="W1813" s="9"/>
      <c r="X1813" s="9"/>
      <c r="Y1813" s="2"/>
      <c r="Z1813" s="14"/>
      <c r="AA1813" s="2"/>
      <c r="AB1813" s="2"/>
      <c r="AC1813" s="14"/>
      <c r="AD1813" s="2"/>
      <c r="AE1813" s="2"/>
      <c r="AF1813" s="2"/>
      <c r="AG1813" s="2"/>
      <c r="AV1813" s="5"/>
      <c r="BN1813" s="5"/>
    </row>
    <row r="1814" spans="1:66">
      <c r="A1814" s="2"/>
      <c r="B1814" s="9"/>
      <c r="C1814" s="9"/>
      <c r="D1814" s="9"/>
      <c r="E1814" s="9"/>
      <c r="F1814" s="9"/>
      <c r="G1814" s="9"/>
      <c r="H1814" s="9"/>
      <c r="I1814" s="9"/>
      <c r="J1814" s="9"/>
      <c r="K1814" s="9"/>
      <c r="L1814" s="9"/>
      <c r="M1814" s="9"/>
      <c r="N1814" s="9"/>
      <c r="O1814" s="9"/>
      <c r="P1814" s="15"/>
      <c r="Q1814" s="15"/>
      <c r="R1814" s="9"/>
      <c r="U1814" s="9"/>
      <c r="V1814" s="9"/>
      <c r="W1814" s="9"/>
      <c r="X1814" s="9"/>
      <c r="Y1814" s="2"/>
      <c r="Z1814" s="14"/>
      <c r="AA1814" s="2"/>
      <c r="AB1814" s="2"/>
      <c r="AC1814" s="14"/>
      <c r="AD1814" s="2"/>
      <c r="AE1814" s="2"/>
      <c r="AF1814" s="2"/>
      <c r="AG1814" s="2"/>
      <c r="AV1814" s="5"/>
      <c r="BN1814" s="5"/>
    </row>
    <row r="1815" spans="1:66">
      <c r="A1815" s="2"/>
      <c r="B1815" s="9"/>
      <c r="C1815" s="9"/>
      <c r="D1815" s="9"/>
      <c r="E1815" s="9"/>
      <c r="F1815" s="9"/>
      <c r="G1815" s="9"/>
      <c r="H1815" s="9"/>
      <c r="I1815" s="9"/>
      <c r="J1815" s="9"/>
      <c r="K1815" s="9"/>
      <c r="L1815" s="9"/>
      <c r="M1815" s="9"/>
      <c r="N1815" s="9"/>
      <c r="O1815" s="9"/>
      <c r="P1815" s="15"/>
      <c r="Q1815" s="15"/>
      <c r="R1815" s="9"/>
      <c r="U1815" s="9"/>
      <c r="V1815" s="9"/>
      <c r="W1815" s="9"/>
      <c r="X1815" s="9"/>
      <c r="Y1815" s="2"/>
      <c r="Z1815" s="14"/>
      <c r="AA1815" s="2"/>
      <c r="AB1815" s="2"/>
      <c r="AC1815" s="14"/>
      <c r="AD1815" s="2"/>
      <c r="AE1815" s="2"/>
      <c r="AF1815" s="2"/>
      <c r="AG1815" s="2"/>
      <c r="AV1815" s="5"/>
      <c r="BN1815" s="5"/>
    </row>
    <row r="1816" spans="1:66">
      <c r="A1816" s="2"/>
      <c r="B1816" s="9"/>
      <c r="C1816" s="9"/>
      <c r="D1816" s="9"/>
      <c r="E1816" s="9"/>
      <c r="F1816" s="9"/>
      <c r="G1816" s="9"/>
      <c r="H1816" s="9"/>
      <c r="I1816" s="9"/>
      <c r="J1816" s="9"/>
      <c r="K1816" s="9"/>
      <c r="L1816" s="9"/>
      <c r="M1816" s="9"/>
      <c r="N1816" s="9"/>
      <c r="O1816" s="9"/>
      <c r="P1816" s="15"/>
      <c r="Q1816" s="15"/>
      <c r="R1816" s="9"/>
      <c r="U1816" s="9"/>
      <c r="V1816" s="9"/>
      <c r="W1816" s="9"/>
      <c r="X1816" s="9"/>
      <c r="Y1816" s="2"/>
      <c r="Z1816" s="14"/>
      <c r="AA1816" s="2"/>
      <c r="AB1816" s="2"/>
      <c r="AC1816" s="14"/>
      <c r="AD1816" s="2"/>
      <c r="AE1816" s="2"/>
      <c r="AF1816" s="2"/>
      <c r="AG1816" s="2"/>
      <c r="AV1816" s="5"/>
      <c r="BN1816" s="5"/>
    </row>
    <row r="1817" spans="1:66">
      <c r="A1817" s="2"/>
      <c r="B1817" s="9"/>
      <c r="C1817" s="9"/>
      <c r="D1817" s="9"/>
      <c r="E1817" s="9"/>
      <c r="F1817" s="9"/>
      <c r="G1817" s="9"/>
      <c r="H1817" s="9"/>
      <c r="I1817" s="9"/>
      <c r="J1817" s="9"/>
      <c r="K1817" s="9"/>
      <c r="L1817" s="9"/>
      <c r="M1817" s="9"/>
      <c r="N1817" s="9"/>
      <c r="O1817" s="9"/>
      <c r="P1817" s="15"/>
      <c r="Q1817" s="15"/>
      <c r="R1817" s="9"/>
      <c r="U1817" s="9"/>
      <c r="V1817" s="9"/>
      <c r="W1817" s="9"/>
      <c r="X1817" s="9"/>
      <c r="Y1817" s="2"/>
      <c r="Z1817" s="14"/>
      <c r="AA1817" s="2"/>
      <c r="AB1817" s="2"/>
      <c r="AC1817" s="14"/>
      <c r="AD1817" s="2"/>
      <c r="AE1817" s="2"/>
      <c r="AF1817" s="2"/>
      <c r="AG1817" s="2"/>
      <c r="AV1817" s="5"/>
      <c r="BN1817" s="5"/>
    </row>
    <row r="1818" spans="1:66">
      <c r="A1818" s="2"/>
      <c r="B1818" s="9"/>
      <c r="C1818" s="9"/>
      <c r="D1818" s="9"/>
      <c r="E1818" s="9"/>
      <c r="F1818" s="9"/>
      <c r="G1818" s="9"/>
      <c r="H1818" s="9"/>
      <c r="I1818" s="9"/>
      <c r="J1818" s="9"/>
      <c r="K1818" s="9"/>
      <c r="L1818" s="9"/>
      <c r="M1818" s="9"/>
      <c r="N1818" s="9"/>
      <c r="O1818" s="9"/>
      <c r="P1818" s="15"/>
      <c r="Q1818" s="15"/>
      <c r="R1818" s="9"/>
      <c r="U1818" s="9"/>
      <c r="V1818" s="9"/>
      <c r="W1818" s="9"/>
      <c r="X1818" s="9"/>
      <c r="Y1818" s="2"/>
      <c r="Z1818" s="14"/>
      <c r="AA1818" s="2"/>
      <c r="AB1818" s="2"/>
      <c r="AC1818" s="14"/>
      <c r="AD1818" s="2"/>
      <c r="AE1818" s="2"/>
      <c r="AF1818" s="2"/>
      <c r="AG1818" s="2"/>
      <c r="AV1818" s="5"/>
      <c r="BN1818" s="5"/>
    </row>
    <row r="1819" spans="1:66">
      <c r="A1819" s="2"/>
      <c r="B1819" s="9"/>
      <c r="C1819" s="9"/>
      <c r="D1819" s="9"/>
      <c r="E1819" s="9"/>
      <c r="F1819" s="9"/>
      <c r="G1819" s="9"/>
      <c r="H1819" s="9"/>
      <c r="I1819" s="9"/>
      <c r="J1819" s="9"/>
      <c r="K1819" s="9"/>
      <c r="L1819" s="9"/>
      <c r="M1819" s="9"/>
      <c r="N1819" s="9"/>
      <c r="O1819" s="9"/>
      <c r="P1819" s="15"/>
      <c r="Q1819" s="15"/>
      <c r="R1819" s="9"/>
      <c r="U1819" s="9"/>
      <c r="V1819" s="9"/>
      <c r="W1819" s="9"/>
      <c r="X1819" s="9"/>
      <c r="Y1819" s="2"/>
      <c r="Z1819" s="2"/>
      <c r="AA1819" s="14"/>
      <c r="AB1819" s="2"/>
      <c r="AC1819" s="14"/>
      <c r="AD1819" s="2"/>
      <c r="AE1819" s="2"/>
      <c r="AF1819" s="2"/>
      <c r="AG1819" s="2"/>
      <c r="AT1819" s="5"/>
      <c r="AV1819" s="5"/>
      <c r="BL1819" s="5"/>
      <c r="BN1819" s="5"/>
    </row>
    <row r="1820" spans="1:66">
      <c r="A1820" s="2"/>
      <c r="B1820" s="9"/>
      <c r="C1820" s="9"/>
      <c r="D1820" s="9"/>
      <c r="E1820" s="9"/>
      <c r="F1820" s="9"/>
      <c r="G1820" s="9"/>
      <c r="H1820" s="9"/>
      <c r="I1820" s="9"/>
      <c r="J1820" s="9"/>
      <c r="K1820" s="9"/>
      <c r="L1820" s="9"/>
      <c r="M1820" s="9"/>
      <c r="N1820" s="9"/>
      <c r="O1820" s="9"/>
      <c r="P1820" s="15"/>
      <c r="Q1820" s="15"/>
      <c r="R1820" s="9"/>
      <c r="U1820" s="9"/>
      <c r="V1820" s="9"/>
      <c r="W1820" s="9"/>
      <c r="X1820" s="9"/>
      <c r="Y1820" s="14"/>
      <c r="Z1820" s="2"/>
      <c r="AA1820" s="14"/>
      <c r="AB1820" s="2"/>
      <c r="AC1820" s="14"/>
      <c r="AD1820" s="2"/>
      <c r="AE1820" s="2"/>
      <c r="AF1820" s="2"/>
      <c r="AG1820" s="2"/>
      <c r="AR1820" s="5"/>
      <c r="AT1820" s="5"/>
      <c r="AV1820" s="5"/>
      <c r="BJ1820" s="5"/>
      <c r="BL1820" s="5"/>
      <c r="BN1820" s="5"/>
    </row>
    <row r="1821" spans="1:66">
      <c r="A1821" s="2"/>
      <c r="B1821" s="9"/>
      <c r="C1821" s="9"/>
      <c r="D1821" s="9"/>
      <c r="E1821" s="9"/>
      <c r="F1821" s="9"/>
      <c r="G1821" s="9"/>
      <c r="H1821" s="9"/>
      <c r="I1821" s="9"/>
      <c r="J1821" s="9"/>
      <c r="K1821" s="9"/>
      <c r="L1821" s="9"/>
      <c r="M1821" s="9"/>
      <c r="N1821" s="9"/>
      <c r="O1821" s="9"/>
      <c r="P1821" s="15"/>
      <c r="Q1821" s="15"/>
      <c r="R1821" s="9"/>
      <c r="U1821" s="9"/>
      <c r="V1821" s="9"/>
      <c r="W1821" s="9"/>
      <c r="X1821" s="9"/>
      <c r="Y1821" s="14"/>
      <c r="Z1821" s="2"/>
      <c r="AA1821" s="14"/>
      <c r="AB1821" s="2"/>
      <c r="AC1821" s="14"/>
      <c r="AD1821" s="2"/>
      <c r="AE1821" s="2"/>
      <c r="AF1821" s="2"/>
      <c r="AG1821" s="2"/>
      <c r="AR1821" s="5"/>
      <c r="AT1821" s="5"/>
      <c r="AV1821" s="5"/>
      <c r="BJ1821" s="5"/>
      <c r="BL1821" s="5"/>
      <c r="BN1821" s="5"/>
    </row>
    <row r="1822" spans="1:66">
      <c r="A1822" s="2"/>
      <c r="B1822" s="9"/>
      <c r="C1822" s="9"/>
      <c r="D1822" s="9"/>
      <c r="E1822" s="9"/>
      <c r="F1822" s="9"/>
      <c r="G1822" s="9"/>
      <c r="H1822" s="9"/>
      <c r="I1822" s="9"/>
      <c r="J1822" s="9"/>
      <c r="K1822" s="9"/>
      <c r="L1822" s="9"/>
      <c r="M1822" s="9"/>
      <c r="N1822" s="9"/>
      <c r="O1822" s="9"/>
      <c r="P1822" s="15"/>
      <c r="Q1822" s="15"/>
      <c r="R1822" s="9"/>
      <c r="U1822" s="9"/>
      <c r="V1822" s="9"/>
      <c r="W1822" s="9"/>
      <c r="X1822" s="9"/>
      <c r="Y1822" s="14"/>
      <c r="Z1822" s="2"/>
      <c r="AA1822" s="14"/>
      <c r="AB1822" s="2"/>
      <c r="AC1822" s="14"/>
      <c r="AD1822" s="2"/>
      <c r="AE1822" s="2"/>
      <c r="AF1822" s="2"/>
      <c r="AG1822" s="2"/>
      <c r="AR1822" s="5"/>
      <c r="AT1822" s="5"/>
      <c r="AV1822" s="5"/>
      <c r="BJ1822" s="5"/>
      <c r="BL1822" s="5"/>
      <c r="BN1822" s="5"/>
    </row>
    <row r="1823" spans="1:66">
      <c r="A1823" s="2"/>
      <c r="B1823" s="9"/>
      <c r="C1823" s="9"/>
      <c r="D1823" s="9"/>
      <c r="E1823" s="9"/>
      <c r="F1823" s="9"/>
      <c r="G1823" s="9"/>
      <c r="H1823" s="9"/>
      <c r="I1823" s="9"/>
      <c r="J1823" s="9"/>
      <c r="K1823" s="9"/>
      <c r="L1823" s="9"/>
      <c r="M1823" s="9"/>
      <c r="N1823" s="9"/>
      <c r="O1823" s="9"/>
      <c r="P1823" s="15"/>
      <c r="Q1823" s="15"/>
      <c r="R1823" s="9"/>
      <c r="U1823" s="9"/>
      <c r="V1823" s="9"/>
      <c r="W1823" s="9"/>
      <c r="X1823" s="9"/>
      <c r="Y1823" s="2"/>
      <c r="Z1823" s="2"/>
      <c r="AA1823" s="14"/>
      <c r="AB1823" s="2"/>
      <c r="AC1823" s="14"/>
      <c r="AD1823" s="2"/>
      <c r="AE1823" s="2"/>
      <c r="AF1823" s="2"/>
      <c r="AG1823" s="2"/>
      <c r="AT1823" s="5"/>
      <c r="AV1823" s="5"/>
      <c r="BL1823" s="5"/>
      <c r="BN1823" s="5"/>
    </row>
    <row r="1824" spans="1:66">
      <c r="A1824" s="2"/>
      <c r="B1824" s="9"/>
      <c r="C1824" s="9"/>
      <c r="D1824" s="9"/>
      <c r="E1824" s="9"/>
      <c r="F1824" s="9"/>
      <c r="G1824" s="9"/>
      <c r="H1824" s="9"/>
      <c r="I1824" s="9"/>
      <c r="J1824" s="9"/>
      <c r="K1824" s="9"/>
      <c r="L1824" s="9"/>
      <c r="M1824" s="9"/>
      <c r="N1824" s="9"/>
      <c r="O1824" s="9"/>
      <c r="P1824" s="15"/>
      <c r="Q1824" s="15"/>
      <c r="R1824" s="9"/>
      <c r="U1824" s="9"/>
      <c r="V1824" s="9"/>
      <c r="W1824" s="9"/>
      <c r="X1824" s="9"/>
      <c r="Y1824" s="2"/>
      <c r="Z1824" s="2"/>
      <c r="AA1824" s="14"/>
      <c r="AB1824" s="2"/>
      <c r="AC1824" s="14"/>
      <c r="AD1824" s="2"/>
      <c r="AE1824" s="2"/>
      <c r="AF1824" s="2"/>
      <c r="AG1824" s="2"/>
      <c r="AT1824" s="5"/>
      <c r="AV1824" s="5"/>
      <c r="BL1824" s="5"/>
      <c r="BN1824" s="5"/>
    </row>
    <row r="1825" spans="1:66">
      <c r="A1825" s="2"/>
      <c r="B1825" s="9"/>
      <c r="C1825" s="9"/>
      <c r="D1825" s="9"/>
      <c r="E1825" s="9"/>
      <c r="F1825" s="9"/>
      <c r="G1825" s="9"/>
      <c r="H1825" s="9"/>
      <c r="I1825" s="9"/>
      <c r="J1825" s="9"/>
      <c r="K1825" s="9"/>
      <c r="L1825" s="9"/>
      <c r="M1825" s="9"/>
      <c r="N1825" s="9"/>
      <c r="O1825" s="9"/>
      <c r="P1825" s="15"/>
      <c r="Q1825" s="15"/>
      <c r="R1825" s="9"/>
      <c r="U1825" s="9"/>
      <c r="V1825" s="9"/>
      <c r="W1825" s="9"/>
      <c r="X1825" s="9"/>
      <c r="Y1825" s="2"/>
      <c r="Z1825" s="2"/>
      <c r="AA1825" s="14"/>
      <c r="AB1825" s="2"/>
      <c r="AC1825" s="14"/>
      <c r="AD1825" s="2"/>
      <c r="AE1825" s="2"/>
      <c r="AF1825" s="2"/>
      <c r="AG1825" s="2"/>
      <c r="AT1825" s="5"/>
      <c r="AV1825" s="5"/>
      <c r="BL1825" s="5"/>
      <c r="BN1825" s="5"/>
    </row>
    <row r="1826" spans="1:66">
      <c r="A1826" s="2"/>
      <c r="B1826" s="9"/>
      <c r="C1826" s="9"/>
      <c r="D1826" s="9"/>
      <c r="E1826" s="9"/>
      <c r="F1826" s="9"/>
      <c r="G1826" s="9"/>
      <c r="H1826" s="9"/>
      <c r="I1826" s="9"/>
      <c r="J1826" s="9"/>
      <c r="K1826" s="9"/>
      <c r="L1826" s="9"/>
      <c r="M1826" s="9"/>
      <c r="N1826" s="9"/>
      <c r="O1826" s="9"/>
      <c r="P1826" s="15"/>
      <c r="Q1826" s="15"/>
      <c r="R1826" s="9"/>
      <c r="U1826" s="9"/>
      <c r="V1826" s="9"/>
      <c r="W1826" s="9"/>
      <c r="X1826" s="9"/>
      <c r="Y1826" s="2"/>
      <c r="Z1826" s="2"/>
      <c r="AA1826" s="14"/>
      <c r="AB1826" s="2"/>
      <c r="AC1826" s="14"/>
      <c r="AD1826" s="2"/>
      <c r="AE1826" s="2"/>
      <c r="AF1826" s="2"/>
      <c r="AG1826" s="2"/>
      <c r="AT1826" s="5"/>
      <c r="AV1826" s="5"/>
      <c r="BL1826" s="5"/>
      <c r="BN1826" s="5"/>
    </row>
    <row r="1827" spans="1:66">
      <c r="A1827" s="2"/>
      <c r="B1827" s="9"/>
      <c r="C1827" s="9"/>
      <c r="D1827" s="9"/>
      <c r="E1827" s="9"/>
      <c r="F1827" s="9"/>
      <c r="G1827" s="9"/>
      <c r="H1827" s="9"/>
      <c r="I1827" s="9"/>
      <c r="J1827" s="9"/>
      <c r="K1827" s="9"/>
      <c r="L1827" s="9"/>
      <c r="M1827" s="9"/>
      <c r="N1827" s="9"/>
      <c r="O1827" s="9"/>
      <c r="P1827" s="15"/>
      <c r="Q1827" s="15"/>
      <c r="R1827" s="9"/>
      <c r="U1827" s="9"/>
      <c r="V1827" s="9"/>
      <c r="W1827" s="9"/>
      <c r="X1827" s="9"/>
      <c r="Y1827" s="2"/>
      <c r="Z1827" s="2"/>
      <c r="AA1827" s="2"/>
      <c r="AB1827" s="2"/>
      <c r="AC1827" s="14"/>
      <c r="AD1827" s="2"/>
      <c r="AE1827" s="2"/>
      <c r="AF1827" s="2"/>
      <c r="AG1827" s="2"/>
      <c r="AV1827" s="5"/>
      <c r="BN1827" s="5"/>
    </row>
    <row r="1828" spans="1:66">
      <c r="A1828" s="2"/>
      <c r="B1828" s="9"/>
      <c r="C1828" s="9"/>
      <c r="D1828" s="9"/>
      <c r="E1828" s="9"/>
      <c r="F1828" s="9"/>
      <c r="G1828" s="9"/>
      <c r="H1828" s="9"/>
      <c r="I1828" s="9"/>
      <c r="J1828" s="9"/>
      <c r="K1828" s="9"/>
      <c r="L1828" s="9"/>
      <c r="M1828" s="9"/>
      <c r="N1828" s="9"/>
      <c r="O1828" s="9"/>
      <c r="P1828" s="15"/>
      <c r="Q1828" s="15"/>
      <c r="R1828" s="9"/>
      <c r="U1828" s="9"/>
      <c r="V1828" s="9"/>
      <c r="W1828" s="9"/>
      <c r="X1828" s="9"/>
      <c r="Y1828" s="2"/>
      <c r="Z1828" s="2"/>
      <c r="AA1828" s="2"/>
      <c r="AB1828" s="2"/>
      <c r="AC1828" s="14"/>
      <c r="AD1828" s="2"/>
      <c r="AE1828" s="2"/>
      <c r="AF1828" s="2"/>
      <c r="AG1828" s="2"/>
      <c r="AV1828" s="5"/>
      <c r="BN1828" s="5"/>
    </row>
    <row r="1829" spans="1:66">
      <c r="A1829" s="2"/>
      <c r="B1829" s="9"/>
      <c r="C1829" s="9"/>
      <c r="D1829" s="9"/>
      <c r="E1829" s="9"/>
      <c r="F1829" s="9"/>
      <c r="G1829" s="9"/>
      <c r="H1829" s="9"/>
      <c r="I1829" s="9"/>
      <c r="J1829" s="9"/>
      <c r="K1829" s="9"/>
      <c r="L1829" s="9"/>
      <c r="M1829" s="9"/>
      <c r="N1829" s="9"/>
      <c r="O1829" s="9"/>
      <c r="P1829" s="15"/>
      <c r="Q1829" s="15"/>
      <c r="R1829" s="9"/>
      <c r="U1829" s="9"/>
      <c r="V1829" s="9"/>
      <c r="W1829" s="9"/>
      <c r="X1829" s="9"/>
      <c r="Y1829" s="2"/>
      <c r="Z1829" s="2"/>
      <c r="AA1829" s="2"/>
      <c r="AB1829" s="2"/>
      <c r="AC1829" s="14"/>
      <c r="AD1829" s="2"/>
      <c r="AE1829" s="2"/>
      <c r="AF1829" s="2"/>
      <c r="AG1829" s="2"/>
      <c r="AV1829" s="5"/>
      <c r="BN1829" s="5"/>
    </row>
    <row r="1830" spans="1:66">
      <c r="A1830" s="2"/>
      <c r="B1830" s="9"/>
      <c r="C1830" s="9"/>
      <c r="D1830" s="9"/>
      <c r="E1830" s="9"/>
      <c r="F1830" s="9"/>
      <c r="G1830" s="9"/>
      <c r="H1830" s="9"/>
      <c r="I1830" s="9"/>
      <c r="J1830" s="9"/>
      <c r="K1830" s="9"/>
      <c r="L1830" s="9"/>
      <c r="M1830" s="9"/>
      <c r="N1830" s="9"/>
      <c r="O1830" s="9"/>
      <c r="P1830" s="15"/>
      <c r="Q1830" s="15"/>
      <c r="R1830" s="9"/>
      <c r="U1830" s="9"/>
      <c r="V1830" s="9"/>
      <c r="W1830" s="9"/>
      <c r="X1830" s="9"/>
      <c r="Y1830" s="2"/>
      <c r="Z1830" s="2"/>
      <c r="AA1830" s="2"/>
      <c r="AB1830" s="2"/>
      <c r="AC1830" s="14"/>
      <c r="AD1830" s="2"/>
      <c r="AE1830" s="2"/>
      <c r="AF1830" s="2"/>
      <c r="AG1830" s="2"/>
      <c r="AV1830" s="5"/>
      <c r="BN1830" s="5"/>
    </row>
    <row r="1831" spans="1:66">
      <c r="A1831" s="2"/>
      <c r="B1831" s="9"/>
      <c r="C1831" s="9"/>
      <c r="D1831" s="9"/>
      <c r="E1831" s="9"/>
      <c r="F1831" s="9"/>
      <c r="G1831" s="9"/>
      <c r="H1831" s="9"/>
      <c r="I1831" s="9"/>
      <c r="J1831" s="9"/>
      <c r="K1831" s="9"/>
      <c r="L1831" s="9"/>
      <c r="M1831" s="9"/>
      <c r="N1831" s="9"/>
      <c r="O1831" s="9"/>
      <c r="P1831" s="15"/>
      <c r="Q1831" s="15"/>
      <c r="R1831" s="9"/>
      <c r="U1831" s="9"/>
      <c r="V1831" s="9"/>
      <c r="W1831" s="9"/>
      <c r="X1831" s="9"/>
      <c r="Y1831" s="2"/>
      <c r="Z1831" s="2"/>
      <c r="AA1831" s="2"/>
      <c r="AB1831" s="2"/>
      <c r="AC1831" s="14"/>
      <c r="AD1831" s="2"/>
      <c r="AE1831" s="2"/>
      <c r="AF1831" s="2"/>
      <c r="AG1831" s="2"/>
      <c r="AV1831" s="5"/>
      <c r="BN1831" s="5"/>
    </row>
    <row r="1832" spans="1:66">
      <c r="A1832" s="2"/>
      <c r="B1832" s="9"/>
      <c r="C1832" s="9"/>
      <c r="D1832" s="9"/>
      <c r="E1832" s="9"/>
      <c r="F1832" s="9"/>
      <c r="G1832" s="9"/>
      <c r="H1832" s="9"/>
      <c r="I1832" s="9"/>
      <c r="J1832" s="9"/>
      <c r="K1832" s="9"/>
      <c r="L1832" s="9"/>
      <c r="M1832" s="9"/>
      <c r="N1832" s="9"/>
      <c r="O1832" s="9"/>
      <c r="P1832" s="15"/>
      <c r="Q1832" s="15"/>
      <c r="R1832" s="9"/>
      <c r="U1832" s="9"/>
      <c r="V1832" s="9"/>
      <c r="W1832" s="9"/>
      <c r="X1832" s="9"/>
      <c r="Y1832" s="2"/>
      <c r="Z1832" s="2"/>
      <c r="AA1832" s="2"/>
      <c r="AB1832" s="2"/>
      <c r="AC1832" s="14"/>
      <c r="AD1832" s="2"/>
      <c r="AE1832" s="2"/>
      <c r="AF1832" s="2"/>
      <c r="AG1832" s="2"/>
      <c r="AV1832" s="5"/>
      <c r="BN1832" s="5"/>
    </row>
    <row r="1833" spans="1:66">
      <c r="A1833" s="2"/>
      <c r="B1833" s="9"/>
      <c r="C1833" s="9"/>
      <c r="D1833" s="9"/>
      <c r="E1833" s="9"/>
      <c r="F1833" s="9"/>
      <c r="G1833" s="9"/>
      <c r="H1833" s="9"/>
      <c r="I1833" s="9"/>
      <c r="J1833" s="9"/>
      <c r="K1833" s="9"/>
      <c r="L1833" s="9"/>
      <c r="M1833" s="9"/>
      <c r="N1833" s="9"/>
      <c r="O1833" s="9"/>
      <c r="P1833" s="15"/>
      <c r="Q1833" s="15"/>
      <c r="R1833" s="9"/>
      <c r="U1833" s="9"/>
      <c r="V1833" s="9"/>
      <c r="W1833" s="9"/>
      <c r="X1833" s="9"/>
      <c r="Y1833" s="2"/>
      <c r="Z1833" s="2"/>
      <c r="AA1833" s="2"/>
      <c r="AB1833" s="2"/>
      <c r="AC1833" s="14"/>
      <c r="AD1833" s="2"/>
      <c r="AE1833" s="2"/>
      <c r="AF1833" s="2"/>
      <c r="AG1833" s="2"/>
      <c r="AV1833" s="5"/>
      <c r="BN1833" s="5"/>
    </row>
    <row r="1834" spans="1:66">
      <c r="A1834" s="2"/>
      <c r="B1834" s="9"/>
      <c r="C1834" s="9"/>
      <c r="D1834" s="9"/>
      <c r="E1834" s="9"/>
      <c r="F1834" s="9"/>
      <c r="G1834" s="9"/>
      <c r="H1834" s="9"/>
      <c r="I1834" s="9"/>
      <c r="J1834" s="9"/>
      <c r="K1834" s="9"/>
      <c r="L1834" s="9"/>
      <c r="M1834" s="9"/>
      <c r="N1834" s="9"/>
      <c r="O1834" s="9"/>
      <c r="P1834" s="15"/>
      <c r="Q1834" s="15"/>
      <c r="R1834" s="9"/>
      <c r="U1834" s="9"/>
      <c r="V1834" s="9"/>
      <c r="W1834" s="9"/>
      <c r="X1834" s="9"/>
      <c r="Y1834" s="2"/>
      <c r="Z1834" s="2"/>
      <c r="AA1834" s="2"/>
      <c r="AB1834" s="2"/>
      <c r="AC1834" s="14"/>
      <c r="AD1834" s="2"/>
      <c r="AE1834" s="2"/>
      <c r="AF1834" s="2"/>
      <c r="AG1834" s="2"/>
      <c r="AV1834" s="5"/>
      <c r="BN1834" s="5"/>
    </row>
    <row r="1835" spans="1:66">
      <c r="A1835" s="2"/>
      <c r="B1835" s="9"/>
      <c r="C1835" s="9"/>
      <c r="D1835" s="9"/>
      <c r="E1835" s="9"/>
      <c r="F1835" s="9"/>
      <c r="G1835" s="9"/>
      <c r="H1835" s="9"/>
      <c r="I1835" s="9"/>
      <c r="J1835" s="9"/>
      <c r="K1835" s="9"/>
      <c r="L1835" s="9"/>
      <c r="M1835" s="9"/>
      <c r="N1835" s="9"/>
      <c r="O1835" s="9"/>
      <c r="P1835" s="15"/>
      <c r="Q1835" s="15"/>
      <c r="R1835" s="9"/>
      <c r="U1835" s="9"/>
      <c r="V1835" s="9"/>
      <c r="W1835" s="9"/>
      <c r="X1835" s="9"/>
      <c r="Y1835" s="2"/>
      <c r="Z1835" s="2"/>
      <c r="AA1835" s="14"/>
      <c r="AB1835" s="2"/>
      <c r="AC1835" s="14"/>
      <c r="AD1835" s="2"/>
      <c r="AE1835" s="2"/>
      <c r="AF1835" s="2"/>
      <c r="AG1835" s="2"/>
      <c r="AT1835" s="5"/>
      <c r="AV1835" s="5"/>
      <c r="BL1835" s="5"/>
      <c r="BN1835" s="5"/>
    </row>
    <row r="1836" spans="1:66">
      <c r="A1836" s="2"/>
      <c r="B1836" s="9"/>
      <c r="C1836" s="9"/>
      <c r="D1836" s="9"/>
      <c r="E1836" s="9"/>
      <c r="F1836" s="9"/>
      <c r="G1836" s="9"/>
      <c r="H1836" s="9"/>
      <c r="I1836" s="9"/>
      <c r="J1836" s="9"/>
      <c r="K1836" s="9"/>
      <c r="L1836" s="9"/>
      <c r="M1836" s="9"/>
      <c r="N1836" s="9"/>
      <c r="O1836" s="9"/>
      <c r="P1836" s="15"/>
      <c r="Q1836" s="15"/>
      <c r="R1836" s="9"/>
      <c r="U1836" s="9"/>
      <c r="V1836" s="9"/>
      <c r="W1836" s="9"/>
      <c r="X1836" s="9"/>
      <c r="Y1836" s="2"/>
      <c r="Z1836" s="2"/>
      <c r="AA1836" s="14"/>
      <c r="AB1836" s="2"/>
      <c r="AC1836" s="14"/>
      <c r="AD1836" s="2"/>
      <c r="AE1836" s="2"/>
      <c r="AF1836" s="2"/>
      <c r="AG1836" s="2"/>
      <c r="AT1836" s="5"/>
      <c r="AV1836" s="5"/>
      <c r="BL1836" s="5"/>
      <c r="BN1836" s="5"/>
    </row>
    <row r="1837" spans="1:66">
      <c r="A1837" s="2"/>
      <c r="B1837" s="9"/>
      <c r="C1837" s="9"/>
      <c r="D1837" s="9"/>
      <c r="E1837" s="9"/>
      <c r="F1837" s="9"/>
      <c r="G1837" s="9"/>
      <c r="H1837" s="9"/>
      <c r="I1837" s="9"/>
      <c r="J1837" s="9"/>
      <c r="K1837" s="9"/>
      <c r="L1837" s="9"/>
      <c r="M1837" s="9"/>
      <c r="N1837" s="9"/>
      <c r="O1837" s="9"/>
      <c r="P1837" s="15"/>
      <c r="Q1837" s="15"/>
      <c r="R1837" s="9"/>
      <c r="U1837" s="9"/>
      <c r="V1837" s="9"/>
      <c r="W1837" s="9"/>
      <c r="X1837" s="9"/>
      <c r="Y1837" s="2"/>
      <c r="Z1837" s="2"/>
      <c r="AA1837" s="14"/>
      <c r="AB1837" s="2"/>
      <c r="AC1837" s="14"/>
      <c r="AD1837" s="2"/>
      <c r="AE1837" s="2"/>
      <c r="AF1837" s="2"/>
      <c r="AG1837" s="2"/>
      <c r="AT1837" s="5"/>
      <c r="AV1837" s="5"/>
      <c r="BL1837" s="5"/>
      <c r="BN1837" s="5"/>
    </row>
    <row r="1838" spans="1:66">
      <c r="A1838" s="2"/>
      <c r="B1838" s="9"/>
      <c r="C1838" s="9"/>
      <c r="D1838" s="9"/>
      <c r="E1838" s="9"/>
      <c r="F1838" s="9"/>
      <c r="G1838" s="9"/>
      <c r="H1838" s="9"/>
      <c r="I1838" s="9"/>
      <c r="J1838" s="9"/>
      <c r="K1838" s="9"/>
      <c r="L1838" s="9"/>
      <c r="M1838" s="9"/>
      <c r="N1838" s="9"/>
      <c r="O1838" s="9"/>
      <c r="P1838" s="15"/>
      <c r="Q1838" s="15"/>
      <c r="R1838" s="9"/>
      <c r="U1838" s="9"/>
      <c r="V1838" s="9"/>
      <c r="W1838" s="9"/>
      <c r="X1838" s="9"/>
      <c r="Y1838" s="2"/>
      <c r="Z1838" s="2"/>
      <c r="AA1838" s="14"/>
      <c r="AB1838" s="2"/>
      <c r="AC1838" s="14"/>
      <c r="AD1838" s="2"/>
      <c r="AE1838" s="2"/>
      <c r="AF1838" s="2"/>
      <c r="AG1838" s="2"/>
      <c r="AT1838" s="5"/>
      <c r="AV1838" s="5"/>
      <c r="BL1838" s="5"/>
      <c r="BN1838" s="5"/>
    </row>
    <row r="1839" spans="1:66">
      <c r="A1839" s="2"/>
      <c r="B1839" s="9"/>
      <c r="C1839" s="9"/>
      <c r="D1839" s="9"/>
      <c r="E1839" s="9"/>
      <c r="F1839" s="9"/>
      <c r="G1839" s="9"/>
      <c r="H1839" s="9"/>
      <c r="I1839" s="9"/>
      <c r="J1839" s="9"/>
      <c r="K1839" s="9"/>
      <c r="L1839" s="9"/>
      <c r="M1839" s="9"/>
      <c r="N1839" s="9"/>
      <c r="O1839" s="9"/>
      <c r="P1839" s="15"/>
      <c r="Q1839" s="15"/>
      <c r="R1839" s="9"/>
      <c r="U1839" s="9"/>
      <c r="V1839" s="9"/>
      <c r="W1839" s="9"/>
      <c r="X1839" s="9"/>
      <c r="Y1839" s="2"/>
      <c r="Z1839" s="2"/>
      <c r="AA1839" s="14"/>
      <c r="AB1839" s="2"/>
      <c r="AC1839" s="14"/>
      <c r="AD1839" s="2"/>
      <c r="AE1839" s="2"/>
      <c r="AF1839" s="2"/>
      <c r="AG1839" s="2"/>
      <c r="AT1839" s="5"/>
      <c r="AV1839" s="5"/>
      <c r="BL1839" s="5"/>
      <c r="BN1839" s="5"/>
    </row>
    <row r="1840" spans="1:66">
      <c r="A1840" s="2"/>
      <c r="B1840" s="9"/>
      <c r="C1840" s="9"/>
      <c r="D1840" s="9"/>
      <c r="E1840" s="9"/>
      <c r="F1840" s="9"/>
      <c r="G1840" s="9"/>
      <c r="H1840" s="9"/>
      <c r="I1840" s="9"/>
      <c r="J1840" s="9"/>
      <c r="K1840" s="9"/>
      <c r="L1840" s="9"/>
      <c r="M1840" s="9"/>
      <c r="N1840" s="9"/>
      <c r="O1840" s="9"/>
      <c r="P1840" s="15"/>
      <c r="Q1840" s="15"/>
      <c r="R1840" s="9"/>
      <c r="U1840" s="9"/>
      <c r="V1840" s="9"/>
      <c r="W1840" s="9"/>
      <c r="X1840" s="9"/>
      <c r="Y1840" s="2"/>
      <c r="Z1840" s="2"/>
      <c r="AA1840" s="14"/>
      <c r="AB1840" s="2"/>
      <c r="AC1840" s="14"/>
      <c r="AD1840" s="2"/>
      <c r="AE1840" s="2"/>
      <c r="AF1840" s="2"/>
      <c r="AG1840" s="2"/>
      <c r="AT1840" s="5"/>
      <c r="AV1840" s="5"/>
      <c r="BL1840" s="5"/>
      <c r="BN1840" s="5"/>
    </row>
    <row r="1841" spans="1:66">
      <c r="A1841" s="2"/>
      <c r="B1841" s="9"/>
      <c r="C1841" s="9"/>
      <c r="D1841" s="9"/>
      <c r="E1841" s="9"/>
      <c r="F1841" s="9"/>
      <c r="G1841" s="9"/>
      <c r="H1841" s="9"/>
      <c r="I1841" s="9"/>
      <c r="J1841" s="9"/>
      <c r="K1841" s="9"/>
      <c r="L1841" s="9"/>
      <c r="M1841" s="9"/>
      <c r="N1841" s="9"/>
      <c r="O1841" s="9"/>
      <c r="P1841" s="15"/>
      <c r="Q1841" s="15"/>
      <c r="R1841" s="9"/>
      <c r="U1841" s="9"/>
      <c r="V1841" s="9"/>
      <c r="W1841" s="9"/>
      <c r="X1841" s="9"/>
      <c r="Y1841" s="2"/>
      <c r="Z1841" s="2"/>
      <c r="AA1841" s="14"/>
      <c r="AB1841" s="2"/>
      <c r="AC1841" s="14"/>
      <c r="AD1841" s="2"/>
      <c r="AE1841" s="2"/>
      <c r="AF1841" s="2"/>
      <c r="AG1841" s="2"/>
      <c r="AT1841" s="5"/>
      <c r="AV1841" s="5"/>
      <c r="BL1841" s="5"/>
      <c r="BN1841" s="5"/>
    </row>
    <row r="1842" spans="1:66">
      <c r="A1842" s="2"/>
      <c r="B1842" s="9"/>
      <c r="C1842" s="9"/>
      <c r="D1842" s="9"/>
      <c r="E1842" s="9"/>
      <c r="F1842" s="9"/>
      <c r="G1842" s="9"/>
      <c r="H1842" s="9"/>
      <c r="I1842" s="9"/>
      <c r="J1842" s="9"/>
      <c r="K1842" s="9"/>
      <c r="L1842" s="9"/>
      <c r="M1842" s="9"/>
      <c r="N1842" s="9"/>
      <c r="O1842" s="9"/>
      <c r="P1842" s="15"/>
      <c r="Q1842" s="15"/>
      <c r="R1842" s="9"/>
      <c r="U1842" s="9"/>
      <c r="V1842" s="9"/>
      <c r="W1842" s="9"/>
      <c r="X1842" s="9"/>
      <c r="Y1842" s="2"/>
      <c r="Z1842" s="2"/>
      <c r="AA1842" s="14"/>
      <c r="AB1842" s="2"/>
      <c r="AC1842" s="14"/>
      <c r="AD1842" s="2"/>
      <c r="AE1842" s="2"/>
      <c r="AF1842" s="2"/>
      <c r="AG1842" s="2"/>
      <c r="AT1842" s="5"/>
      <c r="AV1842" s="5"/>
      <c r="BL1842" s="5"/>
      <c r="BN1842" s="5"/>
    </row>
    <row r="1843" spans="1:66">
      <c r="A1843" s="2"/>
      <c r="B1843" s="9"/>
      <c r="C1843" s="9"/>
      <c r="D1843" s="9"/>
      <c r="E1843" s="9"/>
      <c r="F1843" s="9"/>
      <c r="G1843" s="9"/>
      <c r="H1843" s="9"/>
      <c r="I1843" s="9"/>
      <c r="J1843" s="9"/>
      <c r="K1843" s="9"/>
      <c r="L1843" s="9"/>
      <c r="M1843" s="9"/>
      <c r="N1843" s="9"/>
      <c r="O1843" s="9"/>
      <c r="P1843" s="15"/>
      <c r="Q1843" s="15"/>
      <c r="R1843" s="9"/>
      <c r="U1843" s="9"/>
      <c r="V1843" s="9"/>
      <c r="W1843" s="9"/>
      <c r="X1843" s="9"/>
      <c r="Y1843" s="2"/>
      <c r="Z1843" s="2"/>
      <c r="AA1843" s="14"/>
      <c r="AB1843" s="2"/>
      <c r="AC1843" s="14"/>
      <c r="AD1843" s="2"/>
      <c r="AE1843" s="2"/>
      <c r="AF1843" s="2"/>
      <c r="AG1843" s="2"/>
      <c r="AT1843" s="5"/>
      <c r="AV1843" s="5"/>
      <c r="BL1843" s="5"/>
      <c r="BN1843" s="5"/>
    </row>
    <row r="1844" spans="1:66">
      <c r="A1844" s="2"/>
      <c r="B1844" s="9"/>
      <c r="C1844" s="9"/>
      <c r="D1844" s="9"/>
      <c r="E1844" s="9"/>
      <c r="F1844" s="9"/>
      <c r="G1844" s="9"/>
      <c r="H1844" s="9"/>
      <c r="I1844" s="9"/>
      <c r="J1844" s="9"/>
      <c r="K1844" s="9"/>
      <c r="L1844" s="9"/>
      <c r="M1844" s="9"/>
      <c r="N1844" s="9"/>
      <c r="O1844" s="9"/>
      <c r="P1844" s="15"/>
      <c r="Q1844" s="15"/>
      <c r="R1844" s="9"/>
      <c r="U1844" s="9"/>
      <c r="V1844" s="9"/>
      <c r="W1844" s="9"/>
      <c r="X1844" s="9"/>
      <c r="Y1844" s="2"/>
      <c r="Z1844" s="2"/>
      <c r="AA1844" s="14"/>
      <c r="AB1844" s="2"/>
      <c r="AC1844" s="14"/>
      <c r="AD1844" s="2"/>
      <c r="AE1844" s="2"/>
      <c r="AF1844" s="2"/>
      <c r="AG1844" s="2"/>
      <c r="AT1844" s="5"/>
      <c r="AV1844" s="5"/>
      <c r="BL1844" s="5"/>
      <c r="BN1844" s="5"/>
    </row>
    <row r="1845" spans="1:66">
      <c r="A1845" s="2"/>
      <c r="B1845" s="9"/>
      <c r="C1845" s="9"/>
      <c r="D1845" s="9"/>
      <c r="E1845" s="9"/>
      <c r="F1845" s="9"/>
      <c r="G1845" s="9"/>
      <c r="H1845" s="9"/>
      <c r="I1845" s="9"/>
      <c r="J1845" s="9"/>
      <c r="K1845" s="9"/>
      <c r="L1845" s="9"/>
      <c r="M1845" s="9"/>
      <c r="N1845" s="9"/>
      <c r="O1845" s="9"/>
      <c r="P1845" s="15"/>
      <c r="Q1845" s="15"/>
      <c r="R1845" s="9"/>
      <c r="U1845" s="9"/>
      <c r="V1845" s="9"/>
      <c r="W1845" s="9"/>
      <c r="X1845" s="9"/>
      <c r="Y1845" s="14"/>
      <c r="Z1845" s="2"/>
      <c r="AA1845" s="14"/>
      <c r="AB1845" s="2"/>
      <c r="AC1845" s="14"/>
      <c r="AD1845" s="2"/>
      <c r="AE1845" s="2"/>
      <c r="AF1845" s="2"/>
      <c r="AG1845" s="2"/>
      <c r="AR1845" s="5"/>
      <c r="AT1845" s="5"/>
      <c r="AV1845" s="5"/>
      <c r="BJ1845" s="5"/>
      <c r="BL1845" s="5"/>
      <c r="BN1845" s="5"/>
    </row>
    <row r="1846" spans="1:66">
      <c r="A1846" s="2"/>
      <c r="B1846" s="9"/>
      <c r="C1846" s="9"/>
      <c r="D1846" s="9"/>
      <c r="E1846" s="9"/>
      <c r="F1846" s="9"/>
      <c r="G1846" s="9"/>
      <c r="H1846" s="9"/>
      <c r="I1846" s="9"/>
      <c r="J1846" s="9"/>
      <c r="K1846" s="9"/>
      <c r="L1846" s="9"/>
      <c r="M1846" s="9"/>
      <c r="N1846" s="9"/>
      <c r="O1846" s="9"/>
      <c r="P1846" s="15"/>
      <c r="Q1846" s="15"/>
      <c r="R1846" s="9"/>
      <c r="U1846" s="9"/>
      <c r="V1846" s="9"/>
      <c r="W1846" s="9"/>
      <c r="X1846" s="9"/>
      <c r="Y1846" s="14"/>
      <c r="Z1846" s="2"/>
      <c r="AA1846" s="14"/>
      <c r="AB1846" s="2"/>
      <c r="AC1846" s="14"/>
      <c r="AD1846" s="2"/>
      <c r="AE1846" s="2"/>
      <c r="AF1846" s="2"/>
      <c r="AG1846" s="2"/>
      <c r="AR1846" s="5"/>
      <c r="AT1846" s="5"/>
      <c r="AV1846" s="5"/>
      <c r="BJ1846" s="5"/>
      <c r="BL1846" s="5"/>
      <c r="BN1846" s="5"/>
    </row>
    <row r="1847" spans="1:66">
      <c r="A1847" s="2"/>
      <c r="B1847" s="9"/>
      <c r="C1847" s="9"/>
      <c r="D1847" s="9"/>
      <c r="E1847" s="9"/>
      <c r="F1847" s="9"/>
      <c r="G1847" s="9"/>
      <c r="H1847" s="9"/>
      <c r="I1847" s="9"/>
      <c r="J1847" s="9"/>
      <c r="K1847" s="9"/>
      <c r="L1847" s="9"/>
      <c r="M1847" s="9"/>
      <c r="N1847" s="9"/>
      <c r="O1847" s="9"/>
      <c r="P1847" s="15"/>
      <c r="Q1847" s="15"/>
      <c r="R1847" s="9"/>
      <c r="U1847" s="9"/>
      <c r="V1847" s="9"/>
      <c r="W1847" s="9"/>
      <c r="X1847" s="9"/>
      <c r="Y1847" s="14"/>
      <c r="Z1847" s="2"/>
      <c r="AA1847" s="14"/>
      <c r="AB1847" s="2"/>
      <c r="AC1847" s="14"/>
      <c r="AD1847" s="2"/>
      <c r="AE1847" s="2"/>
      <c r="AF1847" s="2"/>
      <c r="AG1847" s="2"/>
      <c r="AR1847" s="5"/>
      <c r="AT1847" s="5"/>
      <c r="AV1847" s="5"/>
      <c r="BJ1847" s="5"/>
      <c r="BL1847" s="5"/>
      <c r="BN1847" s="5"/>
    </row>
    <row r="1848" spans="1:66">
      <c r="A1848" s="2"/>
      <c r="B1848" s="9"/>
      <c r="C1848" s="9"/>
      <c r="D1848" s="9"/>
      <c r="E1848" s="9"/>
      <c r="F1848" s="9"/>
      <c r="G1848" s="9"/>
      <c r="H1848" s="9"/>
      <c r="I1848" s="9"/>
      <c r="J1848" s="9"/>
      <c r="K1848" s="9"/>
      <c r="L1848" s="9"/>
      <c r="M1848" s="9"/>
      <c r="N1848" s="9"/>
      <c r="O1848" s="9"/>
      <c r="P1848" s="15"/>
      <c r="Q1848" s="15"/>
      <c r="R1848" s="9"/>
      <c r="U1848" s="9"/>
      <c r="V1848" s="9"/>
      <c r="W1848" s="9"/>
      <c r="X1848" s="9"/>
      <c r="Y1848" s="2"/>
      <c r="Z1848" s="2"/>
      <c r="AA1848" s="14"/>
      <c r="AB1848" s="2"/>
      <c r="AC1848" s="14"/>
      <c r="AD1848" s="2"/>
      <c r="AE1848" s="2"/>
      <c r="AF1848" s="2"/>
      <c r="AG1848" s="2"/>
      <c r="AT1848" s="5"/>
      <c r="AV1848" s="5"/>
      <c r="BL1848" s="5"/>
      <c r="BN1848" s="5"/>
    </row>
    <row r="1849" spans="1:66">
      <c r="A1849" s="2"/>
      <c r="B1849" s="9"/>
      <c r="C1849" s="9"/>
      <c r="D1849" s="9"/>
      <c r="E1849" s="9"/>
      <c r="F1849" s="9"/>
      <c r="G1849" s="9"/>
      <c r="H1849" s="9"/>
      <c r="I1849" s="9"/>
      <c r="J1849" s="9"/>
      <c r="K1849" s="9"/>
      <c r="L1849" s="9"/>
      <c r="M1849" s="9"/>
      <c r="N1849" s="9"/>
      <c r="O1849" s="9"/>
      <c r="P1849" s="15"/>
      <c r="Q1849" s="15"/>
      <c r="R1849" s="9"/>
      <c r="U1849" s="9"/>
      <c r="V1849" s="9"/>
      <c r="W1849" s="9"/>
      <c r="X1849" s="9"/>
      <c r="Y1849" s="2"/>
      <c r="Z1849" s="2"/>
      <c r="AA1849" s="14"/>
      <c r="AB1849" s="2"/>
      <c r="AC1849" s="14"/>
      <c r="AD1849" s="2"/>
      <c r="AE1849" s="2"/>
      <c r="AF1849" s="2"/>
      <c r="AG1849" s="2"/>
      <c r="AT1849" s="5"/>
      <c r="AV1849" s="5"/>
      <c r="BL1849" s="5"/>
      <c r="BN1849" s="5"/>
    </row>
    <row r="1850" spans="1:66">
      <c r="A1850" s="2"/>
      <c r="B1850" s="9"/>
      <c r="C1850" s="9"/>
      <c r="D1850" s="9"/>
      <c r="E1850" s="9"/>
      <c r="F1850" s="9"/>
      <c r="G1850" s="9"/>
      <c r="H1850" s="9"/>
      <c r="I1850" s="9"/>
      <c r="J1850" s="9"/>
      <c r="K1850" s="9"/>
      <c r="L1850" s="9"/>
      <c r="M1850" s="9"/>
      <c r="N1850" s="9"/>
      <c r="O1850" s="9"/>
      <c r="P1850" s="15"/>
      <c r="Q1850" s="15"/>
      <c r="R1850" s="9"/>
      <c r="U1850" s="9"/>
      <c r="V1850" s="9"/>
      <c r="W1850" s="9"/>
      <c r="X1850" s="9"/>
      <c r="Y1850" s="2"/>
      <c r="Z1850" s="2"/>
      <c r="AA1850" s="14"/>
      <c r="AB1850" s="2"/>
      <c r="AC1850" s="14"/>
      <c r="AD1850" s="2"/>
      <c r="AE1850" s="2"/>
      <c r="AF1850" s="2"/>
      <c r="AG1850" s="2"/>
      <c r="AT1850" s="5"/>
      <c r="AV1850" s="5"/>
      <c r="BL1850" s="5"/>
      <c r="BN1850" s="5"/>
    </row>
    <row r="1851" spans="1:66">
      <c r="A1851" s="2"/>
      <c r="B1851" s="9"/>
      <c r="C1851" s="9"/>
      <c r="D1851" s="9"/>
      <c r="E1851" s="9"/>
      <c r="F1851" s="9"/>
      <c r="G1851" s="9"/>
      <c r="H1851" s="9"/>
      <c r="I1851" s="9"/>
      <c r="J1851" s="9"/>
      <c r="K1851" s="9"/>
      <c r="L1851" s="9"/>
      <c r="M1851" s="9"/>
      <c r="N1851" s="9"/>
      <c r="O1851" s="9"/>
      <c r="P1851" s="15"/>
      <c r="Q1851" s="15"/>
      <c r="R1851" s="9"/>
      <c r="U1851" s="9"/>
      <c r="V1851" s="9"/>
      <c r="W1851" s="9"/>
      <c r="X1851" s="9"/>
      <c r="Y1851" s="2"/>
      <c r="Z1851" s="2"/>
      <c r="AA1851" s="14"/>
      <c r="AB1851" s="2"/>
      <c r="AC1851" s="14"/>
      <c r="AD1851" s="2"/>
      <c r="AE1851" s="2"/>
      <c r="AF1851" s="2"/>
      <c r="AG1851" s="2"/>
      <c r="AT1851" s="5"/>
      <c r="AV1851" s="5"/>
      <c r="BL1851" s="5"/>
      <c r="BN1851" s="5"/>
    </row>
    <row r="1852" spans="1:66">
      <c r="A1852" s="2"/>
      <c r="B1852" s="9"/>
      <c r="C1852" s="9"/>
      <c r="D1852" s="9"/>
      <c r="E1852" s="9"/>
      <c r="F1852" s="9"/>
      <c r="G1852" s="9"/>
      <c r="H1852" s="9"/>
      <c r="I1852" s="9"/>
      <c r="J1852" s="9"/>
      <c r="K1852" s="9"/>
      <c r="L1852" s="9"/>
      <c r="M1852" s="9"/>
      <c r="N1852" s="9"/>
      <c r="O1852" s="9"/>
      <c r="P1852" s="15"/>
      <c r="Q1852" s="15"/>
      <c r="R1852" s="9"/>
      <c r="U1852" s="9"/>
      <c r="V1852" s="9"/>
      <c r="W1852" s="9"/>
      <c r="X1852" s="9"/>
      <c r="Y1852" s="2"/>
      <c r="Z1852" s="2"/>
      <c r="AA1852" s="14"/>
      <c r="AB1852" s="2"/>
      <c r="AC1852" s="14"/>
      <c r="AD1852" s="2"/>
      <c r="AE1852" s="2"/>
      <c r="AF1852" s="2"/>
      <c r="AG1852" s="2"/>
      <c r="AT1852" s="5"/>
      <c r="AV1852" s="5"/>
      <c r="BL1852" s="5"/>
      <c r="BN1852" s="5"/>
    </row>
    <row r="1853" spans="1:66">
      <c r="A1853" s="2"/>
      <c r="B1853" s="9"/>
      <c r="C1853" s="9"/>
      <c r="D1853" s="9"/>
      <c r="E1853" s="9"/>
      <c r="F1853" s="9"/>
      <c r="G1853" s="9"/>
      <c r="H1853" s="9"/>
      <c r="I1853" s="9"/>
      <c r="J1853" s="9"/>
      <c r="K1853" s="9"/>
      <c r="L1853" s="9"/>
      <c r="M1853" s="9"/>
      <c r="N1853" s="9"/>
      <c r="O1853" s="9"/>
      <c r="P1853" s="15"/>
      <c r="Q1853" s="15"/>
      <c r="R1853" s="9"/>
      <c r="U1853" s="9"/>
      <c r="V1853" s="9"/>
      <c r="W1853" s="9"/>
      <c r="X1853" s="9"/>
      <c r="Y1853" s="2"/>
      <c r="Z1853" s="2"/>
      <c r="AA1853" s="14"/>
      <c r="AB1853" s="2"/>
      <c r="AC1853" s="14"/>
      <c r="AD1853" s="2"/>
      <c r="AE1853" s="2"/>
      <c r="AF1853" s="2"/>
      <c r="AG1853" s="2"/>
      <c r="AT1853" s="5"/>
      <c r="AV1853" s="5"/>
      <c r="BL1853" s="5"/>
      <c r="BN1853" s="5"/>
    </row>
    <row r="1854" spans="1:66">
      <c r="A1854" s="2"/>
      <c r="B1854" s="9"/>
      <c r="C1854" s="9"/>
      <c r="D1854" s="9"/>
      <c r="E1854" s="9"/>
      <c r="F1854" s="9"/>
      <c r="G1854" s="9"/>
      <c r="H1854" s="9"/>
      <c r="I1854" s="9"/>
      <c r="J1854" s="9"/>
      <c r="K1854" s="9"/>
      <c r="L1854" s="9"/>
      <c r="M1854" s="9"/>
      <c r="N1854" s="9"/>
      <c r="O1854" s="9"/>
      <c r="P1854" s="15"/>
      <c r="Q1854" s="15"/>
      <c r="R1854" s="9"/>
      <c r="U1854" s="9"/>
      <c r="V1854" s="9"/>
      <c r="W1854" s="9"/>
      <c r="X1854" s="9"/>
      <c r="Y1854" s="2"/>
      <c r="Z1854" s="2"/>
      <c r="AA1854" s="14"/>
      <c r="AB1854" s="2"/>
      <c r="AC1854" s="14"/>
      <c r="AD1854" s="2"/>
      <c r="AE1854" s="2"/>
      <c r="AF1854" s="2"/>
      <c r="AG1854" s="2"/>
      <c r="AT1854" s="5"/>
      <c r="AV1854" s="5"/>
      <c r="BL1854" s="5"/>
      <c r="BN1854" s="5"/>
    </row>
    <row r="1855" spans="1:66">
      <c r="A1855" s="2"/>
      <c r="B1855" s="9"/>
      <c r="C1855" s="9"/>
      <c r="D1855" s="9"/>
      <c r="E1855" s="9"/>
      <c r="F1855" s="9"/>
      <c r="G1855" s="9"/>
      <c r="H1855" s="9"/>
      <c r="I1855" s="9"/>
      <c r="J1855" s="9"/>
      <c r="K1855" s="9"/>
      <c r="L1855" s="9"/>
      <c r="M1855" s="9"/>
      <c r="N1855" s="9"/>
      <c r="O1855" s="9"/>
      <c r="P1855" s="15"/>
      <c r="Q1855" s="15"/>
      <c r="R1855" s="9"/>
      <c r="U1855" s="9"/>
      <c r="V1855" s="9"/>
      <c r="W1855" s="9"/>
      <c r="X1855" s="9"/>
      <c r="Y1855" s="2"/>
      <c r="Z1855" s="2"/>
      <c r="AA1855" s="14"/>
      <c r="AB1855" s="2"/>
      <c r="AC1855" s="14"/>
      <c r="AD1855" s="2"/>
      <c r="AE1855" s="2"/>
      <c r="AF1855" s="2"/>
      <c r="AG1855" s="2"/>
      <c r="AT1855" s="5"/>
      <c r="AV1855" s="5"/>
      <c r="BL1855" s="5"/>
      <c r="BN1855" s="5"/>
    </row>
    <row r="1856" spans="1:66">
      <c r="A1856" s="2"/>
      <c r="B1856" s="9"/>
      <c r="C1856" s="9"/>
      <c r="D1856" s="9"/>
      <c r="E1856" s="9"/>
      <c r="F1856" s="9"/>
      <c r="G1856" s="9"/>
      <c r="H1856" s="9"/>
      <c r="I1856" s="9"/>
      <c r="J1856" s="9"/>
      <c r="K1856" s="9"/>
      <c r="L1856" s="9"/>
      <c r="M1856" s="9"/>
      <c r="N1856" s="9"/>
      <c r="O1856" s="9"/>
      <c r="P1856" s="15"/>
      <c r="Q1856" s="15"/>
      <c r="R1856" s="9"/>
      <c r="U1856" s="9"/>
      <c r="V1856" s="9"/>
      <c r="W1856" s="9"/>
      <c r="X1856" s="9"/>
      <c r="Y1856" s="2"/>
      <c r="Z1856" s="2"/>
      <c r="AA1856" s="14"/>
      <c r="AB1856" s="2"/>
      <c r="AC1856" s="14"/>
      <c r="AD1856" s="2"/>
      <c r="AE1856" s="2"/>
      <c r="AF1856" s="2"/>
      <c r="AG1856" s="2"/>
      <c r="AT1856" s="5"/>
      <c r="AV1856" s="5"/>
      <c r="BL1856" s="5"/>
      <c r="BN1856" s="5"/>
    </row>
    <row r="1857" spans="1:66">
      <c r="A1857" s="2"/>
      <c r="B1857" s="9"/>
      <c r="C1857" s="9"/>
      <c r="D1857" s="9"/>
      <c r="E1857" s="9"/>
      <c r="F1857" s="9"/>
      <c r="G1857" s="9"/>
      <c r="H1857" s="9"/>
      <c r="I1857" s="9"/>
      <c r="J1857" s="9"/>
      <c r="K1857" s="9"/>
      <c r="L1857" s="9"/>
      <c r="M1857" s="9"/>
      <c r="N1857" s="9"/>
      <c r="O1857" s="9"/>
      <c r="P1857" s="15"/>
      <c r="Q1857" s="15"/>
      <c r="R1857" s="9"/>
      <c r="U1857" s="9"/>
      <c r="V1857" s="9"/>
      <c r="W1857" s="9"/>
      <c r="X1857" s="9"/>
      <c r="Y1857" s="2"/>
      <c r="Z1857" s="2"/>
      <c r="AA1857" s="14"/>
      <c r="AB1857" s="2"/>
      <c r="AC1857" s="14"/>
      <c r="AD1857" s="2"/>
      <c r="AE1857" s="2"/>
      <c r="AF1857" s="2"/>
      <c r="AG1857" s="2"/>
      <c r="AT1857" s="5"/>
      <c r="AV1857" s="5"/>
      <c r="BL1857" s="5"/>
      <c r="BN1857" s="5"/>
    </row>
    <row r="1858" spans="1:66">
      <c r="A1858" s="2"/>
      <c r="B1858" s="9"/>
      <c r="C1858" s="9"/>
      <c r="D1858" s="9"/>
      <c r="E1858" s="9"/>
      <c r="F1858" s="9"/>
      <c r="G1858" s="9"/>
      <c r="H1858" s="9"/>
      <c r="I1858" s="9"/>
      <c r="J1858" s="9"/>
      <c r="K1858" s="9"/>
      <c r="L1858" s="9"/>
      <c r="M1858" s="9"/>
      <c r="N1858" s="9"/>
      <c r="O1858" s="9"/>
      <c r="P1858" s="15"/>
      <c r="Q1858" s="15"/>
      <c r="R1858" s="9"/>
      <c r="U1858" s="9"/>
      <c r="V1858" s="9"/>
      <c r="W1858" s="9"/>
      <c r="X1858" s="9"/>
      <c r="Y1858" s="2"/>
      <c r="Z1858" s="2"/>
      <c r="AA1858" s="14"/>
      <c r="AB1858" s="2"/>
      <c r="AC1858" s="14"/>
      <c r="AD1858" s="2"/>
      <c r="AE1858" s="2"/>
      <c r="AF1858" s="2"/>
      <c r="AG1858" s="2"/>
      <c r="AT1858" s="5"/>
      <c r="AV1858" s="5"/>
      <c r="BL1858" s="5"/>
      <c r="BN1858" s="5"/>
    </row>
    <row r="1859" spans="1:66">
      <c r="A1859" s="2"/>
      <c r="B1859" s="9"/>
      <c r="C1859" s="9"/>
      <c r="D1859" s="9"/>
      <c r="E1859" s="9"/>
      <c r="F1859" s="9"/>
      <c r="G1859" s="9"/>
      <c r="H1859" s="9"/>
      <c r="I1859" s="9"/>
      <c r="J1859" s="9"/>
      <c r="K1859" s="9"/>
      <c r="L1859" s="9"/>
      <c r="M1859" s="9"/>
      <c r="N1859" s="9"/>
      <c r="O1859" s="9"/>
      <c r="P1859" s="15"/>
      <c r="Q1859" s="15"/>
      <c r="R1859" s="9"/>
      <c r="U1859" s="9"/>
      <c r="V1859" s="9"/>
      <c r="W1859" s="9"/>
      <c r="X1859" s="9"/>
      <c r="Y1859" s="2"/>
      <c r="Z1859" s="2"/>
      <c r="AA1859" s="14"/>
      <c r="AB1859" s="2"/>
      <c r="AC1859" s="14"/>
      <c r="AD1859" s="2"/>
      <c r="AE1859" s="2"/>
      <c r="AF1859" s="2"/>
      <c r="AG1859" s="2"/>
      <c r="AT1859" s="5"/>
      <c r="AV1859" s="5"/>
      <c r="BL1859" s="5"/>
      <c r="BN1859" s="5"/>
    </row>
    <row r="1860" spans="1:66">
      <c r="A1860" s="2"/>
      <c r="B1860" s="9"/>
      <c r="C1860" s="9"/>
      <c r="D1860" s="9"/>
      <c r="E1860" s="9"/>
      <c r="F1860" s="9"/>
      <c r="G1860" s="9"/>
      <c r="H1860" s="9"/>
      <c r="I1860" s="9"/>
      <c r="J1860" s="9"/>
      <c r="K1860" s="9"/>
      <c r="L1860" s="9"/>
      <c r="M1860" s="9"/>
      <c r="N1860" s="9"/>
      <c r="O1860" s="9"/>
      <c r="P1860" s="15"/>
      <c r="Q1860" s="15"/>
      <c r="R1860" s="9"/>
      <c r="U1860" s="9"/>
      <c r="V1860" s="9"/>
      <c r="W1860" s="9"/>
      <c r="X1860" s="9"/>
      <c r="Y1860" s="2"/>
      <c r="Z1860" s="2"/>
      <c r="AA1860" s="14"/>
      <c r="AB1860" s="2"/>
      <c r="AC1860" s="14"/>
      <c r="AD1860" s="2"/>
      <c r="AE1860" s="2"/>
      <c r="AF1860" s="2"/>
      <c r="AG1860" s="2"/>
      <c r="AT1860" s="5"/>
      <c r="AV1860" s="5"/>
      <c r="BL1860" s="5"/>
      <c r="BN1860" s="5"/>
    </row>
    <row r="1861" spans="1:66">
      <c r="A1861" s="2"/>
      <c r="B1861" s="9"/>
      <c r="C1861" s="9"/>
      <c r="D1861" s="9"/>
      <c r="E1861" s="9"/>
      <c r="F1861" s="9"/>
      <c r="G1861" s="9"/>
      <c r="H1861" s="9"/>
      <c r="I1861" s="9"/>
      <c r="J1861" s="9"/>
      <c r="K1861" s="9"/>
      <c r="L1861" s="9"/>
      <c r="M1861" s="9"/>
      <c r="N1861" s="9"/>
      <c r="O1861" s="9"/>
      <c r="P1861" s="15"/>
      <c r="Q1861" s="15"/>
      <c r="R1861" s="9"/>
      <c r="U1861" s="9"/>
      <c r="V1861" s="9"/>
      <c r="W1861" s="9"/>
      <c r="X1861" s="9"/>
      <c r="Y1861" s="2"/>
      <c r="Z1861" s="2"/>
      <c r="AA1861" s="14"/>
      <c r="AB1861" s="2"/>
      <c r="AC1861" s="14"/>
      <c r="AD1861" s="2"/>
      <c r="AE1861" s="2"/>
      <c r="AF1861" s="2"/>
      <c r="AG1861" s="2"/>
      <c r="AT1861" s="5"/>
      <c r="AV1861" s="5"/>
      <c r="BL1861" s="5"/>
      <c r="BN1861" s="5"/>
    </row>
    <row r="1862" spans="1:66">
      <c r="A1862" s="2"/>
      <c r="B1862" s="9"/>
      <c r="C1862" s="9"/>
      <c r="D1862" s="9"/>
      <c r="E1862" s="9"/>
      <c r="F1862" s="9"/>
      <c r="G1862" s="9"/>
      <c r="H1862" s="9"/>
      <c r="I1862" s="9"/>
      <c r="J1862" s="9"/>
      <c r="K1862" s="9"/>
      <c r="L1862" s="9"/>
      <c r="M1862" s="9"/>
      <c r="N1862" s="9"/>
      <c r="O1862" s="9"/>
      <c r="P1862" s="15"/>
      <c r="Q1862" s="15"/>
      <c r="R1862" s="9"/>
      <c r="U1862" s="9"/>
      <c r="V1862" s="9"/>
      <c r="W1862" s="9"/>
      <c r="X1862" s="9"/>
      <c r="Y1862" s="2"/>
      <c r="Z1862" s="2"/>
      <c r="AA1862" s="14"/>
      <c r="AB1862" s="2"/>
      <c r="AC1862" s="14"/>
      <c r="AD1862" s="2"/>
      <c r="AE1862" s="2"/>
      <c r="AF1862" s="2"/>
      <c r="AG1862" s="2"/>
      <c r="AT1862" s="5"/>
      <c r="AV1862" s="5"/>
      <c r="BL1862" s="5"/>
      <c r="BN1862" s="5"/>
    </row>
    <row r="1863" spans="1:66">
      <c r="A1863" s="2"/>
      <c r="B1863" s="9"/>
      <c r="C1863" s="9"/>
      <c r="D1863" s="9"/>
      <c r="E1863" s="9"/>
      <c r="F1863" s="9"/>
      <c r="G1863" s="9"/>
      <c r="H1863" s="9"/>
      <c r="I1863" s="9"/>
      <c r="J1863" s="9"/>
      <c r="K1863" s="9"/>
      <c r="L1863" s="9"/>
      <c r="M1863" s="9"/>
      <c r="N1863" s="9"/>
      <c r="O1863" s="9"/>
      <c r="P1863" s="15"/>
      <c r="Q1863" s="15"/>
      <c r="R1863" s="9"/>
      <c r="U1863" s="9"/>
      <c r="V1863" s="9"/>
      <c r="W1863" s="9"/>
      <c r="X1863" s="9"/>
      <c r="Y1863" s="2"/>
      <c r="Z1863" s="2"/>
      <c r="AA1863" s="14"/>
      <c r="AB1863" s="2"/>
      <c r="AC1863" s="14"/>
      <c r="AD1863" s="2"/>
      <c r="AE1863" s="2"/>
      <c r="AF1863" s="2"/>
      <c r="AG1863" s="2"/>
      <c r="AT1863" s="5"/>
      <c r="AV1863" s="5"/>
      <c r="BL1863" s="5"/>
      <c r="BN1863" s="5"/>
    </row>
    <row r="1864" spans="1:66">
      <c r="A1864" s="2"/>
      <c r="B1864" s="9"/>
      <c r="C1864" s="9"/>
      <c r="D1864" s="9"/>
      <c r="E1864" s="9"/>
      <c r="F1864" s="9"/>
      <c r="G1864" s="9"/>
      <c r="H1864" s="9"/>
      <c r="I1864" s="9"/>
      <c r="J1864" s="9"/>
      <c r="K1864" s="9"/>
      <c r="L1864" s="9"/>
      <c r="M1864" s="9"/>
      <c r="N1864" s="9"/>
      <c r="O1864" s="9"/>
      <c r="P1864" s="15"/>
      <c r="Q1864" s="15"/>
      <c r="R1864" s="9"/>
      <c r="U1864" s="9"/>
      <c r="V1864" s="9"/>
      <c r="W1864" s="9"/>
      <c r="X1864" s="9"/>
      <c r="Y1864" s="2"/>
      <c r="Z1864" s="2"/>
      <c r="AA1864" s="14"/>
      <c r="AB1864" s="2"/>
      <c r="AC1864" s="14"/>
      <c r="AD1864" s="2"/>
      <c r="AE1864" s="2"/>
      <c r="AF1864" s="2"/>
      <c r="AG1864" s="2"/>
      <c r="AT1864" s="5"/>
      <c r="AV1864" s="5"/>
      <c r="BL1864" s="5"/>
      <c r="BN1864" s="5"/>
    </row>
    <row r="1865" spans="1:66">
      <c r="A1865" s="2"/>
      <c r="B1865" s="9"/>
      <c r="C1865" s="9"/>
      <c r="D1865" s="9"/>
      <c r="E1865" s="9"/>
      <c r="F1865" s="9"/>
      <c r="G1865" s="9"/>
      <c r="H1865" s="9"/>
      <c r="I1865" s="9"/>
      <c r="J1865" s="9"/>
      <c r="K1865" s="9"/>
      <c r="L1865" s="9"/>
      <c r="M1865" s="9"/>
      <c r="N1865" s="9"/>
      <c r="O1865" s="9"/>
      <c r="P1865" s="15"/>
      <c r="Q1865" s="15"/>
      <c r="R1865" s="9"/>
      <c r="U1865" s="9"/>
      <c r="V1865" s="9"/>
      <c r="W1865" s="9"/>
      <c r="X1865" s="9"/>
      <c r="Y1865" s="2"/>
      <c r="Z1865" s="2"/>
      <c r="AA1865" s="14"/>
      <c r="AB1865" s="2"/>
      <c r="AC1865" s="14"/>
      <c r="AD1865" s="2"/>
      <c r="AE1865" s="2"/>
      <c r="AF1865" s="2"/>
      <c r="AG1865" s="2"/>
      <c r="AT1865" s="5"/>
      <c r="AV1865" s="5"/>
      <c r="BL1865" s="5"/>
      <c r="BN1865" s="5"/>
    </row>
    <row r="1866" spans="1:66">
      <c r="A1866" s="2"/>
      <c r="B1866" s="9"/>
      <c r="C1866" s="9"/>
      <c r="D1866" s="9"/>
      <c r="E1866" s="9"/>
      <c r="F1866" s="9"/>
      <c r="G1866" s="9"/>
      <c r="H1866" s="9"/>
      <c r="I1866" s="9"/>
      <c r="J1866" s="9"/>
      <c r="K1866" s="9"/>
      <c r="L1866" s="9"/>
      <c r="M1866" s="9"/>
      <c r="N1866" s="9"/>
      <c r="O1866" s="9"/>
      <c r="P1866" s="15"/>
      <c r="Q1866" s="15"/>
      <c r="R1866" s="9"/>
      <c r="U1866" s="9"/>
      <c r="V1866" s="9"/>
      <c r="W1866" s="9"/>
      <c r="X1866" s="9"/>
      <c r="Y1866" s="2"/>
      <c r="Z1866" s="2"/>
      <c r="AA1866" s="14"/>
      <c r="AB1866" s="2"/>
      <c r="AC1866" s="14"/>
      <c r="AD1866" s="2"/>
      <c r="AE1866" s="2"/>
      <c r="AF1866" s="2"/>
      <c r="AG1866" s="2"/>
      <c r="AT1866" s="5"/>
      <c r="AV1866" s="5"/>
      <c r="BL1866" s="5"/>
      <c r="BN1866" s="5"/>
    </row>
    <row r="1867" spans="1:66">
      <c r="A1867" s="2"/>
      <c r="B1867" s="9"/>
      <c r="C1867" s="9"/>
      <c r="D1867" s="9"/>
      <c r="E1867" s="9"/>
      <c r="F1867" s="9"/>
      <c r="G1867" s="9"/>
      <c r="H1867" s="9"/>
      <c r="I1867" s="9"/>
      <c r="J1867" s="9"/>
      <c r="K1867" s="9"/>
      <c r="L1867" s="9"/>
      <c r="M1867" s="9"/>
      <c r="N1867" s="9"/>
      <c r="O1867" s="9"/>
      <c r="P1867" s="15"/>
      <c r="Q1867" s="15"/>
      <c r="R1867" s="9"/>
      <c r="U1867" s="9"/>
      <c r="V1867" s="9"/>
      <c r="W1867" s="9"/>
      <c r="X1867" s="9"/>
      <c r="Y1867" s="2"/>
      <c r="Z1867" s="2"/>
      <c r="AA1867" s="14"/>
      <c r="AB1867" s="2"/>
      <c r="AC1867" s="14"/>
      <c r="AD1867" s="2"/>
      <c r="AE1867" s="2"/>
      <c r="AF1867" s="2"/>
      <c r="AG1867" s="2"/>
      <c r="AT1867" s="5"/>
      <c r="AV1867" s="5"/>
      <c r="BL1867" s="5"/>
      <c r="BN1867" s="5"/>
    </row>
    <row r="1868" spans="1:66">
      <c r="A1868" s="2"/>
      <c r="B1868" s="9"/>
      <c r="C1868" s="9"/>
      <c r="D1868" s="9"/>
      <c r="E1868" s="9"/>
      <c r="F1868" s="9"/>
      <c r="G1868" s="9"/>
      <c r="H1868" s="9"/>
      <c r="I1868" s="9"/>
      <c r="J1868" s="9"/>
      <c r="K1868" s="9"/>
      <c r="L1868" s="9"/>
      <c r="M1868" s="9"/>
      <c r="N1868" s="9"/>
      <c r="O1868" s="9"/>
      <c r="P1868" s="15"/>
      <c r="Q1868" s="15"/>
      <c r="R1868" s="9"/>
      <c r="U1868" s="9"/>
      <c r="V1868" s="9"/>
      <c r="W1868" s="9"/>
      <c r="X1868" s="9"/>
      <c r="Y1868" s="2"/>
      <c r="Z1868" s="2"/>
      <c r="AA1868" s="14"/>
      <c r="AB1868" s="2"/>
      <c r="AC1868" s="14"/>
      <c r="AD1868" s="2"/>
      <c r="AE1868" s="2"/>
      <c r="AF1868" s="2"/>
      <c r="AG1868" s="2"/>
      <c r="AT1868" s="5"/>
      <c r="AV1868" s="5"/>
      <c r="BL1868" s="5"/>
      <c r="BN1868" s="5"/>
    </row>
    <row r="1869" spans="1:66">
      <c r="A1869" s="2"/>
      <c r="B1869" s="9"/>
      <c r="C1869" s="9"/>
      <c r="D1869" s="9"/>
      <c r="E1869" s="9"/>
      <c r="F1869" s="9"/>
      <c r="G1869" s="9"/>
      <c r="H1869" s="9"/>
      <c r="I1869" s="9"/>
      <c r="J1869" s="9"/>
      <c r="K1869" s="9"/>
      <c r="L1869" s="9"/>
      <c r="M1869" s="9"/>
      <c r="N1869" s="9"/>
      <c r="O1869" s="9"/>
      <c r="P1869" s="15"/>
      <c r="Q1869" s="15"/>
      <c r="R1869" s="9"/>
      <c r="U1869" s="9"/>
      <c r="V1869" s="9"/>
      <c r="W1869" s="9"/>
      <c r="X1869" s="9"/>
      <c r="Y1869" s="2"/>
      <c r="Z1869" s="2"/>
      <c r="AA1869" s="14"/>
      <c r="AB1869" s="2"/>
      <c r="AC1869" s="14"/>
      <c r="AD1869" s="2"/>
      <c r="AE1869" s="2"/>
      <c r="AF1869" s="2"/>
      <c r="AG1869" s="2"/>
      <c r="AT1869" s="5"/>
      <c r="AV1869" s="5"/>
      <c r="BL1869" s="5"/>
      <c r="BN1869" s="5"/>
    </row>
    <row r="1870" spans="1:66">
      <c r="A1870" s="2"/>
      <c r="B1870" s="9"/>
      <c r="C1870" s="9"/>
      <c r="D1870" s="9"/>
      <c r="E1870" s="9"/>
      <c r="F1870" s="9"/>
      <c r="G1870" s="9"/>
      <c r="H1870" s="9"/>
      <c r="I1870" s="9"/>
      <c r="J1870" s="9"/>
      <c r="K1870" s="9"/>
      <c r="L1870" s="9"/>
      <c r="M1870" s="9"/>
      <c r="N1870" s="9"/>
      <c r="O1870" s="9"/>
      <c r="P1870" s="15"/>
      <c r="Q1870" s="15"/>
      <c r="R1870" s="9"/>
      <c r="U1870" s="9"/>
      <c r="V1870" s="9"/>
      <c r="W1870" s="9"/>
      <c r="X1870" s="9"/>
      <c r="Y1870" s="2"/>
      <c r="Z1870" s="2"/>
      <c r="AA1870" s="14"/>
      <c r="AB1870" s="2"/>
      <c r="AC1870" s="14"/>
      <c r="AD1870" s="2"/>
      <c r="AE1870" s="2"/>
      <c r="AF1870" s="2"/>
      <c r="AG1870" s="2"/>
      <c r="AT1870" s="5"/>
      <c r="AV1870" s="5"/>
      <c r="BL1870" s="5"/>
      <c r="BN1870" s="5"/>
    </row>
    <row r="1871" spans="1:66">
      <c r="A1871" s="2"/>
      <c r="B1871" s="9"/>
      <c r="C1871" s="9"/>
      <c r="D1871" s="9"/>
      <c r="E1871" s="9"/>
      <c r="F1871" s="9"/>
      <c r="G1871" s="9"/>
      <c r="H1871" s="9"/>
      <c r="I1871" s="9"/>
      <c r="J1871" s="9"/>
      <c r="K1871" s="9"/>
      <c r="L1871" s="9"/>
      <c r="M1871" s="9"/>
      <c r="N1871" s="9"/>
      <c r="O1871" s="9"/>
      <c r="P1871" s="15"/>
      <c r="Q1871" s="15"/>
      <c r="R1871" s="9"/>
      <c r="U1871" s="9"/>
      <c r="V1871" s="9"/>
      <c r="W1871" s="9"/>
      <c r="X1871" s="9"/>
      <c r="Y1871" s="2"/>
      <c r="Z1871" s="2"/>
      <c r="AA1871" s="2"/>
      <c r="AB1871" s="2"/>
      <c r="AC1871" s="14"/>
      <c r="AD1871" s="2"/>
      <c r="AE1871" s="2"/>
      <c r="AF1871" s="2"/>
      <c r="AG1871" s="2"/>
      <c r="AV1871" s="5"/>
      <c r="BN1871" s="5"/>
    </row>
    <row r="1872" spans="1:66">
      <c r="A1872" s="2"/>
      <c r="B1872" s="9"/>
      <c r="C1872" s="9"/>
      <c r="D1872" s="9"/>
      <c r="E1872" s="9"/>
      <c r="F1872" s="9"/>
      <c r="G1872" s="9"/>
      <c r="H1872" s="9"/>
      <c r="I1872" s="9"/>
      <c r="J1872" s="9"/>
      <c r="K1872" s="9"/>
      <c r="L1872" s="9"/>
      <c r="M1872" s="9"/>
      <c r="N1872" s="9"/>
      <c r="O1872" s="9"/>
      <c r="P1872" s="15"/>
      <c r="Q1872" s="15"/>
      <c r="R1872" s="9"/>
      <c r="U1872" s="9"/>
      <c r="V1872" s="9"/>
      <c r="W1872" s="9"/>
      <c r="X1872" s="9"/>
      <c r="Y1872" s="2"/>
      <c r="Z1872" s="2"/>
      <c r="AA1872" s="2"/>
      <c r="AB1872" s="2"/>
      <c r="AC1872" s="14"/>
      <c r="AD1872" s="2"/>
      <c r="AE1872" s="2"/>
      <c r="AF1872" s="2"/>
      <c r="AG1872" s="2"/>
      <c r="AV1872" s="5"/>
      <c r="BN1872" s="5"/>
    </row>
    <row r="1873" spans="1:66">
      <c r="A1873" s="2"/>
      <c r="B1873" s="9"/>
      <c r="C1873" s="9"/>
      <c r="D1873" s="9"/>
      <c r="E1873" s="9"/>
      <c r="F1873" s="9"/>
      <c r="G1873" s="9"/>
      <c r="H1873" s="9"/>
      <c r="I1873" s="9"/>
      <c r="J1873" s="9"/>
      <c r="K1873" s="9"/>
      <c r="L1873" s="9"/>
      <c r="M1873" s="9"/>
      <c r="N1873" s="9"/>
      <c r="O1873" s="9"/>
      <c r="P1873" s="15"/>
      <c r="Q1873" s="15"/>
      <c r="R1873" s="9"/>
      <c r="U1873" s="9"/>
      <c r="V1873" s="9"/>
      <c r="W1873" s="9"/>
      <c r="X1873" s="9"/>
      <c r="Y1873" s="2"/>
      <c r="Z1873" s="2"/>
      <c r="AA1873" s="2"/>
      <c r="AB1873" s="2"/>
      <c r="AC1873" s="14"/>
      <c r="AD1873" s="2"/>
      <c r="AE1873" s="2"/>
      <c r="AF1873" s="2"/>
      <c r="AG1873" s="2"/>
      <c r="AV1873" s="5"/>
      <c r="BN1873" s="5"/>
    </row>
    <row r="1874" spans="1:66">
      <c r="A1874" s="2"/>
      <c r="B1874" s="9"/>
      <c r="C1874" s="9"/>
      <c r="D1874" s="9"/>
      <c r="E1874" s="9"/>
      <c r="F1874" s="9"/>
      <c r="G1874" s="9"/>
      <c r="H1874" s="9"/>
      <c r="I1874" s="9"/>
      <c r="J1874" s="9"/>
      <c r="K1874" s="9"/>
      <c r="L1874" s="9"/>
      <c r="M1874" s="9"/>
      <c r="N1874" s="9"/>
      <c r="O1874" s="9"/>
      <c r="P1874" s="15"/>
      <c r="Q1874" s="15"/>
      <c r="R1874" s="9"/>
      <c r="U1874" s="9"/>
      <c r="V1874" s="9"/>
      <c r="W1874" s="9"/>
      <c r="X1874" s="9"/>
      <c r="Y1874" s="2"/>
      <c r="Z1874" s="2"/>
      <c r="AA1874" s="2"/>
      <c r="AB1874" s="2"/>
      <c r="AC1874" s="14"/>
      <c r="AD1874" s="2"/>
      <c r="AE1874" s="2"/>
      <c r="AF1874" s="2"/>
      <c r="AG1874" s="2"/>
      <c r="AV1874" s="5"/>
      <c r="BN1874" s="5"/>
    </row>
    <row r="1875" spans="1:66">
      <c r="A1875" s="2"/>
      <c r="B1875" s="9"/>
      <c r="C1875" s="9"/>
      <c r="D1875" s="9"/>
      <c r="E1875" s="9"/>
      <c r="F1875" s="9"/>
      <c r="G1875" s="9"/>
      <c r="H1875" s="9"/>
      <c r="I1875" s="9"/>
      <c r="J1875" s="9"/>
      <c r="K1875" s="9"/>
      <c r="L1875" s="9"/>
      <c r="M1875" s="9"/>
      <c r="N1875" s="9"/>
      <c r="O1875" s="9"/>
      <c r="P1875" s="15"/>
      <c r="Q1875" s="15"/>
      <c r="R1875" s="9"/>
      <c r="U1875" s="9"/>
      <c r="V1875" s="9"/>
      <c r="W1875" s="9"/>
      <c r="X1875" s="9"/>
      <c r="Y1875" s="2"/>
      <c r="Z1875" s="2"/>
      <c r="AA1875" s="2"/>
      <c r="AB1875" s="2"/>
      <c r="AC1875" s="14"/>
      <c r="AD1875" s="2"/>
      <c r="AE1875" s="2"/>
      <c r="AF1875" s="2"/>
      <c r="AG1875" s="2"/>
      <c r="AV1875" s="5"/>
      <c r="BK1875" s="5"/>
      <c r="BN1875" s="5"/>
    </row>
    <row r="1876" spans="1:66">
      <c r="A1876" s="2"/>
      <c r="B1876" s="9"/>
      <c r="C1876" s="9"/>
      <c r="D1876" s="9"/>
      <c r="E1876" s="9"/>
      <c r="F1876" s="9"/>
      <c r="G1876" s="9"/>
      <c r="H1876" s="9"/>
      <c r="I1876" s="9"/>
      <c r="J1876" s="9"/>
      <c r="K1876" s="9"/>
      <c r="L1876" s="9"/>
      <c r="M1876" s="9"/>
      <c r="N1876" s="9"/>
      <c r="O1876" s="9"/>
      <c r="P1876" s="15"/>
      <c r="Q1876" s="15"/>
      <c r="R1876" s="9"/>
      <c r="U1876" s="9"/>
      <c r="V1876" s="9"/>
      <c r="W1876" s="9"/>
      <c r="X1876" s="9"/>
      <c r="Y1876" s="2"/>
      <c r="Z1876" s="2"/>
      <c r="AA1876" s="2"/>
      <c r="AB1876" s="2"/>
      <c r="AC1876" s="14"/>
      <c r="AD1876" s="2"/>
      <c r="AE1876" s="2"/>
      <c r="AF1876" s="2"/>
      <c r="AG1876" s="2"/>
      <c r="AV1876" s="5"/>
      <c r="BK1876" s="5"/>
      <c r="BN1876" s="5"/>
    </row>
    <row r="1877" spans="1:66">
      <c r="A1877" s="2"/>
      <c r="B1877" s="9"/>
      <c r="C1877" s="9"/>
      <c r="D1877" s="9"/>
      <c r="E1877" s="9"/>
      <c r="F1877" s="9"/>
      <c r="G1877" s="9"/>
      <c r="H1877" s="9"/>
      <c r="I1877" s="9"/>
      <c r="J1877" s="9"/>
      <c r="K1877" s="9"/>
      <c r="L1877" s="9"/>
      <c r="M1877" s="9"/>
      <c r="N1877" s="9"/>
      <c r="O1877" s="9"/>
      <c r="P1877" s="15"/>
      <c r="Q1877" s="15"/>
      <c r="R1877" s="9"/>
      <c r="U1877" s="9"/>
      <c r="V1877" s="9"/>
      <c r="W1877" s="9"/>
      <c r="X1877" s="9"/>
      <c r="Y1877" s="2"/>
      <c r="Z1877" s="2"/>
      <c r="AA1877" s="2"/>
      <c r="AB1877" s="2"/>
      <c r="AC1877" s="14"/>
      <c r="AD1877" s="2"/>
      <c r="AE1877" s="2"/>
      <c r="AF1877" s="2"/>
      <c r="AG1877" s="2"/>
      <c r="AV1877" s="5"/>
      <c r="BK1877" s="5"/>
      <c r="BN1877" s="5"/>
    </row>
    <row r="1878" spans="1:66">
      <c r="A1878" s="2"/>
      <c r="B1878" s="9"/>
      <c r="C1878" s="9"/>
      <c r="D1878" s="9"/>
      <c r="E1878" s="9"/>
      <c r="F1878" s="9"/>
      <c r="G1878" s="9"/>
      <c r="H1878" s="9"/>
      <c r="I1878" s="9"/>
      <c r="J1878" s="9"/>
      <c r="K1878" s="9"/>
      <c r="L1878" s="9"/>
      <c r="M1878" s="9"/>
      <c r="N1878" s="9"/>
      <c r="O1878" s="9"/>
      <c r="P1878" s="15"/>
      <c r="Q1878" s="15"/>
      <c r="R1878" s="9"/>
      <c r="U1878" s="9"/>
      <c r="V1878" s="9"/>
      <c r="W1878" s="9"/>
      <c r="X1878" s="9"/>
      <c r="Y1878" s="2"/>
      <c r="Z1878" s="2"/>
      <c r="AA1878" s="2"/>
      <c r="AB1878" s="2"/>
      <c r="AC1878" s="14"/>
      <c r="AD1878" s="2"/>
      <c r="AE1878" s="2"/>
      <c r="AF1878" s="2"/>
      <c r="AG1878" s="2"/>
      <c r="AV1878" s="5"/>
      <c r="BK1878" s="5"/>
      <c r="BN1878" s="5"/>
    </row>
    <row r="1879" spans="1:66">
      <c r="A1879" s="2"/>
      <c r="B1879" s="9"/>
      <c r="C1879" s="9"/>
      <c r="D1879" s="9"/>
      <c r="E1879" s="9"/>
      <c r="F1879" s="9"/>
      <c r="G1879" s="9"/>
      <c r="H1879" s="9"/>
      <c r="I1879" s="9"/>
      <c r="J1879" s="9"/>
      <c r="K1879" s="9"/>
      <c r="L1879" s="9"/>
      <c r="M1879" s="9"/>
      <c r="N1879" s="9"/>
      <c r="O1879" s="9"/>
      <c r="P1879" s="15"/>
      <c r="Q1879" s="15"/>
      <c r="R1879" s="9"/>
      <c r="U1879" s="9"/>
      <c r="V1879" s="9"/>
      <c r="W1879" s="9"/>
      <c r="X1879" s="9"/>
      <c r="Y1879" s="2"/>
      <c r="Z1879" s="14"/>
      <c r="AA1879" s="2"/>
      <c r="AB1879" s="2"/>
      <c r="AC1879" s="14"/>
      <c r="AD1879" s="2"/>
      <c r="AE1879" s="2"/>
      <c r="AF1879" s="2"/>
      <c r="AG1879" s="2"/>
      <c r="AV1879" s="5"/>
      <c r="BK1879" s="5"/>
      <c r="BN1879" s="5"/>
    </row>
    <row r="1880" spans="1:66">
      <c r="A1880" s="2"/>
      <c r="B1880" s="9"/>
      <c r="C1880" s="9"/>
      <c r="D1880" s="9"/>
      <c r="E1880" s="9"/>
      <c r="F1880" s="9"/>
      <c r="G1880" s="9"/>
      <c r="H1880" s="9"/>
      <c r="I1880" s="9"/>
      <c r="J1880" s="9"/>
      <c r="K1880" s="9"/>
      <c r="L1880" s="9"/>
      <c r="M1880" s="9"/>
      <c r="N1880" s="9"/>
      <c r="O1880" s="9"/>
      <c r="P1880" s="15"/>
      <c r="Q1880" s="15"/>
      <c r="R1880" s="9"/>
      <c r="U1880" s="9"/>
      <c r="V1880" s="9"/>
      <c r="W1880" s="9"/>
      <c r="X1880" s="9"/>
      <c r="Y1880" s="2"/>
      <c r="Z1880" s="14"/>
      <c r="AA1880" s="2"/>
      <c r="AB1880" s="2"/>
      <c r="AC1880" s="14"/>
      <c r="AD1880" s="2"/>
      <c r="AE1880" s="2"/>
      <c r="AF1880" s="2"/>
      <c r="AG1880" s="2"/>
      <c r="AV1880" s="5"/>
      <c r="BK1880" s="5"/>
      <c r="BN1880" s="5"/>
    </row>
    <row r="1881" spans="1:66">
      <c r="A1881" s="2"/>
      <c r="B1881" s="9"/>
      <c r="C1881" s="9"/>
      <c r="D1881" s="9"/>
      <c r="E1881" s="9"/>
      <c r="F1881" s="9"/>
      <c r="G1881" s="9"/>
      <c r="H1881" s="9"/>
      <c r="I1881" s="9"/>
      <c r="J1881" s="9"/>
      <c r="K1881" s="9"/>
      <c r="L1881" s="9"/>
      <c r="M1881" s="9"/>
      <c r="N1881" s="9"/>
      <c r="O1881" s="9"/>
      <c r="P1881" s="15"/>
      <c r="Q1881" s="15"/>
      <c r="R1881" s="9"/>
      <c r="U1881" s="9"/>
      <c r="V1881" s="9"/>
      <c r="W1881" s="9"/>
      <c r="X1881" s="9"/>
      <c r="Y1881" s="2"/>
      <c r="Z1881" s="14"/>
      <c r="AA1881" s="2"/>
      <c r="AB1881" s="2"/>
      <c r="AC1881" s="14"/>
      <c r="AD1881" s="2"/>
      <c r="AE1881" s="2"/>
      <c r="AF1881" s="2"/>
      <c r="AG1881" s="2"/>
      <c r="AV1881" s="5"/>
      <c r="BK1881" s="5"/>
      <c r="BN1881" s="5"/>
    </row>
    <row r="1882" spans="1:66">
      <c r="A1882" s="2"/>
      <c r="B1882" s="9"/>
      <c r="C1882" s="9"/>
      <c r="D1882" s="9"/>
      <c r="E1882" s="9"/>
      <c r="F1882" s="9"/>
      <c r="G1882" s="9"/>
      <c r="H1882" s="9"/>
      <c r="I1882" s="9"/>
      <c r="J1882" s="9"/>
      <c r="K1882" s="9"/>
      <c r="L1882" s="9"/>
      <c r="M1882" s="9"/>
      <c r="N1882" s="9"/>
      <c r="O1882" s="9"/>
      <c r="P1882" s="15"/>
      <c r="Q1882" s="15"/>
      <c r="R1882" s="9"/>
      <c r="U1882" s="9"/>
      <c r="V1882" s="9"/>
      <c r="W1882" s="9"/>
      <c r="X1882" s="9"/>
      <c r="Y1882" s="2"/>
      <c r="Z1882" s="14"/>
      <c r="AA1882" s="2"/>
      <c r="AB1882" s="2"/>
      <c r="AC1882" s="14"/>
      <c r="AD1882" s="2"/>
      <c r="AE1882" s="2"/>
      <c r="AF1882" s="2"/>
      <c r="AG1882" s="2"/>
      <c r="AV1882" s="5"/>
      <c r="BN1882" s="5"/>
    </row>
    <row r="1883" spans="1:66">
      <c r="A1883" s="2"/>
      <c r="B1883" s="9"/>
      <c r="C1883" s="9"/>
      <c r="D1883" s="9"/>
      <c r="E1883" s="9"/>
      <c r="F1883" s="9"/>
      <c r="G1883" s="9"/>
      <c r="H1883" s="9"/>
      <c r="I1883" s="9"/>
      <c r="J1883" s="9"/>
      <c r="K1883" s="9"/>
      <c r="L1883" s="9"/>
      <c r="M1883" s="9"/>
      <c r="N1883" s="9"/>
      <c r="O1883" s="9"/>
      <c r="P1883" s="15"/>
      <c r="Q1883" s="15"/>
      <c r="R1883" s="9"/>
      <c r="U1883" s="9"/>
      <c r="V1883" s="9"/>
      <c r="W1883" s="9"/>
      <c r="X1883" s="9"/>
      <c r="Y1883" s="2"/>
      <c r="Z1883" s="14"/>
      <c r="AA1883" s="2"/>
      <c r="AB1883" s="2"/>
      <c r="AC1883" s="14"/>
      <c r="AD1883" s="2"/>
      <c r="AE1883" s="2"/>
      <c r="AF1883" s="2"/>
      <c r="AG1883" s="2"/>
      <c r="AV1883" s="5"/>
      <c r="BN1883" s="5"/>
    </row>
    <row r="1884" spans="1:66">
      <c r="A1884" s="2"/>
      <c r="B1884" s="9"/>
      <c r="C1884" s="9"/>
      <c r="D1884" s="9"/>
      <c r="E1884" s="9"/>
      <c r="F1884" s="9"/>
      <c r="G1884" s="9"/>
      <c r="H1884" s="9"/>
      <c r="I1884" s="9"/>
      <c r="J1884" s="9"/>
      <c r="K1884" s="9"/>
      <c r="L1884" s="9"/>
      <c r="M1884" s="9"/>
      <c r="N1884" s="9"/>
      <c r="O1884" s="9"/>
      <c r="P1884" s="15"/>
      <c r="Q1884" s="15"/>
      <c r="R1884" s="9"/>
      <c r="U1884" s="9"/>
      <c r="V1884" s="9"/>
      <c r="W1884" s="9"/>
      <c r="X1884" s="9"/>
      <c r="Y1884" s="2"/>
      <c r="Z1884" s="14"/>
      <c r="AA1884" s="2"/>
      <c r="AB1884" s="2"/>
      <c r="AC1884" s="14"/>
      <c r="AD1884" s="2"/>
      <c r="AE1884" s="2"/>
      <c r="AF1884" s="2"/>
      <c r="AG1884" s="2"/>
      <c r="AV1884" s="5"/>
      <c r="BN1884" s="5"/>
    </row>
    <row r="1885" spans="1:66">
      <c r="A1885" s="2"/>
      <c r="B1885" s="9"/>
      <c r="C1885" s="9"/>
      <c r="D1885" s="9"/>
      <c r="E1885" s="9"/>
      <c r="F1885" s="9"/>
      <c r="G1885" s="9"/>
      <c r="H1885" s="9"/>
      <c r="I1885" s="9"/>
      <c r="J1885" s="9"/>
      <c r="K1885" s="9"/>
      <c r="L1885" s="9"/>
      <c r="M1885" s="9"/>
      <c r="N1885" s="9"/>
      <c r="O1885" s="9"/>
      <c r="P1885" s="15"/>
      <c r="Q1885" s="15"/>
      <c r="R1885" s="9"/>
      <c r="U1885" s="9"/>
      <c r="V1885" s="9"/>
      <c r="W1885" s="9"/>
      <c r="X1885" s="9"/>
      <c r="Y1885" s="2"/>
      <c r="Z1885" s="14"/>
      <c r="AA1885" s="2"/>
      <c r="AB1885" s="2"/>
      <c r="AC1885" s="14"/>
      <c r="AD1885" s="2"/>
      <c r="AE1885" s="2"/>
      <c r="AF1885" s="2"/>
      <c r="AG1885" s="2"/>
      <c r="AV1885" s="5"/>
      <c r="BN1885" s="5"/>
    </row>
    <row r="1886" spans="1:66">
      <c r="A1886" s="2"/>
      <c r="B1886" s="9"/>
      <c r="C1886" s="9"/>
      <c r="D1886" s="9"/>
      <c r="E1886" s="9"/>
      <c r="F1886" s="9"/>
      <c r="G1886" s="9"/>
      <c r="H1886" s="9"/>
      <c r="I1886" s="9"/>
      <c r="J1886" s="9"/>
      <c r="K1886" s="9"/>
      <c r="L1886" s="9"/>
      <c r="M1886" s="9"/>
      <c r="N1886" s="9"/>
      <c r="O1886" s="9"/>
      <c r="P1886" s="15"/>
      <c r="Q1886" s="15"/>
      <c r="R1886" s="9"/>
      <c r="U1886" s="9"/>
      <c r="V1886" s="9"/>
      <c r="W1886" s="9"/>
      <c r="X1886" s="9"/>
      <c r="Y1886" s="2"/>
      <c r="Z1886" s="14"/>
      <c r="AA1886" s="2"/>
      <c r="AB1886" s="2"/>
      <c r="AC1886" s="14"/>
      <c r="AD1886" s="2"/>
      <c r="AE1886" s="2"/>
      <c r="AF1886" s="2"/>
      <c r="AG1886" s="2"/>
      <c r="AV1886" s="5"/>
      <c r="BN1886" s="5"/>
    </row>
    <row r="1887" spans="1:66">
      <c r="A1887" s="2"/>
      <c r="B1887" s="9"/>
      <c r="C1887" s="9"/>
      <c r="D1887" s="9"/>
      <c r="E1887" s="9"/>
      <c r="F1887" s="9"/>
      <c r="G1887" s="9"/>
      <c r="H1887" s="9"/>
      <c r="I1887" s="9"/>
      <c r="J1887" s="9"/>
      <c r="K1887" s="9"/>
      <c r="L1887" s="9"/>
      <c r="M1887" s="9"/>
      <c r="N1887" s="9"/>
      <c r="O1887" s="9"/>
      <c r="P1887" s="15"/>
      <c r="Q1887" s="15"/>
      <c r="R1887" s="9"/>
      <c r="U1887" s="9"/>
      <c r="V1887" s="9"/>
      <c r="W1887" s="9"/>
      <c r="X1887" s="9"/>
      <c r="Y1887" s="2"/>
      <c r="Z1887" s="14"/>
      <c r="AA1887" s="2"/>
      <c r="AB1887" s="2"/>
      <c r="AC1887" s="14"/>
      <c r="AD1887" s="2"/>
      <c r="AE1887" s="2"/>
      <c r="AF1887" s="2"/>
      <c r="AG1887" s="2"/>
      <c r="AV1887" s="5"/>
      <c r="BN1887" s="5"/>
    </row>
    <row r="1888" spans="1:66">
      <c r="A1888" s="2"/>
      <c r="B1888" s="9"/>
      <c r="C1888" s="9"/>
      <c r="D1888" s="9"/>
      <c r="E1888" s="9"/>
      <c r="F1888" s="9"/>
      <c r="G1888" s="9"/>
      <c r="H1888" s="9"/>
      <c r="I1888" s="9"/>
      <c r="J1888" s="9"/>
      <c r="K1888" s="9"/>
      <c r="L1888" s="9"/>
      <c r="M1888" s="9"/>
      <c r="N1888" s="9"/>
      <c r="O1888" s="9"/>
      <c r="P1888" s="15"/>
      <c r="Q1888" s="15"/>
      <c r="R1888" s="9"/>
      <c r="U1888" s="9"/>
      <c r="V1888" s="9"/>
      <c r="W1888" s="9"/>
      <c r="X1888" s="9"/>
      <c r="Y1888" s="2"/>
      <c r="Z1888" s="14"/>
      <c r="AA1888" s="2"/>
      <c r="AB1888" s="2"/>
      <c r="AC1888" s="14"/>
      <c r="AD1888" s="2"/>
      <c r="AE1888" s="2"/>
      <c r="AF1888" s="2"/>
      <c r="AG1888" s="2"/>
      <c r="AV1888" s="5"/>
      <c r="BN1888" s="5"/>
    </row>
    <row r="1889" spans="1:66">
      <c r="A1889" s="2"/>
      <c r="B1889" s="9"/>
      <c r="C1889" s="9"/>
      <c r="D1889" s="9"/>
      <c r="E1889" s="9"/>
      <c r="F1889" s="9"/>
      <c r="G1889" s="9"/>
      <c r="H1889" s="9"/>
      <c r="I1889" s="9"/>
      <c r="J1889" s="9"/>
      <c r="K1889" s="9"/>
      <c r="L1889" s="9"/>
      <c r="M1889" s="9"/>
      <c r="N1889" s="9"/>
      <c r="O1889" s="9"/>
      <c r="P1889" s="15"/>
      <c r="Q1889" s="15"/>
      <c r="R1889" s="9"/>
      <c r="U1889" s="9"/>
      <c r="V1889" s="9"/>
      <c r="W1889" s="9"/>
      <c r="X1889" s="9"/>
      <c r="Y1889" s="2"/>
      <c r="Z1889" s="14"/>
      <c r="AA1889" s="2"/>
      <c r="AB1889" s="2"/>
      <c r="AC1889" s="14"/>
      <c r="AD1889" s="2"/>
      <c r="AE1889" s="2"/>
      <c r="AF1889" s="2"/>
      <c r="AG1889" s="2"/>
      <c r="AV1889" s="5"/>
      <c r="BN1889" s="5"/>
    </row>
    <row r="1890" spans="1:66">
      <c r="A1890" s="2"/>
      <c r="B1890" s="9"/>
      <c r="C1890" s="9"/>
      <c r="D1890" s="9"/>
      <c r="E1890" s="9"/>
      <c r="F1890" s="9"/>
      <c r="G1890" s="9"/>
      <c r="H1890" s="9"/>
      <c r="I1890" s="9"/>
      <c r="J1890" s="9"/>
      <c r="K1890" s="9"/>
      <c r="L1890" s="9"/>
      <c r="M1890" s="9"/>
      <c r="N1890" s="9"/>
      <c r="O1890" s="9"/>
      <c r="P1890" s="15"/>
      <c r="Q1890" s="15"/>
      <c r="R1890" s="9"/>
      <c r="U1890" s="9"/>
      <c r="V1890" s="9"/>
      <c r="W1890" s="9"/>
      <c r="X1890" s="9"/>
      <c r="Y1890" s="2"/>
      <c r="Z1890" s="14"/>
      <c r="AA1890" s="2"/>
      <c r="AB1890" s="2"/>
      <c r="AC1890" s="14"/>
      <c r="AD1890" s="2"/>
      <c r="AE1890" s="2"/>
      <c r="AF1890" s="2"/>
      <c r="AG1890" s="2"/>
      <c r="AV1890" s="5"/>
      <c r="BN1890" s="5"/>
    </row>
    <row r="1891" spans="1:66">
      <c r="A1891" s="2"/>
      <c r="B1891" s="9"/>
      <c r="C1891" s="9"/>
      <c r="D1891" s="9"/>
      <c r="E1891" s="9"/>
      <c r="F1891" s="9"/>
      <c r="G1891" s="9"/>
      <c r="H1891" s="9"/>
      <c r="I1891" s="9"/>
      <c r="J1891" s="9"/>
      <c r="K1891" s="9"/>
      <c r="L1891" s="9"/>
      <c r="M1891" s="9"/>
      <c r="N1891" s="9"/>
      <c r="O1891" s="9"/>
      <c r="P1891" s="15"/>
      <c r="Q1891" s="15"/>
      <c r="R1891" s="9"/>
      <c r="U1891" s="9"/>
      <c r="V1891" s="9"/>
      <c r="W1891" s="9"/>
      <c r="X1891" s="9"/>
      <c r="Y1891" s="2"/>
      <c r="Z1891" s="14"/>
      <c r="AA1891" s="2"/>
      <c r="AB1891" s="2"/>
      <c r="AC1891" s="14"/>
      <c r="AD1891" s="2"/>
      <c r="AE1891" s="2"/>
      <c r="AF1891" s="2"/>
      <c r="AG1891" s="2"/>
      <c r="AV1891" s="5"/>
      <c r="BN1891" s="5"/>
    </row>
    <row r="1892" spans="1:66">
      <c r="A1892" s="2"/>
      <c r="B1892" s="9"/>
      <c r="C1892" s="9"/>
      <c r="D1892" s="9"/>
      <c r="E1892" s="9"/>
      <c r="F1892" s="9"/>
      <c r="G1892" s="9"/>
      <c r="H1892" s="9"/>
      <c r="I1892" s="9"/>
      <c r="J1892" s="9"/>
      <c r="K1892" s="9"/>
      <c r="L1892" s="9"/>
      <c r="M1892" s="9"/>
      <c r="N1892" s="9"/>
      <c r="O1892" s="9"/>
      <c r="P1892" s="15"/>
      <c r="Q1892" s="15"/>
      <c r="R1892" s="9"/>
      <c r="U1892" s="9"/>
      <c r="V1892" s="9"/>
      <c r="W1892" s="9"/>
      <c r="X1892" s="9"/>
      <c r="Y1892" s="2"/>
      <c r="Z1892" s="14"/>
      <c r="AA1892" s="2"/>
      <c r="AB1892" s="2"/>
      <c r="AC1892" s="14"/>
      <c r="AD1892" s="2"/>
      <c r="AE1892" s="2"/>
      <c r="AF1892" s="2"/>
      <c r="AG1892" s="2"/>
      <c r="AV1892" s="5"/>
      <c r="BK1892" s="5"/>
      <c r="BN1892" s="5"/>
    </row>
    <row r="1893" spans="1:66">
      <c r="A1893" s="2"/>
      <c r="B1893" s="9"/>
      <c r="C1893" s="9"/>
      <c r="D1893" s="9"/>
      <c r="E1893" s="9"/>
      <c r="F1893" s="9"/>
      <c r="G1893" s="9"/>
      <c r="H1893" s="9"/>
      <c r="I1893" s="9"/>
      <c r="J1893" s="9"/>
      <c r="K1893" s="9"/>
      <c r="L1893" s="9"/>
      <c r="M1893" s="9"/>
      <c r="N1893" s="9"/>
      <c r="O1893" s="9"/>
      <c r="P1893" s="15"/>
      <c r="Q1893" s="15"/>
      <c r="R1893" s="9"/>
      <c r="U1893" s="9"/>
      <c r="V1893" s="9"/>
      <c r="W1893" s="9"/>
      <c r="X1893" s="9"/>
      <c r="Y1893" s="2"/>
      <c r="Z1893" s="14"/>
      <c r="AA1893" s="2"/>
      <c r="AB1893" s="2"/>
      <c r="AC1893" s="14"/>
      <c r="AD1893" s="2"/>
      <c r="AE1893" s="2"/>
      <c r="AF1893" s="2"/>
      <c r="AG1893" s="2"/>
      <c r="AV1893" s="5"/>
      <c r="BK1893" s="5"/>
      <c r="BN1893" s="5"/>
    </row>
    <row r="1894" spans="1:66">
      <c r="A1894" s="2"/>
      <c r="B1894" s="9"/>
      <c r="C1894" s="9"/>
      <c r="D1894" s="9"/>
      <c r="E1894" s="9"/>
      <c r="F1894" s="9"/>
      <c r="G1894" s="9"/>
      <c r="H1894" s="9"/>
      <c r="I1894" s="9"/>
      <c r="J1894" s="9"/>
      <c r="K1894" s="9"/>
      <c r="L1894" s="9"/>
      <c r="M1894" s="9"/>
      <c r="N1894" s="9"/>
      <c r="O1894" s="9"/>
      <c r="P1894" s="15"/>
      <c r="Q1894" s="15"/>
      <c r="R1894" s="9"/>
      <c r="U1894" s="9"/>
      <c r="V1894" s="9"/>
      <c r="W1894" s="9"/>
      <c r="X1894" s="9"/>
      <c r="Y1894" s="2"/>
      <c r="Z1894" s="14"/>
      <c r="AA1894" s="2"/>
      <c r="AB1894" s="2"/>
      <c r="AC1894" s="14"/>
      <c r="AD1894" s="2"/>
      <c r="AE1894" s="2"/>
      <c r="AF1894" s="2"/>
      <c r="AG1894" s="2"/>
      <c r="AV1894" s="5"/>
      <c r="BK1894" s="5"/>
      <c r="BN1894" s="5"/>
    </row>
    <row r="1895" spans="1:66">
      <c r="A1895" s="2"/>
      <c r="B1895" s="9"/>
      <c r="C1895" s="9"/>
      <c r="D1895" s="9"/>
      <c r="E1895" s="9"/>
      <c r="F1895" s="9"/>
      <c r="G1895" s="9"/>
      <c r="H1895" s="9"/>
      <c r="I1895" s="9"/>
      <c r="J1895" s="9"/>
      <c r="K1895" s="9"/>
      <c r="L1895" s="9"/>
      <c r="M1895" s="9"/>
      <c r="N1895" s="9"/>
      <c r="O1895" s="9"/>
      <c r="P1895" s="15"/>
      <c r="Q1895" s="15"/>
      <c r="R1895" s="9"/>
      <c r="U1895" s="9"/>
      <c r="V1895" s="9"/>
      <c r="W1895" s="9"/>
      <c r="X1895" s="9"/>
      <c r="Y1895" s="2"/>
      <c r="Z1895" s="14"/>
      <c r="AA1895" s="2"/>
      <c r="AB1895" s="2"/>
      <c r="AC1895" s="14"/>
      <c r="AD1895" s="2"/>
      <c r="AE1895" s="2"/>
      <c r="AF1895" s="2"/>
      <c r="AG1895" s="2"/>
      <c r="AV1895" s="5"/>
      <c r="BK1895" s="5"/>
      <c r="BN1895" s="5"/>
    </row>
    <row r="1896" spans="1:66">
      <c r="A1896" s="2"/>
      <c r="B1896" s="9"/>
      <c r="C1896" s="9"/>
      <c r="D1896" s="9"/>
      <c r="E1896" s="9"/>
      <c r="F1896" s="9"/>
      <c r="G1896" s="9"/>
      <c r="H1896" s="9"/>
      <c r="I1896" s="9"/>
      <c r="J1896" s="9"/>
      <c r="K1896" s="9"/>
      <c r="L1896" s="9"/>
      <c r="M1896" s="9"/>
      <c r="N1896" s="9"/>
      <c r="O1896" s="9"/>
      <c r="P1896" s="15"/>
      <c r="Q1896" s="15"/>
      <c r="R1896" s="9"/>
      <c r="U1896" s="9"/>
      <c r="V1896" s="9"/>
      <c r="W1896" s="9"/>
      <c r="X1896" s="9"/>
      <c r="Y1896" s="2"/>
      <c r="Z1896" s="14"/>
      <c r="AA1896" s="2"/>
      <c r="AB1896" s="2"/>
      <c r="AC1896" s="14"/>
      <c r="AD1896" s="2"/>
      <c r="AE1896" s="2"/>
      <c r="AF1896" s="2"/>
      <c r="AG1896" s="2"/>
      <c r="AV1896" s="5"/>
      <c r="BK1896" s="5"/>
      <c r="BN1896" s="5"/>
    </row>
    <row r="1897" spans="1:66">
      <c r="A1897" s="2"/>
      <c r="B1897" s="9"/>
      <c r="C1897" s="9"/>
      <c r="D1897" s="9"/>
      <c r="E1897" s="9"/>
      <c r="F1897" s="9"/>
      <c r="G1897" s="9"/>
      <c r="H1897" s="9"/>
      <c r="I1897" s="9"/>
      <c r="J1897" s="9"/>
      <c r="K1897" s="9"/>
      <c r="L1897" s="9"/>
      <c r="M1897" s="9"/>
      <c r="N1897" s="9"/>
      <c r="O1897" s="9"/>
      <c r="P1897" s="15"/>
      <c r="Q1897" s="15"/>
      <c r="R1897" s="9"/>
      <c r="U1897" s="9"/>
      <c r="V1897" s="9"/>
      <c r="W1897" s="9"/>
      <c r="X1897" s="9"/>
      <c r="Y1897" s="2"/>
      <c r="Z1897" s="14"/>
      <c r="AA1897" s="2"/>
      <c r="AB1897" s="2"/>
      <c r="AC1897" s="14"/>
      <c r="AD1897" s="2"/>
      <c r="AE1897" s="2"/>
      <c r="AF1897" s="2"/>
      <c r="AG1897" s="2"/>
      <c r="AV1897" s="5"/>
      <c r="BK1897" s="5"/>
      <c r="BN1897" s="5"/>
    </row>
    <row r="1898" spans="1:66">
      <c r="A1898" s="2"/>
      <c r="B1898" s="9"/>
      <c r="C1898" s="9"/>
      <c r="D1898" s="9"/>
      <c r="E1898" s="9"/>
      <c r="F1898" s="9"/>
      <c r="G1898" s="9"/>
      <c r="H1898" s="9"/>
      <c r="I1898" s="9"/>
      <c r="J1898" s="9"/>
      <c r="K1898" s="9"/>
      <c r="L1898" s="9"/>
      <c r="M1898" s="9"/>
      <c r="N1898" s="9"/>
      <c r="O1898" s="9"/>
      <c r="P1898" s="15"/>
      <c r="Q1898" s="15"/>
      <c r="R1898" s="9"/>
      <c r="U1898" s="9"/>
      <c r="V1898" s="9"/>
      <c r="W1898" s="9"/>
      <c r="X1898" s="9"/>
      <c r="Y1898" s="2"/>
      <c r="Z1898" s="14"/>
      <c r="AA1898" s="2"/>
      <c r="AB1898" s="2"/>
      <c r="AC1898" s="14"/>
      <c r="AD1898" s="2"/>
      <c r="AE1898" s="2"/>
      <c r="AF1898" s="2"/>
      <c r="AG1898" s="2"/>
      <c r="AV1898" s="5"/>
      <c r="BK1898" s="5"/>
      <c r="BN1898" s="5"/>
    </row>
    <row r="1899" spans="1:66">
      <c r="A1899" s="2"/>
      <c r="B1899" s="9"/>
      <c r="C1899" s="9"/>
      <c r="D1899" s="9"/>
      <c r="E1899" s="9"/>
      <c r="F1899" s="9"/>
      <c r="G1899" s="9"/>
      <c r="H1899" s="9"/>
      <c r="I1899" s="9"/>
      <c r="J1899" s="9"/>
      <c r="K1899" s="9"/>
      <c r="L1899" s="9"/>
      <c r="M1899" s="9"/>
      <c r="N1899" s="9"/>
      <c r="O1899" s="9"/>
      <c r="P1899" s="15"/>
      <c r="Q1899" s="15"/>
      <c r="R1899" s="9"/>
      <c r="U1899" s="9"/>
      <c r="V1899" s="9"/>
      <c r="W1899" s="9"/>
      <c r="X1899" s="9"/>
      <c r="Y1899" s="2"/>
      <c r="Z1899" s="14"/>
      <c r="AA1899" s="2"/>
      <c r="AB1899" s="2"/>
      <c r="AC1899" s="14"/>
      <c r="AD1899" s="2"/>
      <c r="AE1899" s="2"/>
      <c r="AF1899" s="2"/>
      <c r="AG1899" s="2"/>
      <c r="AV1899" s="5"/>
      <c r="BK1899" s="5"/>
      <c r="BN1899" s="5"/>
    </row>
    <row r="1900" spans="1:66">
      <c r="A1900" s="2"/>
      <c r="B1900" s="9"/>
      <c r="C1900" s="9"/>
      <c r="D1900" s="9"/>
      <c r="E1900" s="9"/>
      <c r="F1900" s="9"/>
      <c r="G1900" s="9"/>
      <c r="H1900" s="9"/>
      <c r="I1900" s="9"/>
      <c r="J1900" s="9"/>
      <c r="K1900" s="9"/>
      <c r="L1900" s="9"/>
      <c r="M1900" s="9"/>
      <c r="N1900" s="9"/>
      <c r="O1900" s="9"/>
      <c r="P1900" s="15"/>
      <c r="Q1900" s="15"/>
      <c r="R1900" s="9"/>
      <c r="U1900" s="9"/>
      <c r="V1900" s="9"/>
      <c r="W1900" s="9"/>
      <c r="X1900" s="9"/>
      <c r="Y1900" s="2"/>
      <c r="Z1900" s="14"/>
      <c r="AA1900" s="2"/>
      <c r="AB1900" s="2"/>
      <c r="AC1900" s="14"/>
      <c r="AD1900" s="2"/>
      <c r="AE1900" s="2"/>
      <c r="AF1900" s="2"/>
      <c r="AG1900" s="2"/>
      <c r="AV1900" s="5"/>
      <c r="BK1900" s="5"/>
      <c r="BN1900" s="5"/>
    </row>
    <row r="1901" spans="1:66">
      <c r="A1901" s="2"/>
      <c r="B1901" s="9"/>
      <c r="C1901" s="9"/>
      <c r="D1901" s="9"/>
      <c r="E1901" s="9"/>
      <c r="F1901" s="9"/>
      <c r="G1901" s="9"/>
      <c r="H1901" s="9"/>
      <c r="I1901" s="9"/>
      <c r="J1901" s="9"/>
      <c r="K1901" s="9"/>
      <c r="L1901" s="9"/>
      <c r="M1901" s="9"/>
      <c r="N1901" s="9"/>
      <c r="O1901" s="9"/>
      <c r="P1901" s="15"/>
      <c r="Q1901" s="15"/>
      <c r="R1901" s="9"/>
      <c r="U1901" s="9"/>
      <c r="V1901" s="9"/>
      <c r="W1901" s="9"/>
      <c r="X1901" s="9"/>
      <c r="Y1901" s="2"/>
      <c r="Z1901" s="14"/>
      <c r="AA1901" s="2"/>
      <c r="AB1901" s="2"/>
      <c r="AC1901" s="14"/>
      <c r="AD1901" s="2"/>
      <c r="AE1901" s="2"/>
      <c r="AF1901" s="2"/>
      <c r="AG1901" s="2"/>
      <c r="AV1901" s="5"/>
      <c r="BK1901" s="5"/>
      <c r="BN1901" s="5"/>
    </row>
    <row r="1902" spans="1:66">
      <c r="A1902" s="2"/>
      <c r="B1902" s="9"/>
      <c r="C1902" s="9"/>
      <c r="D1902" s="9"/>
      <c r="E1902" s="9"/>
      <c r="F1902" s="9"/>
      <c r="G1902" s="9"/>
      <c r="H1902" s="9"/>
      <c r="I1902" s="9"/>
      <c r="J1902" s="9"/>
      <c r="K1902" s="9"/>
      <c r="L1902" s="9"/>
      <c r="M1902" s="9"/>
      <c r="N1902" s="9"/>
      <c r="O1902" s="9"/>
      <c r="P1902" s="15"/>
      <c r="Q1902" s="15"/>
      <c r="R1902" s="9"/>
      <c r="U1902" s="9"/>
      <c r="V1902" s="9"/>
      <c r="W1902" s="9"/>
      <c r="X1902" s="9"/>
      <c r="Y1902" s="2"/>
      <c r="Z1902" s="14"/>
      <c r="AA1902" s="2"/>
      <c r="AB1902" s="2"/>
      <c r="AC1902" s="14"/>
      <c r="AD1902" s="2"/>
      <c r="AE1902" s="2"/>
      <c r="AF1902" s="2"/>
      <c r="AG1902" s="2"/>
      <c r="AV1902" s="5"/>
      <c r="BK1902" s="5"/>
      <c r="BN1902" s="5"/>
    </row>
    <row r="1903" spans="1:66">
      <c r="A1903" s="2"/>
      <c r="B1903" s="9"/>
      <c r="C1903" s="9"/>
      <c r="D1903" s="9"/>
      <c r="E1903" s="9"/>
      <c r="F1903" s="9"/>
      <c r="G1903" s="9"/>
      <c r="H1903" s="9"/>
      <c r="I1903" s="9"/>
      <c r="J1903" s="9"/>
      <c r="K1903" s="9"/>
      <c r="L1903" s="9"/>
      <c r="M1903" s="9"/>
      <c r="N1903" s="9"/>
      <c r="O1903" s="9"/>
      <c r="P1903" s="15"/>
      <c r="Q1903" s="15"/>
      <c r="R1903" s="9"/>
      <c r="U1903" s="9"/>
      <c r="V1903" s="9"/>
      <c r="W1903" s="9"/>
      <c r="X1903" s="9"/>
      <c r="Y1903" s="2"/>
      <c r="Z1903" s="14"/>
      <c r="AA1903" s="2"/>
      <c r="AB1903" s="2"/>
      <c r="AC1903" s="14"/>
      <c r="AD1903" s="2"/>
      <c r="AE1903" s="2"/>
      <c r="AF1903" s="2"/>
      <c r="AG1903" s="2"/>
      <c r="AV1903" s="5"/>
      <c r="BK1903" s="5"/>
      <c r="BN1903" s="5"/>
    </row>
    <row r="1904" spans="1:66">
      <c r="A1904" s="2"/>
      <c r="B1904" s="9"/>
      <c r="C1904" s="9"/>
      <c r="D1904" s="9"/>
      <c r="E1904" s="9"/>
      <c r="F1904" s="9"/>
      <c r="G1904" s="9"/>
      <c r="H1904" s="9"/>
      <c r="I1904" s="9"/>
      <c r="J1904" s="9"/>
      <c r="K1904" s="9"/>
      <c r="L1904" s="9"/>
      <c r="M1904" s="9"/>
      <c r="N1904" s="9"/>
      <c r="O1904" s="9"/>
      <c r="P1904" s="15"/>
      <c r="Q1904" s="15"/>
      <c r="R1904" s="9"/>
      <c r="U1904" s="9"/>
      <c r="V1904" s="9"/>
      <c r="W1904" s="9"/>
      <c r="X1904" s="9"/>
      <c r="Y1904" s="2"/>
      <c r="Z1904" s="14"/>
      <c r="AA1904" s="2"/>
      <c r="AB1904" s="2"/>
      <c r="AC1904" s="14"/>
      <c r="AD1904" s="2"/>
      <c r="AE1904" s="2"/>
      <c r="AF1904" s="2"/>
      <c r="AG1904" s="2"/>
      <c r="AV1904" s="5"/>
      <c r="BK1904" s="5"/>
      <c r="BN1904" s="5"/>
    </row>
    <row r="1905" spans="1:66">
      <c r="A1905" s="2"/>
      <c r="B1905" s="9"/>
      <c r="C1905" s="9"/>
      <c r="D1905" s="9"/>
      <c r="E1905" s="9"/>
      <c r="F1905" s="9"/>
      <c r="G1905" s="9"/>
      <c r="H1905" s="9"/>
      <c r="I1905" s="9"/>
      <c r="J1905" s="9"/>
      <c r="K1905" s="9"/>
      <c r="L1905" s="9"/>
      <c r="M1905" s="9"/>
      <c r="N1905" s="9"/>
      <c r="O1905" s="9"/>
      <c r="P1905" s="15"/>
      <c r="Q1905" s="15"/>
      <c r="R1905" s="9"/>
      <c r="U1905" s="9"/>
      <c r="V1905" s="9"/>
      <c r="W1905" s="9"/>
      <c r="X1905" s="9"/>
      <c r="Y1905" s="2"/>
      <c r="Z1905" s="14"/>
      <c r="AA1905" s="2"/>
      <c r="AB1905" s="2"/>
      <c r="AC1905" s="14"/>
      <c r="AD1905" s="2"/>
      <c r="AE1905" s="2"/>
      <c r="AF1905" s="2"/>
      <c r="AG1905" s="2"/>
      <c r="AV1905" s="5"/>
      <c r="BK1905" s="5"/>
      <c r="BN1905" s="5"/>
    </row>
    <row r="1906" spans="1:66">
      <c r="A1906" s="2"/>
      <c r="B1906" s="9"/>
      <c r="C1906" s="9"/>
      <c r="D1906" s="9"/>
      <c r="E1906" s="9"/>
      <c r="F1906" s="9"/>
      <c r="G1906" s="9"/>
      <c r="H1906" s="9"/>
      <c r="I1906" s="9"/>
      <c r="J1906" s="9"/>
      <c r="K1906" s="9"/>
      <c r="L1906" s="9"/>
      <c r="M1906" s="9"/>
      <c r="N1906" s="9"/>
      <c r="O1906" s="9"/>
      <c r="P1906" s="15"/>
      <c r="Q1906" s="15"/>
      <c r="R1906" s="9"/>
      <c r="U1906" s="9"/>
      <c r="V1906" s="9"/>
      <c r="W1906" s="9"/>
      <c r="X1906" s="9"/>
      <c r="Y1906" s="2"/>
      <c r="Z1906" s="14"/>
      <c r="AA1906" s="2"/>
      <c r="AB1906" s="2"/>
      <c r="AC1906" s="14"/>
      <c r="AD1906" s="2"/>
      <c r="AE1906" s="2"/>
      <c r="AF1906" s="2"/>
      <c r="AG1906" s="2"/>
      <c r="AV1906" s="5"/>
      <c r="BK1906" s="5"/>
      <c r="BN1906" s="5"/>
    </row>
    <row r="1907" spans="1:66">
      <c r="A1907" s="2"/>
      <c r="B1907" s="9"/>
      <c r="C1907" s="9"/>
      <c r="D1907" s="9"/>
      <c r="E1907" s="9"/>
      <c r="F1907" s="9"/>
      <c r="G1907" s="9"/>
      <c r="H1907" s="9"/>
      <c r="I1907" s="9"/>
      <c r="J1907" s="9"/>
      <c r="K1907" s="9"/>
      <c r="L1907" s="9"/>
      <c r="M1907" s="9"/>
      <c r="N1907" s="9"/>
      <c r="O1907" s="9"/>
      <c r="P1907" s="15"/>
      <c r="Q1907" s="15"/>
      <c r="R1907" s="9"/>
      <c r="U1907" s="9"/>
      <c r="V1907" s="9"/>
      <c r="W1907" s="9"/>
      <c r="X1907" s="9"/>
      <c r="Y1907" s="2"/>
      <c r="Z1907" s="14"/>
      <c r="AA1907" s="2"/>
      <c r="AB1907" s="2"/>
      <c r="AC1907" s="14"/>
      <c r="AD1907" s="2"/>
      <c r="AE1907" s="2"/>
      <c r="AF1907" s="2"/>
      <c r="AG1907" s="2"/>
      <c r="AV1907" s="5"/>
      <c r="BK1907" s="5"/>
      <c r="BN1907" s="5"/>
    </row>
    <row r="1908" spans="1:66">
      <c r="A1908" s="2"/>
      <c r="B1908" s="9"/>
      <c r="C1908" s="9"/>
      <c r="D1908" s="9"/>
      <c r="E1908" s="9"/>
      <c r="F1908" s="9"/>
      <c r="G1908" s="9"/>
      <c r="H1908" s="9"/>
      <c r="I1908" s="9"/>
      <c r="J1908" s="9"/>
      <c r="K1908" s="9"/>
      <c r="L1908" s="9"/>
      <c r="M1908" s="9"/>
      <c r="N1908" s="9"/>
      <c r="O1908" s="9"/>
      <c r="P1908" s="15"/>
      <c r="Q1908" s="15"/>
      <c r="R1908" s="9"/>
      <c r="U1908" s="9"/>
      <c r="V1908" s="9"/>
      <c r="W1908" s="9"/>
      <c r="X1908" s="9"/>
      <c r="Y1908" s="2"/>
      <c r="Z1908" s="14"/>
      <c r="AA1908" s="2"/>
      <c r="AB1908" s="2"/>
      <c r="AC1908" s="14"/>
      <c r="AD1908" s="2"/>
      <c r="AE1908" s="2"/>
      <c r="AF1908" s="2"/>
      <c r="AG1908" s="2"/>
      <c r="AV1908" s="5"/>
      <c r="BK1908" s="5"/>
      <c r="BN1908" s="5"/>
    </row>
    <row r="1909" spans="1:66">
      <c r="A1909" s="2"/>
      <c r="B1909" s="9"/>
      <c r="C1909" s="9"/>
      <c r="D1909" s="9"/>
      <c r="E1909" s="9"/>
      <c r="F1909" s="9"/>
      <c r="G1909" s="9"/>
      <c r="H1909" s="9"/>
      <c r="I1909" s="9"/>
      <c r="J1909" s="9"/>
      <c r="K1909" s="9"/>
      <c r="L1909" s="9"/>
      <c r="M1909" s="9"/>
      <c r="N1909" s="9"/>
      <c r="O1909" s="9"/>
      <c r="P1909" s="15"/>
      <c r="Q1909" s="15"/>
      <c r="R1909" s="9"/>
      <c r="U1909" s="9"/>
      <c r="V1909" s="9"/>
      <c r="W1909" s="9"/>
      <c r="X1909" s="9"/>
      <c r="Y1909" s="2"/>
      <c r="Z1909" s="14"/>
      <c r="AA1909" s="2"/>
      <c r="AB1909" s="2"/>
      <c r="AC1909" s="14"/>
      <c r="AD1909" s="2"/>
      <c r="AE1909" s="2"/>
      <c r="AF1909" s="2"/>
      <c r="AG1909" s="2"/>
      <c r="AV1909" s="5"/>
      <c r="BK1909" s="5"/>
      <c r="BN1909" s="5"/>
    </row>
    <row r="1910" spans="1:66">
      <c r="A1910" s="2"/>
      <c r="B1910" s="9"/>
      <c r="C1910" s="9"/>
      <c r="D1910" s="9"/>
      <c r="E1910" s="9"/>
      <c r="F1910" s="9"/>
      <c r="G1910" s="9"/>
      <c r="H1910" s="9"/>
      <c r="I1910" s="9"/>
      <c r="J1910" s="9"/>
      <c r="K1910" s="9"/>
      <c r="L1910" s="9"/>
      <c r="M1910" s="9"/>
      <c r="N1910" s="9"/>
      <c r="O1910" s="9"/>
      <c r="P1910" s="15"/>
      <c r="Q1910" s="15"/>
      <c r="R1910" s="9"/>
      <c r="U1910" s="9"/>
      <c r="V1910" s="9"/>
      <c r="W1910" s="9"/>
      <c r="X1910" s="9"/>
      <c r="Y1910" s="2"/>
      <c r="Z1910" s="14"/>
      <c r="AA1910" s="2"/>
      <c r="AB1910" s="2"/>
      <c r="AC1910" s="14"/>
      <c r="AD1910" s="2"/>
      <c r="AE1910" s="2"/>
      <c r="AF1910" s="2"/>
      <c r="AG1910" s="2"/>
      <c r="AV1910" s="5"/>
      <c r="BK1910" s="5"/>
      <c r="BN1910" s="5"/>
    </row>
    <row r="1911" spans="1:66">
      <c r="A1911" s="2"/>
      <c r="B1911" s="9"/>
      <c r="C1911" s="9"/>
      <c r="D1911" s="9"/>
      <c r="E1911" s="9"/>
      <c r="F1911" s="9"/>
      <c r="G1911" s="9"/>
      <c r="H1911" s="9"/>
      <c r="I1911" s="9"/>
      <c r="J1911" s="9"/>
      <c r="K1911" s="9"/>
      <c r="L1911" s="9"/>
      <c r="M1911" s="9"/>
      <c r="N1911" s="9"/>
      <c r="O1911" s="9"/>
      <c r="P1911" s="15"/>
      <c r="Q1911" s="15"/>
      <c r="R1911" s="9"/>
      <c r="U1911" s="9"/>
      <c r="V1911" s="9"/>
      <c r="W1911" s="9"/>
      <c r="X1911" s="9"/>
      <c r="Y1911" s="2"/>
      <c r="Z1911" s="14"/>
      <c r="AA1911" s="2"/>
      <c r="AB1911" s="2"/>
      <c r="AC1911" s="14"/>
      <c r="AD1911" s="2"/>
      <c r="AE1911" s="2"/>
      <c r="AF1911" s="2"/>
      <c r="AG1911" s="2"/>
      <c r="AV1911" s="5"/>
      <c r="BK1911" s="5"/>
      <c r="BN1911" s="5"/>
    </row>
    <row r="1912" spans="1:66">
      <c r="A1912" s="2"/>
      <c r="B1912" s="9"/>
      <c r="C1912" s="9"/>
      <c r="D1912" s="9"/>
      <c r="E1912" s="9"/>
      <c r="F1912" s="9"/>
      <c r="G1912" s="9"/>
      <c r="H1912" s="9"/>
      <c r="I1912" s="9"/>
      <c r="J1912" s="9"/>
      <c r="K1912" s="9"/>
      <c r="L1912" s="9"/>
      <c r="M1912" s="9"/>
      <c r="N1912" s="9"/>
      <c r="O1912" s="9"/>
      <c r="P1912" s="15"/>
      <c r="Q1912" s="15"/>
      <c r="R1912" s="9"/>
      <c r="U1912" s="9"/>
      <c r="V1912" s="9"/>
      <c r="W1912" s="9"/>
      <c r="X1912" s="9"/>
      <c r="Y1912" s="2"/>
      <c r="Z1912" s="14"/>
      <c r="AA1912" s="2"/>
      <c r="AB1912" s="2"/>
      <c r="AC1912" s="14"/>
      <c r="AD1912" s="2"/>
      <c r="AE1912" s="2"/>
      <c r="AF1912" s="2"/>
      <c r="AG1912" s="2"/>
      <c r="AV1912" s="5"/>
      <c r="BN1912" s="5"/>
    </row>
    <row r="1913" spans="1:66">
      <c r="A1913" s="2"/>
      <c r="B1913" s="9"/>
      <c r="C1913" s="9"/>
      <c r="D1913" s="9"/>
      <c r="E1913" s="9"/>
      <c r="F1913" s="9"/>
      <c r="G1913" s="9"/>
      <c r="H1913" s="9"/>
      <c r="I1913" s="9"/>
      <c r="J1913" s="9"/>
      <c r="K1913" s="9"/>
      <c r="L1913" s="9"/>
      <c r="M1913" s="9"/>
      <c r="N1913" s="9"/>
      <c r="O1913" s="9"/>
      <c r="P1913" s="15"/>
      <c r="Q1913" s="15"/>
      <c r="R1913" s="9"/>
      <c r="U1913" s="9"/>
      <c r="V1913" s="9"/>
      <c r="W1913" s="9"/>
      <c r="X1913" s="9"/>
      <c r="Y1913" s="2"/>
      <c r="Z1913" s="14"/>
      <c r="AA1913" s="2"/>
      <c r="AB1913" s="2"/>
      <c r="AC1913" s="14"/>
      <c r="AD1913" s="2"/>
      <c r="AE1913" s="2"/>
      <c r="AF1913" s="2"/>
      <c r="AG1913" s="2"/>
      <c r="AV1913" s="5"/>
      <c r="BN1913" s="5"/>
    </row>
    <row r="1914" spans="1:66">
      <c r="A1914" s="2"/>
      <c r="B1914" s="9"/>
      <c r="C1914" s="9"/>
      <c r="D1914" s="9"/>
      <c r="E1914" s="9"/>
      <c r="F1914" s="9"/>
      <c r="G1914" s="9"/>
      <c r="H1914" s="9"/>
      <c r="I1914" s="9"/>
      <c r="J1914" s="9"/>
      <c r="K1914" s="9"/>
      <c r="L1914" s="9"/>
      <c r="M1914" s="9"/>
      <c r="N1914" s="9"/>
      <c r="O1914" s="9"/>
      <c r="P1914" s="15"/>
      <c r="Q1914" s="15"/>
      <c r="R1914" s="9"/>
      <c r="U1914" s="9"/>
      <c r="V1914" s="9"/>
      <c r="W1914" s="9"/>
      <c r="X1914" s="9"/>
      <c r="Y1914" s="2"/>
      <c r="Z1914" s="14"/>
      <c r="AA1914" s="2"/>
      <c r="AB1914" s="2"/>
      <c r="AC1914" s="14"/>
      <c r="AD1914" s="2"/>
      <c r="AE1914" s="2"/>
      <c r="AF1914" s="2"/>
      <c r="AG1914" s="2"/>
      <c r="AV1914" s="5"/>
      <c r="BN1914" s="5"/>
    </row>
    <row r="1915" spans="1:66">
      <c r="A1915" s="2"/>
      <c r="B1915" s="9"/>
      <c r="C1915" s="9"/>
      <c r="D1915" s="9"/>
      <c r="E1915" s="9"/>
      <c r="F1915" s="9"/>
      <c r="G1915" s="9"/>
      <c r="H1915" s="9"/>
      <c r="I1915" s="9"/>
      <c r="J1915" s="9"/>
      <c r="K1915" s="9"/>
      <c r="L1915" s="9"/>
      <c r="M1915" s="9"/>
      <c r="N1915" s="9"/>
      <c r="O1915" s="9"/>
      <c r="P1915" s="15"/>
      <c r="Q1915" s="15"/>
      <c r="R1915" s="9"/>
      <c r="U1915" s="9"/>
      <c r="V1915" s="9"/>
      <c r="W1915" s="9"/>
      <c r="X1915" s="9"/>
      <c r="Y1915" s="2"/>
      <c r="Z1915" s="14"/>
      <c r="AA1915" s="2"/>
      <c r="AB1915" s="2"/>
      <c r="AC1915" s="14"/>
      <c r="AD1915" s="2"/>
      <c r="AE1915" s="2"/>
      <c r="AF1915" s="2"/>
      <c r="AG1915" s="2"/>
      <c r="AV1915" s="5"/>
      <c r="BN1915" s="5"/>
    </row>
    <row r="1916" spans="1:66">
      <c r="A1916" s="2"/>
      <c r="B1916" s="9"/>
      <c r="C1916" s="9"/>
      <c r="D1916" s="9"/>
      <c r="E1916" s="9"/>
      <c r="F1916" s="9"/>
      <c r="G1916" s="9"/>
      <c r="H1916" s="9"/>
      <c r="I1916" s="9"/>
      <c r="J1916" s="9"/>
      <c r="K1916" s="9"/>
      <c r="L1916" s="9"/>
      <c r="M1916" s="9"/>
      <c r="N1916" s="9"/>
      <c r="O1916" s="9"/>
      <c r="P1916" s="15"/>
      <c r="Q1916" s="15"/>
      <c r="R1916" s="9"/>
      <c r="U1916" s="9"/>
      <c r="V1916" s="9"/>
      <c r="W1916" s="9"/>
      <c r="X1916" s="9"/>
      <c r="Y1916" s="2"/>
      <c r="Z1916" s="14"/>
      <c r="AA1916" s="2"/>
      <c r="AB1916" s="2"/>
      <c r="AC1916" s="14"/>
      <c r="AD1916" s="2"/>
      <c r="AE1916" s="2"/>
      <c r="AF1916" s="2"/>
      <c r="AG1916" s="2"/>
      <c r="AV1916" s="5"/>
      <c r="BN1916" s="5"/>
    </row>
    <row r="1917" spans="1:66">
      <c r="A1917" s="2"/>
      <c r="B1917" s="9"/>
      <c r="C1917" s="9"/>
      <c r="D1917" s="9"/>
      <c r="E1917" s="9"/>
      <c r="F1917" s="9"/>
      <c r="G1917" s="9"/>
      <c r="H1917" s="9"/>
      <c r="I1917" s="9"/>
      <c r="J1917" s="9"/>
      <c r="K1917" s="9"/>
      <c r="L1917" s="9"/>
      <c r="M1917" s="9"/>
      <c r="N1917" s="9"/>
      <c r="O1917" s="9"/>
      <c r="P1917" s="15"/>
      <c r="Q1917" s="15"/>
      <c r="R1917" s="9"/>
      <c r="U1917" s="9"/>
      <c r="V1917" s="9"/>
      <c r="W1917" s="9"/>
      <c r="X1917" s="9"/>
      <c r="Y1917" s="2"/>
      <c r="Z1917" s="14"/>
      <c r="AA1917" s="2"/>
      <c r="AB1917" s="2"/>
      <c r="AC1917" s="14"/>
      <c r="AD1917" s="2"/>
      <c r="AE1917" s="2"/>
      <c r="AF1917" s="2"/>
      <c r="AG1917" s="2"/>
      <c r="AV1917" s="5"/>
      <c r="BN1917" s="5"/>
    </row>
    <row r="1918" spans="1:66">
      <c r="A1918" s="2"/>
      <c r="B1918" s="9"/>
      <c r="C1918" s="9"/>
      <c r="D1918" s="9"/>
      <c r="E1918" s="9"/>
      <c r="F1918" s="9"/>
      <c r="G1918" s="9"/>
      <c r="H1918" s="9"/>
      <c r="I1918" s="9"/>
      <c r="J1918" s="9"/>
      <c r="K1918" s="9"/>
      <c r="L1918" s="9"/>
      <c r="M1918" s="9"/>
      <c r="N1918" s="9"/>
      <c r="O1918" s="9"/>
      <c r="P1918" s="15"/>
      <c r="Q1918" s="15"/>
      <c r="R1918" s="9"/>
      <c r="U1918" s="9"/>
      <c r="V1918" s="9"/>
      <c r="W1918" s="9"/>
      <c r="X1918" s="9"/>
      <c r="Y1918" s="2"/>
      <c r="Z1918" s="14"/>
      <c r="AA1918" s="2"/>
      <c r="AB1918" s="2"/>
      <c r="AC1918" s="14"/>
      <c r="AD1918" s="2"/>
      <c r="AE1918" s="2"/>
      <c r="AF1918" s="2"/>
      <c r="AG1918" s="2"/>
      <c r="AV1918" s="5"/>
      <c r="BN1918" s="5"/>
    </row>
    <row r="1919" spans="1:66">
      <c r="A1919" s="2"/>
      <c r="B1919" s="9"/>
      <c r="C1919" s="9"/>
      <c r="D1919" s="9"/>
      <c r="E1919" s="9"/>
      <c r="F1919" s="9"/>
      <c r="G1919" s="9"/>
      <c r="H1919" s="9"/>
      <c r="I1919" s="9"/>
      <c r="J1919" s="9"/>
      <c r="K1919" s="9"/>
      <c r="L1919" s="9"/>
      <c r="M1919" s="9"/>
      <c r="N1919" s="9"/>
      <c r="O1919" s="9"/>
      <c r="P1919" s="15"/>
      <c r="Q1919" s="15"/>
      <c r="R1919" s="9"/>
      <c r="U1919" s="9"/>
      <c r="V1919" s="9"/>
      <c r="W1919" s="9"/>
      <c r="X1919" s="9"/>
      <c r="Y1919" s="2"/>
      <c r="Z1919" s="2"/>
      <c r="AA1919" s="2"/>
      <c r="AB1919" s="2"/>
      <c r="AC1919" s="14"/>
      <c r="AD1919" s="2"/>
      <c r="AE1919" s="2"/>
      <c r="AF1919" s="2"/>
      <c r="AG1919" s="2"/>
      <c r="AV1919" s="5"/>
      <c r="BN1919" s="5"/>
    </row>
    <row r="1920" spans="1:66">
      <c r="A1920" s="2"/>
      <c r="B1920" s="9"/>
      <c r="C1920" s="9"/>
      <c r="D1920" s="9"/>
      <c r="E1920" s="9"/>
      <c r="F1920" s="9"/>
      <c r="G1920" s="9"/>
      <c r="H1920" s="9"/>
      <c r="I1920" s="9"/>
      <c r="J1920" s="9"/>
      <c r="K1920" s="9"/>
      <c r="L1920" s="9"/>
      <c r="M1920" s="9"/>
      <c r="N1920" s="9"/>
      <c r="O1920" s="9"/>
      <c r="P1920" s="15"/>
      <c r="Q1920" s="15"/>
      <c r="R1920" s="9"/>
      <c r="U1920" s="9"/>
      <c r="V1920" s="9"/>
      <c r="W1920" s="9"/>
      <c r="X1920" s="9"/>
      <c r="Y1920" s="2"/>
      <c r="Z1920" s="2"/>
      <c r="AA1920" s="2"/>
      <c r="AB1920" s="2"/>
      <c r="AC1920" s="14"/>
      <c r="AD1920" s="2"/>
      <c r="AE1920" s="2"/>
      <c r="AF1920" s="2"/>
      <c r="AG1920" s="2"/>
      <c r="AV1920" s="5"/>
      <c r="BN1920" s="5"/>
    </row>
    <row r="1921" spans="1:66">
      <c r="A1921" s="2"/>
      <c r="B1921" s="9"/>
      <c r="C1921" s="9"/>
      <c r="D1921" s="9"/>
      <c r="E1921" s="9"/>
      <c r="F1921" s="9"/>
      <c r="G1921" s="9"/>
      <c r="H1921" s="9"/>
      <c r="I1921" s="9"/>
      <c r="J1921" s="9"/>
      <c r="K1921" s="9"/>
      <c r="L1921" s="9"/>
      <c r="M1921" s="9"/>
      <c r="N1921" s="9"/>
      <c r="O1921" s="9"/>
      <c r="P1921" s="15"/>
      <c r="Q1921" s="15"/>
      <c r="R1921" s="9"/>
      <c r="U1921" s="9"/>
      <c r="V1921" s="9"/>
      <c r="W1921" s="9"/>
      <c r="X1921" s="9"/>
      <c r="Y1921" s="2"/>
      <c r="Z1921" s="2"/>
      <c r="AA1921" s="2"/>
      <c r="AB1921" s="2"/>
      <c r="AC1921" s="14"/>
      <c r="AD1921" s="2"/>
      <c r="AE1921" s="2"/>
      <c r="AF1921" s="2"/>
      <c r="AG1921" s="2"/>
      <c r="AV1921" s="5"/>
      <c r="BN1921" s="5"/>
    </row>
    <row r="1922" spans="1:66">
      <c r="A1922" s="2"/>
      <c r="B1922" s="9"/>
      <c r="C1922" s="9"/>
      <c r="D1922" s="9"/>
      <c r="E1922" s="9"/>
      <c r="F1922" s="9"/>
      <c r="G1922" s="9"/>
      <c r="H1922" s="9"/>
      <c r="I1922" s="9"/>
      <c r="J1922" s="9"/>
      <c r="K1922" s="9"/>
      <c r="L1922" s="9"/>
      <c r="M1922" s="9"/>
      <c r="N1922" s="9"/>
      <c r="O1922" s="9"/>
      <c r="P1922" s="15"/>
      <c r="Q1922" s="15"/>
      <c r="R1922" s="9"/>
      <c r="U1922" s="9"/>
      <c r="V1922" s="9"/>
      <c r="W1922" s="9"/>
      <c r="X1922" s="9"/>
      <c r="Y1922" s="2"/>
      <c r="Z1922" s="2"/>
      <c r="AA1922" s="14"/>
      <c r="AB1922" s="2"/>
      <c r="AC1922" s="14"/>
      <c r="AD1922" s="2"/>
      <c r="AE1922" s="2"/>
      <c r="AF1922" s="2"/>
      <c r="AG1922" s="2"/>
      <c r="AT1922" s="5"/>
      <c r="AV1922" s="5"/>
      <c r="BL1922" s="5"/>
      <c r="BN1922" s="5"/>
    </row>
    <row r="1923" spans="1:66">
      <c r="A1923" s="2"/>
      <c r="B1923" s="9"/>
      <c r="C1923" s="9"/>
      <c r="D1923" s="9"/>
      <c r="E1923" s="9"/>
      <c r="F1923" s="9"/>
      <c r="G1923" s="9"/>
      <c r="H1923" s="9"/>
      <c r="I1923" s="9"/>
      <c r="J1923" s="9"/>
      <c r="K1923" s="9"/>
      <c r="L1923" s="9"/>
      <c r="M1923" s="9"/>
      <c r="N1923" s="9"/>
      <c r="O1923" s="9"/>
      <c r="P1923" s="15"/>
      <c r="Q1923" s="15"/>
      <c r="R1923" s="9"/>
      <c r="U1923" s="9"/>
      <c r="V1923" s="9"/>
      <c r="W1923" s="9"/>
      <c r="X1923" s="9"/>
      <c r="Y1923" s="2"/>
      <c r="Z1923" s="2"/>
      <c r="AA1923" s="14"/>
      <c r="AB1923" s="2"/>
      <c r="AC1923" s="14"/>
      <c r="AD1923" s="2"/>
      <c r="AE1923" s="2"/>
      <c r="AF1923" s="2"/>
      <c r="AG1923" s="2"/>
      <c r="AT1923" s="5"/>
      <c r="AV1923" s="5"/>
      <c r="BL1923" s="5"/>
      <c r="BN1923" s="5"/>
    </row>
    <row r="1924" spans="1:66">
      <c r="A1924" s="2"/>
      <c r="B1924" s="9"/>
      <c r="C1924" s="9"/>
      <c r="D1924" s="9"/>
      <c r="E1924" s="9"/>
      <c r="F1924" s="9"/>
      <c r="G1924" s="9"/>
      <c r="H1924" s="9"/>
      <c r="I1924" s="9"/>
      <c r="J1924" s="9"/>
      <c r="K1924" s="9"/>
      <c r="L1924" s="9"/>
      <c r="M1924" s="9"/>
      <c r="N1924" s="9"/>
      <c r="O1924" s="9"/>
      <c r="P1924" s="15"/>
      <c r="Q1924" s="15"/>
      <c r="R1924" s="9"/>
      <c r="U1924" s="9"/>
      <c r="V1924" s="9"/>
      <c r="W1924" s="9"/>
      <c r="X1924" s="9"/>
      <c r="Y1924" s="2"/>
      <c r="Z1924" s="2"/>
      <c r="AA1924" s="14"/>
      <c r="AB1924" s="2"/>
      <c r="AC1924" s="14"/>
      <c r="AD1924" s="2"/>
      <c r="AE1924" s="2"/>
      <c r="AF1924" s="2"/>
      <c r="AG1924" s="2"/>
      <c r="AT1924" s="5"/>
      <c r="AV1924" s="5"/>
      <c r="BL1924" s="5"/>
      <c r="BN1924" s="5"/>
    </row>
    <row r="1925" spans="1:66">
      <c r="A1925" s="2"/>
      <c r="B1925" s="9"/>
      <c r="C1925" s="9"/>
      <c r="D1925" s="9"/>
      <c r="E1925" s="9"/>
      <c r="F1925" s="9"/>
      <c r="G1925" s="9"/>
      <c r="H1925" s="9"/>
      <c r="I1925" s="9"/>
      <c r="J1925" s="9"/>
      <c r="K1925" s="9"/>
      <c r="L1925" s="9"/>
      <c r="M1925" s="9"/>
      <c r="N1925" s="9"/>
      <c r="O1925" s="9"/>
      <c r="P1925" s="15"/>
      <c r="Q1925" s="15"/>
      <c r="R1925" s="9"/>
      <c r="U1925" s="9"/>
      <c r="V1925" s="9"/>
      <c r="W1925" s="9"/>
      <c r="X1925" s="9"/>
      <c r="Y1925" s="2"/>
      <c r="Z1925" s="2"/>
      <c r="AA1925" s="14"/>
      <c r="AB1925" s="2"/>
      <c r="AC1925" s="14"/>
      <c r="AD1925" s="2"/>
      <c r="AE1925" s="2"/>
      <c r="AF1925" s="2"/>
      <c r="AG1925" s="2"/>
      <c r="AT1925" s="5"/>
      <c r="AV1925" s="5"/>
      <c r="BL1925" s="5"/>
      <c r="BN1925" s="5"/>
    </row>
    <row r="1926" spans="1:66">
      <c r="A1926" s="2"/>
      <c r="B1926" s="9"/>
      <c r="C1926" s="9"/>
      <c r="D1926" s="9"/>
      <c r="E1926" s="9"/>
      <c r="F1926" s="9"/>
      <c r="G1926" s="9"/>
      <c r="H1926" s="9"/>
      <c r="I1926" s="9"/>
      <c r="J1926" s="9"/>
      <c r="K1926" s="9"/>
      <c r="L1926" s="9"/>
      <c r="M1926" s="9"/>
      <c r="N1926" s="9"/>
      <c r="O1926" s="9"/>
      <c r="P1926" s="15"/>
      <c r="Q1926" s="15"/>
      <c r="R1926" s="9"/>
      <c r="U1926" s="9"/>
      <c r="V1926" s="9"/>
      <c r="W1926" s="9"/>
      <c r="X1926" s="9"/>
      <c r="Y1926" s="2"/>
      <c r="Z1926" s="2"/>
      <c r="AA1926" s="14"/>
      <c r="AB1926" s="2"/>
      <c r="AC1926" s="14"/>
      <c r="AD1926" s="2"/>
      <c r="AE1926" s="2"/>
      <c r="AF1926" s="2"/>
      <c r="AG1926" s="2"/>
      <c r="AT1926" s="5"/>
      <c r="AV1926" s="5"/>
      <c r="BL1926" s="5"/>
      <c r="BN1926" s="5"/>
    </row>
    <row r="1927" spans="1:66">
      <c r="A1927" s="2"/>
      <c r="B1927" s="9"/>
      <c r="C1927" s="9"/>
      <c r="D1927" s="9"/>
      <c r="E1927" s="9"/>
      <c r="F1927" s="9"/>
      <c r="G1927" s="9"/>
      <c r="H1927" s="9"/>
      <c r="I1927" s="9"/>
      <c r="J1927" s="9"/>
      <c r="K1927" s="9"/>
      <c r="L1927" s="9"/>
      <c r="M1927" s="9"/>
      <c r="N1927" s="9"/>
      <c r="O1927" s="9"/>
      <c r="P1927" s="15"/>
      <c r="Q1927" s="15"/>
      <c r="R1927" s="9"/>
      <c r="U1927" s="9"/>
      <c r="V1927" s="9"/>
      <c r="W1927" s="9"/>
      <c r="X1927" s="9"/>
      <c r="Y1927" s="2"/>
      <c r="Z1927" s="2"/>
      <c r="AA1927" s="14"/>
      <c r="AB1927" s="2"/>
      <c r="AC1927" s="14"/>
      <c r="AD1927" s="2"/>
      <c r="AE1927" s="2"/>
      <c r="AF1927" s="2"/>
      <c r="AG1927" s="2"/>
      <c r="AT1927" s="5"/>
      <c r="AV1927" s="5"/>
      <c r="BL1927" s="5"/>
      <c r="BN1927" s="5"/>
    </row>
    <row r="1928" spans="1:66">
      <c r="A1928" s="2"/>
      <c r="B1928" s="9"/>
      <c r="C1928" s="9"/>
      <c r="D1928" s="9"/>
      <c r="E1928" s="9"/>
      <c r="F1928" s="9"/>
      <c r="G1928" s="9"/>
      <c r="H1928" s="9"/>
      <c r="I1928" s="9"/>
      <c r="J1928" s="9"/>
      <c r="K1928" s="9"/>
      <c r="L1928" s="9"/>
      <c r="M1928" s="9"/>
      <c r="N1928" s="9"/>
      <c r="O1928" s="9"/>
      <c r="P1928" s="15"/>
      <c r="Q1928" s="15"/>
      <c r="R1928" s="9"/>
      <c r="U1928" s="9"/>
      <c r="V1928" s="9"/>
      <c r="W1928" s="9"/>
      <c r="X1928" s="9"/>
      <c r="Y1928" s="2"/>
      <c r="Z1928" s="2"/>
      <c r="AA1928" s="14"/>
      <c r="AB1928" s="2"/>
      <c r="AC1928" s="14"/>
      <c r="AD1928" s="2"/>
      <c r="AE1928" s="2"/>
      <c r="AF1928" s="2"/>
      <c r="AG1928" s="2"/>
      <c r="AT1928" s="5"/>
      <c r="AV1928" s="5"/>
      <c r="BL1928" s="5"/>
      <c r="BN1928" s="5"/>
    </row>
    <row r="1929" spans="1:66">
      <c r="A1929" s="2"/>
      <c r="B1929" s="9"/>
      <c r="C1929" s="9"/>
      <c r="D1929" s="9"/>
      <c r="E1929" s="9"/>
      <c r="F1929" s="9"/>
      <c r="G1929" s="9"/>
      <c r="H1929" s="9"/>
      <c r="I1929" s="9"/>
      <c r="J1929" s="9"/>
      <c r="K1929" s="9"/>
      <c r="L1929" s="9"/>
      <c r="M1929" s="9"/>
      <c r="N1929" s="9"/>
      <c r="O1929" s="9"/>
      <c r="P1929" s="15"/>
      <c r="Q1929" s="15"/>
      <c r="R1929" s="9"/>
      <c r="U1929" s="9"/>
      <c r="V1929" s="9"/>
      <c r="W1929" s="9"/>
      <c r="X1929" s="9"/>
      <c r="Y1929" s="2"/>
      <c r="Z1929" s="2"/>
      <c r="AA1929" s="14"/>
      <c r="AB1929" s="2"/>
      <c r="AC1929" s="14"/>
      <c r="AD1929" s="2"/>
      <c r="AE1929" s="2"/>
      <c r="AF1929" s="2"/>
      <c r="AG1929" s="2"/>
      <c r="AT1929" s="5"/>
      <c r="AV1929" s="5"/>
      <c r="BL1929" s="5"/>
      <c r="BN1929" s="5"/>
    </row>
    <row r="1930" spans="1:66">
      <c r="A1930" s="2"/>
      <c r="B1930" s="9"/>
      <c r="C1930" s="9"/>
      <c r="D1930" s="9"/>
      <c r="E1930" s="9"/>
      <c r="F1930" s="9"/>
      <c r="G1930" s="9"/>
      <c r="H1930" s="9"/>
      <c r="I1930" s="9"/>
      <c r="J1930" s="9"/>
      <c r="K1930" s="9"/>
      <c r="L1930" s="9"/>
      <c r="M1930" s="9"/>
      <c r="N1930" s="9"/>
      <c r="O1930" s="9"/>
      <c r="P1930" s="15"/>
      <c r="Q1930" s="15"/>
      <c r="R1930" s="9"/>
      <c r="U1930" s="9"/>
      <c r="V1930" s="9"/>
      <c r="W1930" s="9"/>
      <c r="X1930" s="9"/>
      <c r="Y1930" s="2"/>
      <c r="Z1930" s="2"/>
      <c r="AA1930" s="14"/>
      <c r="AB1930" s="2"/>
      <c r="AC1930" s="14"/>
      <c r="AD1930" s="2"/>
      <c r="AE1930" s="2"/>
      <c r="AF1930" s="2"/>
      <c r="AG1930" s="2"/>
      <c r="AT1930" s="5"/>
      <c r="AV1930" s="5"/>
      <c r="BL1930" s="5"/>
      <c r="BN1930" s="5"/>
    </row>
    <row r="1931" spans="1:66">
      <c r="A1931" s="2"/>
      <c r="B1931" s="9"/>
      <c r="C1931" s="9"/>
      <c r="D1931" s="9"/>
      <c r="E1931" s="9"/>
      <c r="F1931" s="9"/>
      <c r="G1931" s="9"/>
      <c r="H1931" s="9"/>
      <c r="I1931" s="9"/>
      <c r="J1931" s="9"/>
      <c r="K1931" s="9"/>
      <c r="L1931" s="9"/>
      <c r="M1931" s="9"/>
      <c r="N1931" s="9"/>
      <c r="O1931" s="9"/>
      <c r="P1931" s="15"/>
      <c r="Q1931" s="15"/>
      <c r="R1931" s="9"/>
      <c r="U1931" s="9"/>
      <c r="V1931" s="9"/>
      <c r="W1931" s="9"/>
      <c r="X1931" s="9"/>
      <c r="Y1931" s="2"/>
      <c r="Z1931" s="2"/>
      <c r="AA1931" s="14"/>
      <c r="AB1931" s="2"/>
      <c r="AC1931" s="14"/>
      <c r="AD1931" s="2"/>
      <c r="AE1931" s="2"/>
      <c r="AF1931" s="2"/>
      <c r="AG1931" s="2"/>
      <c r="AT1931" s="5"/>
      <c r="AV1931" s="5"/>
      <c r="BL1931" s="5"/>
      <c r="BN1931" s="5"/>
    </row>
    <row r="1932" spans="1:66">
      <c r="A1932" s="2"/>
      <c r="B1932" s="9"/>
      <c r="C1932" s="9"/>
      <c r="D1932" s="9"/>
      <c r="E1932" s="9"/>
      <c r="F1932" s="9"/>
      <c r="G1932" s="9"/>
      <c r="H1932" s="9"/>
      <c r="I1932" s="9"/>
      <c r="J1932" s="9"/>
      <c r="K1932" s="9"/>
      <c r="L1932" s="9"/>
      <c r="M1932" s="9"/>
      <c r="N1932" s="9"/>
      <c r="O1932" s="9"/>
      <c r="P1932" s="15"/>
      <c r="Q1932" s="15"/>
      <c r="R1932" s="9"/>
      <c r="U1932" s="9"/>
      <c r="V1932" s="9"/>
      <c r="W1932" s="9"/>
      <c r="X1932" s="9"/>
      <c r="Y1932" s="2"/>
      <c r="Z1932" s="2"/>
      <c r="AA1932" s="14"/>
      <c r="AB1932" s="2"/>
      <c r="AC1932" s="14"/>
      <c r="AD1932" s="2"/>
      <c r="AE1932" s="2"/>
      <c r="AF1932" s="2"/>
      <c r="AG1932" s="2"/>
      <c r="AT1932" s="5"/>
      <c r="AV1932" s="5"/>
      <c r="BL1932" s="5"/>
      <c r="BN1932" s="5"/>
    </row>
    <row r="1933" spans="1:66">
      <c r="A1933" s="2"/>
      <c r="B1933" s="9"/>
      <c r="C1933" s="9"/>
      <c r="D1933" s="9"/>
      <c r="E1933" s="9"/>
      <c r="F1933" s="9"/>
      <c r="G1933" s="9"/>
      <c r="H1933" s="9"/>
      <c r="I1933" s="9"/>
      <c r="J1933" s="9"/>
      <c r="K1933" s="9"/>
      <c r="L1933" s="9"/>
      <c r="M1933" s="9"/>
      <c r="N1933" s="9"/>
      <c r="O1933" s="9"/>
      <c r="P1933" s="15"/>
      <c r="Q1933" s="15"/>
      <c r="R1933" s="9"/>
      <c r="U1933" s="9"/>
      <c r="V1933" s="9"/>
      <c r="W1933" s="9"/>
      <c r="X1933" s="9"/>
      <c r="Y1933" s="2"/>
      <c r="Z1933" s="2"/>
      <c r="AA1933" s="14"/>
      <c r="AB1933" s="2"/>
      <c r="AC1933" s="14"/>
      <c r="AD1933" s="2"/>
      <c r="AE1933" s="2"/>
      <c r="AF1933" s="2"/>
      <c r="AG1933" s="2"/>
      <c r="AT1933" s="5"/>
      <c r="AV1933" s="5"/>
      <c r="BL1933" s="5"/>
      <c r="BN1933" s="5"/>
    </row>
    <row r="1934" spans="1:66">
      <c r="A1934" s="2"/>
      <c r="B1934" s="9"/>
      <c r="C1934" s="9"/>
      <c r="D1934" s="9"/>
      <c r="E1934" s="9"/>
      <c r="F1934" s="9"/>
      <c r="G1934" s="9"/>
      <c r="H1934" s="9"/>
      <c r="I1934" s="9"/>
      <c r="J1934" s="9"/>
      <c r="K1934" s="9"/>
      <c r="L1934" s="9"/>
      <c r="M1934" s="9"/>
      <c r="N1934" s="9"/>
      <c r="O1934" s="9"/>
      <c r="P1934" s="15"/>
      <c r="Q1934" s="15"/>
      <c r="R1934" s="9"/>
      <c r="U1934" s="9"/>
      <c r="V1934" s="9"/>
      <c r="W1934" s="9"/>
      <c r="X1934" s="9"/>
      <c r="Y1934" s="2"/>
      <c r="Z1934" s="2"/>
      <c r="AA1934" s="14"/>
      <c r="AB1934" s="2"/>
      <c r="AC1934" s="14"/>
      <c r="AD1934" s="2"/>
      <c r="AE1934" s="2"/>
      <c r="AF1934" s="2"/>
      <c r="AG1934" s="2"/>
      <c r="AT1934" s="5"/>
      <c r="AV1934" s="5"/>
      <c r="BL1934" s="5"/>
      <c r="BN1934" s="5"/>
    </row>
    <row r="1935" spans="1:66">
      <c r="A1935" s="2"/>
      <c r="B1935" s="9"/>
      <c r="C1935" s="9"/>
      <c r="D1935" s="9"/>
      <c r="E1935" s="9"/>
      <c r="F1935" s="9"/>
      <c r="G1935" s="9"/>
      <c r="H1935" s="9"/>
      <c r="I1935" s="9"/>
      <c r="J1935" s="9"/>
      <c r="K1935" s="9"/>
      <c r="L1935" s="9"/>
      <c r="M1935" s="9"/>
      <c r="N1935" s="9"/>
      <c r="O1935" s="9"/>
      <c r="P1935" s="15"/>
      <c r="Q1935" s="15"/>
      <c r="R1935" s="9"/>
      <c r="U1935" s="9"/>
      <c r="V1935" s="9"/>
      <c r="W1935" s="9"/>
      <c r="X1935" s="9"/>
      <c r="Y1935" s="2"/>
      <c r="Z1935" s="2"/>
      <c r="AA1935" s="14"/>
      <c r="AB1935" s="2"/>
      <c r="AC1935" s="14"/>
      <c r="AD1935" s="2"/>
      <c r="AE1935" s="2"/>
      <c r="AF1935" s="2"/>
      <c r="AG1935" s="2"/>
      <c r="AT1935" s="5"/>
      <c r="AV1935" s="5"/>
      <c r="BL1935" s="5"/>
      <c r="BN1935" s="5"/>
    </row>
    <row r="1936" spans="1:66">
      <c r="A1936" s="2"/>
      <c r="B1936" s="9"/>
      <c r="C1936" s="9"/>
      <c r="D1936" s="9"/>
      <c r="E1936" s="9"/>
      <c r="F1936" s="9"/>
      <c r="G1936" s="9"/>
      <c r="H1936" s="9"/>
      <c r="I1936" s="9"/>
      <c r="J1936" s="9"/>
      <c r="K1936" s="9"/>
      <c r="L1936" s="9"/>
      <c r="M1936" s="9"/>
      <c r="N1936" s="9"/>
      <c r="O1936" s="9"/>
      <c r="P1936" s="15"/>
      <c r="Q1936" s="15"/>
      <c r="R1936" s="9"/>
      <c r="U1936" s="9"/>
      <c r="V1936" s="9"/>
      <c r="W1936" s="9"/>
      <c r="X1936" s="9"/>
      <c r="Y1936" s="2"/>
      <c r="Z1936" s="2"/>
      <c r="AA1936" s="14"/>
      <c r="AB1936" s="2"/>
      <c r="AC1936" s="14"/>
      <c r="AD1936" s="2"/>
      <c r="AE1936" s="2"/>
      <c r="AF1936" s="2"/>
      <c r="AG1936" s="2"/>
      <c r="AT1936" s="5"/>
      <c r="AV1936" s="5"/>
      <c r="BL1936" s="5"/>
      <c r="BN1936" s="5"/>
    </row>
    <row r="1937" spans="1:66">
      <c r="A1937" s="2"/>
      <c r="B1937" s="9"/>
      <c r="C1937" s="9"/>
      <c r="D1937" s="9"/>
      <c r="E1937" s="9"/>
      <c r="F1937" s="9"/>
      <c r="G1937" s="9"/>
      <c r="H1937" s="9"/>
      <c r="I1937" s="9"/>
      <c r="J1937" s="9"/>
      <c r="K1937" s="9"/>
      <c r="L1937" s="9"/>
      <c r="M1937" s="9"/>
      <c r="N1937" s="9"/>
      <c r="O1937" s="9"/>
      <c r="P1937" s="15"/>
      <c r="Q1937" s="15"/>
      <c r="R1937" s="9"/>
      <c r="U1937" s="9"/>
      <c r="V1937" s="9"/>
      <c r="W1937" s="9"/>
      <c r="X1937" s="9"/>
      <c r="Y1937" s="2"/>
      <c r="Z1937" s="2"/>
      <c r="AA1937" s="14"/>
      <c r="AB1937" s="2"/>
      <c r="AC1937" s="14"/>
      <c r="AD1937" s="2"/>
      <c r="AE1937" s="2"/>
      <c r="AF1937" s="2"/>
      <c r="AG1937" s="2"/>
      <c r="AT1937" s="5"/>
      <c r="AV1937" s="5"/>
      <c r="BL1937" s="5"/>
      <c r="BN1937" s="5"/>
    </row>
    <row r="1938" spans="1:66">
      <c r="A1938" s="2"/>
      <c r="B1938" s="9"/>
      <c r="C1938" s="9"/>
      <c r="D1938" s="9"/>
      <c r="E1938" s="9"/>
      <c r="F1938" s="9"/>
      <c r="G1938" s="9"/>
      <c r="H1938" s="9"/>
      <c r="I1938" s="9"/>
      <c r="J1938" s="9"/>
      <c r="K1938" s="9"/>
      <c r="L1938" s="9"/>
      <c r="M1938" s="9"/>
      <c r="N1938" s="9"/>
      <c r="O1938" s="9"/>
      <c r="P1938" s="15"/>
      <c r="Q1938" s="15"/>
      <c r="R1938" s="9"/>
      <c r="U1938" s="9"/>
      <c r="V1938" s="9"/>
      <c r="W1938" s="9"/>
      <c r="X1938" s="9"/>
      <c r="Y1938" s="2"/>
      <c r="Z1938" s="2"/>
      <c r="AA1938" s="14"/>
      <c r="AB1938" s="2"/>
      <c r="AC1938" s="14"/>
      <c r="AD1938" s="2"/>
      <c r="AE1938" s="2"/>
      <c r="AF1938" s="2"/>
      <c r="AG1938" s="2"/>
      <c r="AT1938" s="5"/>
      <c r="AV1938" s="5"/>
      <c r="BL1938" s="5"/>
      <c r="BN1938" s="5"/>
    </row>
    <row r="1939" spans="1:66">
      <c r="A1939" s="2"/>
      <c r="B1939" s="9"/>
      <c r="C1939" s="9"/>
      <c r="D1939" s="9"/>
      <c r="E1939" s="9"/>
      <c r="F1939" s="9"/>
      <c r="G1939" s="9"/>
      <c r="H1939" s="9"/>
      <c r="I1939" s="9"/>
      <c r="J1939" s="9"/>
      <c r="K1939" s="9"/>
      <c r="L1939" s="9"/>
      <c r="M1939" s="9"/>
      <c r="N1939" s="9"/>
      <c r="O1939" s="9"/>
      <c r="P1939" s="15"/>
      <c r="Q1939" s="15"/>
      <c r="R1939" s="9"/>
      <c r="U1939" s="9"/>
      <c r="V1939" s="9"/>
      <c r="W1939" s="9"/>
      <c r="X1939" s="9"/>
      <c r="Y1939" s="2"/>
      <c r="Z1939" s="2"/>
      <c r="AA1939" s="14"/>
      <c r="AB1939" s="2"/>
      <c r="AC1939" s="14"/>
      <c r="AD1939" s="2"/>
      <c r="AE1939" s="2"/>
      <c r="AF1939" s="2"/>
      <c r="AG1939" s="2"/>
      <c r="AT1939" s="5"/>
      <c r="AV1939" s="5"/>
      <c r="BL1939" s="5"/>
      <c r="BN1939" s="5"/>
    </row>
    <row r="1940" spans="1:66">
      <c r="A1940" s="2"/>
      <c r="B1940" s="9"/>
      <c r="C1940" s="9"/>
      <c r="D1940" s="9"/>
      <c r="E1940" s="9"/>
      <c r="F1940" s="9"/>
      <c r="G1940" s="9"/>
      <c r="H1940" s="9"/>
      <c r="I1940" s="9"/>
      <c r="J1940" s="9"/>
      <c r="K1940" s="9"/>
      <c r="L1940" s="9"/>
      <c r="M1940" s="9"/>
      <c r="N1940" s="9"/>
      <c r="O1940" s="9"/>
      <c r="P1940" s="15"/>
      <c r="Q1940" s="15"/>
      <c r="R1940" s="9"/>
      <c r="U1940" s="9"/>
      <c r="V1940" s="9"/>
      <c r="W1940" s="9"/>
      <c r="X1940" s="9"/>
      <c r="Y1940" s="2"/>
      <c r="Z1940" s="2"/>
      <c r="AA1940" s="14"/>
      <c r="AB1940" s="2"/>
      <c r="AC1940" s="14"/>
      <c r="AD1940" s="2"/>
      <c r="AE1940" s="2"/>
      <c r="AF1940" s="2"/>
      <c r="AG1940" s="2"/>
      <c r="AT1940" s="5"/>
      <c r="AV1940" s="5"/>
      <c r="BL1940" s="5"/>
      <c r="BN1940" s="5"/>
    </row>
    <row r="1941" spans="1:66">
      <c r="A1941" s="2"/>
      <c r="B1941" s="9"/>
      <c r="C1941" s="9"/>
      <c r="D1941" s="9"/>
      <c r="E1941" s="9"/>
      <c r="F1941" s="9"/>
      <c r="G1941" s="9"/>
      <c r="H1941" s="9"/>
      <c r="I1941" s="9"/>
      <c r="J1941" s="9"/>
      <c r="K1941" s="9"/>
      <c r="L1941" s="9"/>
      <c r="M1941" s="9"/>
      <c r="N1941" s="9"/>
      <c r="O1941" s="9"/>
      <c r="P1941" s="15"/>
      <c r="Q1941" s="15"/>
      <c r="R1941" s="9"/>
      <c r="U1941" s="9"/>
      <c r="V1941" s="9"/>
      <c r="W1941" s="9"/>
      <c r="X1941" s="9"/>
      <c r="Y1941" s="2"/>
      <c r="Z1941" s="2"/>
      <c r="AA1941" s="14"/>
      <c r="AB1941" s="2"/>
      <c r="AC1941" s="14"/>
      <c r="AD1941" s="2"/>
      <c r="AE1941" s="2"/>
      <c r="AF1941" s="2"/>
      <c r="AG1941" s="2"/>
      <c r="AT1941" s="5"/>
      <c r="AV1941" s="5"/>
      <c r="BL1941" s="5"/>
      <c r="BN1941" s="5"/>
    </row>
    <row r="1942" spans="1:66">
      <c r="A1942" s="2"/>
      <c r="B1942" s="9"/>
      <c r="C1942" s="9"/>
      <c r="D1942" s="9"/>
      <c r="E1942" s="9"/>
      <c r="F1942" s="9"/>
      <c r="G1942" s="9"/>
      <c r="H1942" s="9"/>
      <c r="I1942" s="9"/>
      <c r="J1942" s="9"/>
      <c r="K1942" s="9"/>
      <c r="L1942" s="9"/>
      <c r="M1942" s="9"/>
      <c r="N1942" s="9"/>
      <c r="O1942" s="9"/>
      <c r="P1942" s="15"/>
      <c r="Q1942" s="15"/>
      <c r="R1942" s="9"/>
      <c r="U1942" s="9"/>
      <c r="V1942" s="9"/>
      <c r="W1942" s="9"/>
      <c r="X1942" s="9"/>
      <c r="Y1942" s="2"/>
      <c r="Z1942" s="2"/>
      <c r="AA1942" s="14"/>
      <c r="AB1942" s="2"/>
      <c r="AC1942" s="14"/>
      <c r="AD1942" s="2"/>
      <c r="AE1942" s="2"/>
      <c r="AF1942" s="2"/>
      <c r="AG1942" s="2"/>
      <c r="AT1942" s="5"/>
      <c r="AV1942" s="5"/>
      <c r="BL1942" s="5"/>
      <c r="BN1942" s="5"/>
    </row>
    <row r="1943" spans="1:66">
      <c r="A1943" s="2"/>
      <c r="B1943" s="9"/>
      <c r="C1943" s="9"/>
      <c r="D1943" s="9"/>
      <c r="E1943" s="9"/>
      <c r="F1943" s="9"/>
      <c r="G1943" s="9"/>
      <c r="H1943" s="9"/>
      <c r="I1943" s="9"/>
      <c r="J1943" s="9"/>
      <c r="K1943" s="9"/>
      <c r="L1943" s="9"/>
      <c r="M1943" s="9"/>
      <c r="N1943" s="9"/>
      <c r="O1943" s="9"/>
      <c r="P1943" s="15"/>
      <c r="Q1943" s="15"/>
      <c r="R1943" s="9"/>
      <c r="U1943" s="9"/>
      <c r="V1943" s="9"/>
      <c r="W1943" s="9"/>
      <c r="X1943" s="9"/>
      <c r="Y1943" s="2"/>
      <c r="Z1943" s="2"/>
      <c r="AA1943" s="14"/>
      <c r="AB1943" s="2"/>
      <c r="AC1943" s="14"/>
      <c r="AD1943" s="2"/>
      <c r="AE1943" s="2"/>
      <c r="AF1943" s="2"/>
      <c r="AG1943" s="2"/>
      <c r="AT1943" s="5"/>
      <c r="AV1943" s="5"/>
      <c r="BL1943" s="5"/>
      <c r="BN1943" s="5"/>
    </row>
    <row r="1944" spans="1:66">
      <c r="A1944" s="2"/>
      <c r="B1944" s="9"/>
      <c r="C1944" s="9"/>
      <c r="D1944" s="9"/>
      <c r="E1944" s="9"/>
      <c r="F1944" s="9"/>
      <c r="G1944" s="9"/>
      <c r="H1944" s="9"/>
      <c r="I1944" s="9"/>
      <c r="J1944" s="9"/>
      <c r="K1944" s="9"/>
      <c r="L1944" s="9"/>
      <c r="M1944" s="9"/>
      <c r="N1944" s="9"/>
      <c r="O1944" s="9"/>
      <c r="P1944" s="15"/>
      <c r="Q1944" s="15"/>
      <c r="R1944" s="9"/>
      <c r="U1944" s="9"/>
      <c r="V1944" s="9"/>
      <c r="W1944" s="9"/>
      <c r="X1944" s="9"/>
      <c r="Y1944" s="2"/>
      <c r="Z1944" s="2"/>
      <c r="AA1944" s="14"/>
      <c r="AB1944" s="2"/>
      <c r="AC1944" s="14"/>
      <c r="AD1944" s="2"/>
      <c r="AE1944" s="2"/>
      <c r="AF1944" s="2"/>
      <c r="AG1944" s="2"/>
      <c r="AT1944" s="5"/>
      <c r="AV1944" s="5"/>
      <c r="BL1944" s="5"/>
      <c r="BN1944" s="5"/>
    </row>
    <row r="1945" spans="1:66">
      <c r="A1945" s="2"/>
      <c r="B1945" s="9"/>
      <c r="C1945" s="9"/>
      <c r="D1945" s="9"/>
      <c r="E1945" s="9"/>
      <c r="F1945" s="9"/>
      <c r="G1945" s="9"/>
      <c r="H1945" s="9"/>
      <c r="I1945" s="9"/>
      <c r="J1945" s="9"/>
      <c r="K1945" s="9"/>
      <c r="L1945" s="9"/>
      <c r="M1945" s="9"/>
      <c r="N1945" s="9"/>
      <c r="O1945" s="9"/>
      <c r="P1945" s="15"/>
      <c r="Q1945" s="15"/>
      <c r="R1945" s="9"/>
      <c r="U1945" s="9"/>
      <c r="V1945" s="9"/>
      <c r="W1945" s="9"/>
      <c r="X1945" s="9"/>
      <c r="Y1945" s="2"/>
      <c r="Z1945" s="2"/>
      <c r="AA1945" s="14"/>
      <c r="AB1945" s="2"/>
      <c r="AC1945" s="14"/>
      <c r="AD1945" s="2"/>
      <c r="AE1945" s="2"/>
      <c r="AF1945" s="2"/>
      <c r="AG1945" s="2"/>
      <c r="AT1945" s="5"/>
      <c r="AV1945" s="5"/>
      <c r="BL1945" s="5"/>
      <c r="BN1945" s="5"/>
    </row>
    <row r="1946" spans="1:66">
      <c r="A1946" s="2"/>
      <c r="B1946" s="9"/>
      <c r="C1946" s="9"/>
      <c r="D1946" s="9"/>
      <c r="E1946" s="9"/>
      <c r="F1946" s="9"/>
      <c r="G1946" s="9"/>
      <c r="H1946" s="9"/>
      <c r="I1946" s="9"/>
      <c r="J1946" s="9"/>
      <c r="K1946" s="9"/>
      <c r="L1946" s="9"/>
      <c r="M1946" s="9"/>
      <c r="N1946" s="9"/>
      <c r="O1946" s="9"/>
      <c r="P1946" s="15"/>
      <c r="Q1946" s="15"/>
      <c r="R1946" s="9"/>
      <c r="U1946" s="9"/>
      <c r="V1946" s="9"/>
      <c r="W1946" s="9"/>
      <c r="X1946" s="9"/>
      <c r="Y1946" s="2"/>
      <c r="Z1946" s="2"/>
      <c r="AA1946" s="2"/>
      <c r="AB1946" s="2"/>
      <c r="AC1946" s="14"/>
      <c r="AD1946" s="2"/>
      <c r="AE1946" s="2"/>
      <c r="AF1946" s="2"/>
      <c r="AG1946" s="2"/>
      <c r="AV1946" s="5"/>
      <c r="BN1946" s="5"/>
    </row>
    <row r="1947" spans="1:66">
      <c r="A1947" s="2"/>
      <c r="B1947" s="9"/>
      <c r="C1947" s="9"/>
      <c r="D1947" s="9"/>
      <c r="E1947" s="9"/>
      <c r="F1947" s="9"/>
      <c r="G1947" s="9"/>
      <c r="H1947" s="9"/>
      <c r="I1947" s="9"/>
      <c r="J1947" s="9"/>
      <c r="K1947" s="9"/>
      <c r="L1947" s="9"/>
      <c r="M1947" s="9"/>
      <c r="N1947" s="9"/>
      <c r="O1947" s="9"/>
      <c r="P1947" s="15"/>
      <c r="Q1947" s="15"/>
      <c r="R1947" s="9"/>
      <c r="U1947" s="9"/>
      <c r="V1947" s="9"/>
      <c r="W1947" s="9"/>
      <c r="X1947" s="9"/>
      <c r="Y1947" s="2"/>
      <c r="Z1947" s="2"/>
      <c r="AA1947" s="2"/>
      <c r="AB1947" s="2"/>
      <c r="AC1947" s="14"/>
      <c r="AD1947" s="2"/>
      <c r="AE1947" s="2"/>
      <c r="AF1947" s="2"/>
      <c r="AG1947" s="2"/>
      <c r="AV1947" s="5"/>
      <c r="BN1947" s="5"/>
    </row>
    <row r="1948" spans="1:66">
      <c r="A1948" s="2"/>
      <c r="B1948" s="9"/>
      <c r="C1948" s="9"/>
      <c r="D1948" s="9"/>
      <c r="E1948" s="9"/>
      <c r="F1948" s="9"/>
      <c r="G1948" s="9"/>
      <c r="H1948" s="9"/>
      <c r="I1948" s="9"/>
      <c r="J1948" s="9"/>
      <c r="K1948" s="9"/>
      <c r="L1948" s="9"/>
      <c r="M1948" s="9"/>
      <c r="N1948" s="9"/>
      <c r="O1948" s="9"/>
      <c r="P1948" s="15"/>
      <c r="Q1948" s="15"/>
      <c r="R1948" s="9"/>
      <c r="U1948" s="9"/>
      <c r="V1948" s="9"/>
      <c r="W1948" s="9"/>
      <c r="X1948" s="9"/>
      <c r="Y1948" s="2"/>
      <c r="Z1948" s="2"/>
      <c r="AA1948" s="2"/>
      <c r="AB1948" s="2"/>
      <c r="AC1948" s="14"/>
      <c r="AD1948" s="2"/>
      <c r="AE1948" s="2"/>
      <c r="AF1948" s="2"/>
      <c r="AG1948" s="2"/>
      <c r="AV1948" s="5"/>
      <c r="BN1948" s="5"/>
    </row>
    <row r="1949" spans="1:66">
      <c r="A1949" s="2"/>
      <c r="B1949" s="9"/>
      <c r="C1949" s="9"/>
      <c r="D1949" s="9"/>
      <c r="E1949" s="9"/>
      <c r="F1949" s="9"/>
      <c r="G1949" s="9"/>
      <c r="H1949" s="9"/>
      <c r="I1949" s="9"/>
      <c r="J1949" s="9"/>
      <c r="K1949" s="9"/>
      <c r="L1949" s="9"/>
      <c r="M1949" s="9"/>
      <c r="N1949" s="9"/>
      <c r="O1949" s="9"/>
      <c r="P1949" s="15"/>
      <c r="Q1949" s="15"/>
      <c r="R1949" s="9"/>
      <c r="U1949" s="9"/>
      <c r="V1949" s="9"/>
      <c r="W1949" s="9"/>
      <c r="X1949" s="9"/>
      <c r="Y1949" s="2"/>
      <c r="Z1949" s="2"/>
      <c r="AA1949" s="2"/>
      <c r="AB1949" s="2"/>
      <c r="AC1949" s="14"/>
      <c r="AD1949" s="2"/>
      <c r="AE1949" s="2"/>
      <c r="AF1949" s="2"/>
      <c r="AG1949" s="2"/>
      <c r="AV1949" s="5"/>
      <c r="BN1949" s="5"/>
    </row>
    <row r="1950" spans="1:66">
      <c r="A1950" s="2"/>
      <c r="B1950" s="9"/>
      <c r="C1950" s="9"/>
      <c r="D1950" s="9"/>
      <c r="E1950" s="9"/>
      <c r="F1950" s="9"/>
      <c r="G1950" s="9"/>
      <c r="H1950" s="9"/>
      <c r="I1950" s="9"/>
      <c r="J1950" s="9"/>
      <c r="K1950" s="9"/>
      <c r="L1950" s="9"/>
      <c r="M1950" s="9"/>
      <c r="N1950" s="9"/>
      <c r="O1950" s="9"/>
      <c r="P1950" s="15"/>
      <c r="Q1950" s="15"/>
      <c r="R1950" s="9"/>
      <c r="U1950" s="9"/>
      <c r="V1950" s="9"/>
      <c r="W1950" s="9"/>
      <c r="X1950" s="9"/>
      <c r="Y1950" s="2"/>
      <c r="Z1950" s="2"/>
      <c r="AA1950" s="2"/>
      <c r="AB1950" s="2"/>
      <c r="AC1950" s="14"/>
      <c r="AD1950" s="2"/>
      <c r="AE1950" s="2"/>
      <c r="AF1950" s="2"/>
      <c r="AG1950" s="2"/>
      <c r="AV1950" s="5"/>
      <c r="BN1950" s="5"/>
    </row>
    <row r="1951" spans="1:66">
      <c r="A1951" s="2"/>
      <c r="B1951" s="9"/>
      <c r="C1951" s="9"/>
      <c r="D1951" s="9"/>
      <c r="E1951" s="9"/>
      <c r="F1951" s="9"/>
      <c r="G1951" s="9"/>
      <c r="H1951" s="9"/>
      <c r="I1951" s="9"/>
      <c r="J1951" s="9"/>
      <c r="K1951" s="9"/>
      <c r="L1951" s="9"/>
      <c r="M1951" s="9"/>
      <c r="N1951" s="9"/>
      <c r="O1951" s="9"/>
      <c r="P1951" s="15"/>
      <c r="Q1951" s="15"/>
      <c r="R1951" s="9"/>
      <c r="U1951" s="9"/>
      <c r="V1951" s="9"/>
      <c r="W1951" s="9"/>
      <c r="X1951" s="9"/>
      <c r="Y1951" s="2"/>
      <c r="Z1951" s="2"/>
      <c r="AA1951" s="2"/>
      <c r="AB1951" s="2"/>
      <c r="AC1951" s="14"/>
      <c r="AD1951" s="2"/>
      <c r="AE1951" s="2"/>
      <c r="AF1951" s="2"/>
      <c r="AG1951" s="2"/>
      <c r="AV1951" s="5"/>
      <c r="BN1951" s="5"/>
    </row>
    <row r="1952" spans="1:66">
      <c r="A1952" s="2"/>
      <c r="B1952" s="9"/>
      <c r="C1952" s="9"/>
      <c r="D1952" s="9"/>
      <c r="E1952" s="9"/>
      <c r="F1952" s="9"/>
      <c r="G1952" s="9"/>
      <c r="H1952" s="9"/>
      <c r="I1952" s="9"/>
      <c r="J1952" s="9"/>
      <c r="K1952" s="9"/>
      <c r="L1952" s="9"/>
      <c r="M1952" s="9"/>
      <c r="N1952" s="9"/>
      <c r="O1952" s="9"/>
      <c r="P1952" s="15"/>
      <c r="Q1952" s="15"/>
      <c r="R1952" s="9"/>
      <c r="U1952" s="9"/>
      <c r="V1952" s="9"/>
      <c r="W1952" s="9"/>
      <c r="X1952" s="9"/>
      <c r="Y1952" s="2"/>
      <c r="Z1952" s="14"/>
      <c r="AA1952" s="2"/>
      <c r="AB1952" s="2"/>
      <c r="AC1952" s="14"/>
      <c r="AD1952" s="2"/>
      <c r="AE1952" s="2"/>
      <c r="AF1952" s="2"/>
      <c r="AG1952" s="2"/>
      <c r="AV1952" s="5"/>
      <c r="BN1952" s="5"/>
    </row>
    <row r="1953" spans="1:66">
      <c r="A1953" s="2"/>
      <c r="B1953" s="9"/>
      <c r="C1953" s="9"/>
      <c r="D1953" s="9"/>
      <c r="E1953" s="9"/>
      <c r="F1953" s="9"/>
      <c r="G1953" s="9"/>
      <c r="H1953" s="9"/>
      <c r="I1953" s="9"/>
      <c r="J1953" s="9"/>
      <c r="K1953" s="9"/>
      <c r="L1953" s="9"/>
      <c r="M1953" s="9"/>
      <c r="N1953" s="9"/>
      <c r="O1953" s="9"/>
      <c r="P1953" s="15"/>
      <c r="Q1953" s="15"/>
      <c r="R1953" s="9"/>
      <c r="U1953" s="9"/>
      <c r="V1953" s="9"/>
      <c r="W1953" s="9"/>
      <c r="X1953" s="9"/>
      <c r="Y1953" s="2"/>
      <c r="Z1953" s="14"/>
      <c r="AA1953" s="2"/>
      <c r="AB1953" s="2"/>
      <c r="AC1953" s="14"/>
      <c r="AD1953" s="2"/>
      <c r="AE1953" s="2"/>
      <c r="AF1953" s="2"/>
      <c r="AG1953" s="2"/>
      <c r="AV1953" s="5"/>
      <c r="BN1953" s="5"/>
    </row>
    <row r="1954" spans="1:66">
      <c r="A1954" s="2"/>
      <c r="B1954" s="9"/>
      <c r="C1954" s="9"/>
      <c r="D1954" s="9"/>
      <c r="E1954" s="9"/>
      <c r="F1954" s="9"/>
      <c r="G1954" s="9"/>
      <c r="H1954" s="9"/>
      <c r="I1954" s="9"/>
      <c r="J1954" s="9"/>
      <c r="K1954" s="9"/>
      <c r="L1954" s="9"/>
      <c r="M1954" s="9"/>
      <c r="N1954" s="9"/>
      <c r="O1954" s="9"/>
      <c r="P1954" s="15"/>
      <c r="Q1954" s="15"/>
      <c r="R1954" s="9"/>
      <c r="U1954" s="9"/>
      <c r="V1954" s="9"/>
      <c r="W1954" s="9"/>
      <c r="X1954" s="9"/>
      <c r="Y1954" s="2"/>
      <c r="Z1954" s="14"/>
      <c r="AA1954" s="2"/>
      <c r="AB1954" s="2"/>
      <c r="AC1954" s="14"/>
      <c r="AD1954" s="2"/>
      <c r="AE1954" s="2"/>
      <c r="AF1954" s="2"/>
      <c r="AG1954" s="2"/>
      <c r="AV1954" s="5"/>
      <c r="BN1954" s="5"/>
    </row>
    <row r="1955" spans="1:66">
      <c r="A1955" s="2"/>
      <c r="B1955" s="9"/>
      <c r="C1955" s="9"/>
      <c r="D1955" s="9"/>
      <c r="E1955" s="9"/>
      <c r="F1955" s="9"/>
      <c r="G1955" s="9"/>
      <c r="H1955" s="9"/>
      <c r="I1955" s="9"/>
      <c r="J1955" s="9"/>
      <c r="K1955" s="9"/>
      <c r="L1955" s="9"/>
      <c r="M1955" s="9"/>
      <c r="N1955" s="9"/>
      <c r="O1955" s="9"/>
      <c r="P1955" s="15"/>
      <c r="Q1955" s="15"/>
      <c r="R1955" s="9"/>
      <c r="U1955" s="9"/>
      <c r="V1955" s="9"/>
      <c r="W1955" s="9"/>
      <c r="X1955" s="9"/>
      <c r="Y1955" s="2"/>
      <c r="Z1955" s="14"/>
      <c r="AA1955" s="2"/>
      <c r="AB1955" s="2"/>
      <c r="AC1955" s="14"/>
      <c r="AD1955" s="2"/>
      <c r="AE1955" s="2"/>
      <c r="AF1955" s="2"/>
      <c r="AG1955" s="2"/>
      <c r="AV1955" s="5"/>
      <c r="BN1955" s="5"/>
    </row>
    <row r="1956" spans="1:66">
      <c r="A1956" s="2"/>
      <c r="B1956" s="9"/>
      <c r="C1956" s="9"/>
      <c r="D1956" s="9"/>
      <c r="E1956" s="9"/>
      <c r="F1956" s="9"/>
      <c r="G1956" s="9"/>
      <c r="H1956" s="9"/>
      <c r="I1956" s="9"/>
      <c r="J1956" s="9"/>
      <c r="K1956" s="9"/>
      <c r="L1956" s="9"/>
      <c r="M1956" s="9"/>
      <c r="N1956" s="9"/>
      <c r="O1956" s="9"/>
      <c r="P1956" s="15"/>
      <c r="Q1956" s="15"/>
      <c r="R1956" s="9"/>
      <c r="U1956" s="9"/>
      <c r="V1956" s="9"/>
      <c r="W1956" s="9"/>
      <c r="X1956" s="9"/>
      <c r="Y1956" s="2"/>
      <c r="Z1956" s="14"/>
      <c r="AA1956" s="2"/>
      <c r="AB1956" s="2"/>
      <c r="AC1956" s="14"/>
      <c r="AD1956" s="2"/>
      <c r="AE1956" s="2"/>
      <c r="AF1956" s="2"/>
      <c r="AG1956" s="2"/>
      <c r="AS1956" s="5"/>
      <c r="AV1956" s="5"/>
      <c r="BK1956" s="5"/>
      <c r="BN1956" s="5"/>
    </row>
    <row r="1957" spans="1:66">
      <c r="A1957" s="2"/>
      <c r="B1957" s="9"/>
      <c r="C1957" s="9"/>
      <c r="D1957" s="9"/>
      <c r="E1957" s="9"/>
      <c r="F1957" s="9"/>
      <c r="G1957" s="9"/>
      <c r="H1957" s="9"/>
      <c r="I1957" s="9"/>
      <c r="J1957" s="9"/>
      <c r="K1957" s="9"/>
      <c r="L1957" s="9"/>
      <c r="M1957" s="9"/>
      <c r="N1957" s="9"/>
      <c r="O1957" s="9"/>
      <c r="P1957" s="15"/>
      <c r="Q1957" s="15"/>
      <c r="R1957" s="9"/>
      <c r="U1957" s="9"/>
      <c r="V1957" s="9"/>
      <c r="W1957" s="9"/>
      <c r="X1957" s="9"/>
      <c r="Y1957" s="2"/>
      <c r="Z1957" s="14"/>
      <c r="AA1957" s="2"/>
      <c r="AB1957" s="2"/>
      <c r="AC1957" s="14"/>
      <c r="AD1957" s="2"/>
      <c r="AE1957" s="2"/>
      <c r="AF1957" s="2"/>
      <c r="AG1957" s="2"/>
      <c r="AS1957" s="5"/>
      <c r="AV1957" s="5"/>
      <c r="BK1957" s="5"/>
      <c r="BN1957" s="5"/>
    </row>
    <row r="1958" spans="1:66">
      <c r="A1958" s="2"/>
      <c r="B1958" s="9"/>
      <c r="C1958" s="9"/>
      <c r="D1958" s="9"/>
      <c r="E1958" s="9"/>
      <c r="F1958" s="9"/>
      <c r="G1958" s="9"/>
      <c r="H1958" s="9"/>
      <c r="I1958" s="9"/>
      <c r="J1958" s="9"/>
      <c r="K1958" s="9"/>
      <c r="L1958" s="9"/>
      <c r="M1958" s="9"/>
      <c r="N1958" s="9"/>
      <c r="O1958" s="9"/>
      <c r="P1958" s="15"/>
      <c r="Q1958" s="15"/>
      <c r="R1958" s="9"/>
      <c r="U1958" s="9"/>
      <c r="V1958" s="9"/>
      <c r="W1958" s="9"/>
      <c r="X1958" s="9"/>
      <c r="Y1958" s="2"/>
      <c r="Z1958" s="14"/>
      <c r="AA1958" s="2"/>
      <c r="AB1958" s="2"/>
      <c r="AC1958" s="14"/>
      <c r="AD1958" s="2"/>
      <c r="AE1958" s="2"/>
      <c r="AF1958" s="2"/>
      <c r="AG1958" s="2"/>
      <c r="AS1958" s="5"/>
      <c r="AV1958" s="5"/>
      <c r="BN1958" s="5"/>
    </row>
    <row r="1959" spans="1:66">
      <c r="A1959" s="2"/>
      <c r="B1959" s="9"/>
      <c r="C1959" s="9"/>
      <c r="D1959" s="9"/>
      <c r="E1959" s="9"/>
      <c r="F1959" s="9"/>
      <c r="G1959" s="9"/>
      <c r="H1959" s="9"/>
      <c r="I1959" s="9"/>
      <c r="J1959" s="9"/>
      <c r="K1959" s="9"/>
      <c r="L1959" s="9"/>
      <c r="M1959" s="9"/>
      <c r="N1959" s="9"/>
      <c r="O1959" s="9"/>
      <c r="P1959" s="15"/>
      <c r="Q1959" s="15"/>
      <c r="R1959" s="9"/>
      <c r="U1959" s="9"/>
      <c r="V1959" s="9"/>
      <c r="W1959" s="9"/>
      <c r="X1959" s="9"/>
      <c r="Y1959" s="2"/>
      <c r="Z1959" s="14"/>
      <c r="AA1959" s="2"/>
      <c r="AB1959" s="2"/>
      <c r="AC1959" s="14"/>
      <c r="AD1959" s="2"/>
      <c r="AE1959" s="2"/>
      <c r="AF1959" s="2"/>
      <c r="AG1959" s="2"/>
      <c r="AV1959" s="5"/>
      <c r="BN1959" s="5"/>
    </row>
    <row r="1960" spans="1:66">
      <c r="A1960" s="2"/>
      <c r="B1960" s="9"/>
      <c r="C1960" s="9"/>
      <c r="D1960" s="9"/>
      <c r="E1960" s="9"/>
      <c r="F1960" s="9"/>
      <c r="G1960" s="9"/>
      <c r="H1960" s="9"/>
      <c r="I1960" s="9"/>
      <c r="J1960" s="9"/>
      <c r="K1960" s="9"/>
      <c r="L1960" s="9"/>
      <c r="M1960" s="9"/>
      <c r="N1960" s="9"/>
      <c r="O1960" s="9"/>
      <c r="P1960" s="15"/>
      <c r="Q1960" s="15"/>
      <c r="R1960" s="9"/>
      <c r="U1960" s="9"/>
      <c r="V1960" s="9"/>
      <c r="W1960" s="9"/>
      <c r="X1960" s="9"/>
      <c r="Y1960" s="2"/>
      <c r="Z1960" s="14"/>
      <c r="AA1960" s="2"/>
      <c r="AB1960" s="2"/>
      <c r="AC1960" s="14"/>
      <c r="AD1960" s="2"/>
      <c r="AE1960" s="2"/>
      <c r="AF1960" s="2"/>
      <c r="AG1960" s="2"/>
      <c r="AV1960" s="5"/>
      <c r="BN1960" s="5"/>
    </row>
    <row r="1961" spans="1:66">
      <c r="A1961" s="2"/>
      <c r="B1961" s="9"/>
      <c r="C1961" s="9"/>
      <c r="D1961" s="9"/>
      <c r="E1961" s="9"/>
      <c r="F1961" s="9"/>
      <c r="G1961" s="9"/>
      <c r="H1961" s="9"/>
      <c r="I1961" s="9"/>
      <c r="J1961" s="9"/>
      <c r="K1961" s="9"/>
      <c r="L1961" s="9"/>
      <c r="M1961" s="9"/>
      <c r="N1961" s="9"/>
      <c r="O1961" s="9"/>
      <c r="P1961" s="15"/>
      <c r="Q1961" s="15"/>
      <c r="R1961" s="9"/>
      <c r="U1961" s="9"/>
      <c r="V1961" s="9"/>
      <c r="W1961" s="9"/>
      <c r="X1961" s="9"/>
      <c r="Y1961" s="2"/>
      <c r="Z1961" s="14"/>
      <c r="AA1961" s="2"/>
      <c r="AB1961" s="2"/>
      <c r="AC1961" s="14"/>
      <c r="AD1961" s="2"/>
      <c r="AE1961" s="2"/>
      <c r="AF1961" s="2"/>
      <c r="AG1961" s="2"/>
      <c r="AV1961" s="5"/>
      <c r="BN1961" s="5"/>
    </row>
    <row r="1962" spans="1:66">
      <c r="A1962" s="2"/>
      <c r="B1962" s="9"/>
      <c r="C1962" s="9"/>
      <c r="D1962" s="9"/>
      <c r="E1962" s="9"/>
      <c r="F1962" s="9"/>
      <c r="G1962" s="9"/>
      <c r="H1962" s="9"/>
      <c r="I1962" s="9"/>
      <c r="J1962" s="9"/>
      <c r="K1962" s="9"/>
      <c r="L1962" s="9"/>
      <c r="M1962" s="9"/>
      <c r="N1962" s="9"/>
      <c r="O1962" s="9"/>
      <c r="P1962" s="15"/>
      <c r="Q1962" s="15"/>
      <c r="R1962" s="9"/>
      <c r="U1962" s="9"/>
      <c r="V1962" s="9"/>
      <c r="W1962" s="9"/>
      <c r="X1962" s="9"/>
      <c r="Y1962" s="2"/>
      <c r="Z1962" s="2"/>
      <c r="AA1962" s="2"/>
      <c r="AB1962" s="2"/>
      <c r="AC1962" s="14"/>
      <c r="AD1962" s="2"/>
      <c r="AE1962" s="2"/>
      <c r="AF1962" s="2"/>
      <c r="AG1962" s="2"/>
      <c r="AV1962" s="5"/>
      <c r="BN1962" s="5"/>
    </row>
    <row r="1963" spans="1:66">
      <c r="A1963" s="2"/>
      <c r="B1963" s="9"/>
      <c r="C1963" s="9"/>
      <c r="D1963" s="9"/>
      <c r="E1963" s="9"/>
      <c r="F1963" s="9"/>
      <c r="G1963" s="9"/>
      <c r="H1963" s="9"/>
      <c r="I1963" s="9"/>
      <c r="J1963" s="9"/>
      <c r="K1963" s="9"/>
      <c r="L1963" s="9"/>
      <c r="M1963" s="9"/>
      <c r="N1963" s="9"/>
      <c r="O1963" s="9"/>
      <c r="P1963" s="15"/>
      <c r="Q1963" s="15"/>
      <c r="R1963" s="9"/>
      <c r="U1963" s="9"/>
      <c r="V1963" s="9"/>
      <c r="W1963" s="9"/>
      <c r="X1963" s="9"/>
      <c r="Y1963" s="2"/>
      <c r="Z1963" s="2"/>
      <c r="AA1963" s="2"/>
      <c r="AB1963" s="2"/>
      <c r="AC1963" s="14"/>
      <c r="AD1963" s="2"/>
      <c r="AE1963" s="2"/>
      <c r="AF1963" s="2"/>
      <c r="AG1963" s="2"/>
      <c r="AV1963" s="5"/>
      <c r="BN1963" s="5"/>
    </row>
    <row r="1964" spans="1:66">
      <c r="A1964" s="2"/>
      <c r="B1964" s="9"/>
      <c r="C1964" s="9"/>
      <c r="D1964" s="9"/>
      <c r="E1964" s="9"/>
      <c r="F1964" s="9"/>
      <c r="G1964" s="9"/>
      <c r="H1964" s="9"/>
      <c r="I1964" s="9"/>
      <c r="J1964" s="9"/>
      <c r="K1964" s="9"/>
      <c r="L1964" s="9"/>
      <c r="M1964" s="9"/>
      <c r="N1964" s="9"/>
      <c r="O1964" s="9"/>
      <c r="P1964" s="15"/>
      <c r="Q1964" s="15"/>
      <c r="R1964" s="9"/>
      <c r="U1964" s="9"/>
      <c r="V1964" s="9"/>
      <c r="W1964" s="9"/>
      <c r="X1964" s="9"/>
      <c r="Y1964" s="2"/>
      <c r="Z1964" s="2"/>
      <c r="AA1964" s="2"/>
      <c r="AB1964" s="2"/>
      <c r="AC1964" s="14"/>
      <c r="AD1964" s="2"/>
      <c r="AE1964" s="2"/>
      <c r="AF1964" s="2"/>
      <c r="AG1964" s="2"/>
      <c r="AV1964" s="5"/>
      <c r="BN1964" s="5"/>
    </row>
    <row r="1965" spans="1:66">
      <c r="A1965" s="2"/>
      <c r="B1965" s="9"/>
      <c r="C1965" s="9"/>
      <c r="D1965" s="9"/>
      <c r="E1965" s="9"/>
      <c r="F1965" s="9"/>
      <c r="G1965" s="9"/>
      <c r="H1965" s="9"/>
      <c r="I1965" s="9"/>
      <c r="J1965" s="9"/>
      <c r="K1965" s="9"/>
      <c r="L1965" s="9"/>
      <c r="M1965" s="9"/>
      <c r="N1965" s="9"/>
      <c r="O1965" s="9"/>
      <c r="P1965" s="15"/>
      <c r="Q1965" s="15"/>
      <c r="R1965" s="9"/>
      <c r="U1965" s="9"/>
      <c r="V1965" s="9"/>
      <c r="W1965" s="9"/>
      <c r="X1965" s="9"/>
      <c r="Y1965" s="2"/>
      <c r="Z1965" s="2"/>
      <c r="AA1965" s="14"/>
      <c r="AB1965" s="2"/>
      <c r="AC1965" s="14"/>
      <c r="AD1965" s="2"/>
      <c r="AE1965" s="2"/>
      <c r="AF1965" s="2"/>
      <c r="AG1965" s="2"/>
      <c r="AT1965" s="5"/>
      <c r="AV1965" s="5"/>
      <c r="BL1965" s="5"/>
      <c r="BN1965" s="5"/>
    </row>
    <row r="1966" spans="1:66">
      <c r="A1966" s="2"/>
      <c r="B1966" s="9"/>
      <c r="C1966" s="9"/>
      <c r="D1966" s="9"/>
      <c r="E1966" s="9"/>
      <c r="F1966" s="9"/>
      <c r="G1966" s="9"/>
      <c r="H1966" s="9"/>
      <c r="I1966" s="9"/>
      <c r="J1966" s="9"/>
      <c r="K1966" s="9"/>
      <c r="L1966" s="9"/>
      <c r="M1966" s="9"/>
      <c r="N1966" s="9"/>
      <c r="O1966" s="9"/>
      <c r="P1966" s="15"/>
      <c r="Q1966" s="15"/>
      <c r="R1966" s="9"/>
      <c r="U1966" s="9"/>
      <c r="V1966" s="9"/>
      <c r="W1966" s="9"/>
      <c r="X1966" s="9"/>
      <c r="Y1966" s="2"/>
      <c r="Z1966" s="2"/>
      <c r="AA1966" s="14"/>
      <c r="AB1966" s="2"/>
      <c r="AC1966" s="14"/>
      <c r="AD1966" s="2"/>
      <c r="AE1966" s="2"/>
      <c r="AF1966" s="2"/>
      <c r="AG1966" s="2"/>
      <c r="AT1966" s="5"/>
      <c r="AV1966" s="5"/>
      <c r="BL1966" s="5"/>
      <c r="BN1966" s="5"/>
    </row>
    <row r="1967" spans="1:66">
      <c r="A1967" s="2"/>
      <c r="B1967" s="9"/>
      <c r="C1967" s="9"/>
      <c r="D1967" s="9"/>
      <c r="E1967" s="9"/>
      <c r="F1967" s="9"/>
      <c r="G1967" s="9"/>
      <c r="H1967" s="9"/>
      <c r="I1967" s="9"/>
      <c r="J1967" s="9"/>
      <c r="K1967" s="9"/>
      <c r="L1967" s="9"/>
      <c r="M1967" s="9"/>
      <c r="N1967" s="9"/>
      <c r="O1967" s="9"/>
      <c r="P1967" s="15"/>
      <c r="Q1967" s="15"/>
      <c r="R1967" s="9"/>
      <c r="U1967" s="9"/>
      <c r="V1967" s="9"/>
      <c r="W1967" s="9"/>
      <c r="X1967" s="9"/>
      <c r="Y1967" s="2"/>
      <c r="Z1967" s="2"/>
      <c r="AA1967" s="14"/>
      <c r="AB1967" s="2"/>
      <c r="AC1967" s="14"/>
      <c r="AD1967" s="2"/>
      <c r="AE1967" s="2"/>
      <c r="AF1967" s="2"/>
      <c r="AG1967" s="2"/>
      <c r="AT1967" s="5"/>
      <c r="AV1967" s="5"/>
      <c r="BL1967" s="5"/>
      <c r="BN1967" s="5"/>
    </row>
    <row r="1968" spans="1:66">
      <c r="A1968" s="2"/>
      <c r="B1968" s="9"/>
      <c r="C1968" s="9"/>
      <c r="D1968" s="9"/>
      <c r="E1968" s="9"/>
      <c r="F1968" s="9"/>
      <c r="G1968" s="9"/>
      <c r="H1968" s="9"/>
      <c r="I1968" s="9"/>
      <c r="J1968" s="9"/>
      <c r="K1968" s="9"/>
      <c r="L1968" s="9"/>
      <c r="M1968" s="9"/>
      <c r="N1968" s="9"/>
      <c r="O1968" s="9"/>
      <c r="P1968" s="15"/>
      <c r="Q1968" s="15"/>
      <c r="R1968" s="9"/>
      <c r="U1968" s="9"/>
      <c r="V1968" s="9"/>
      <c r="W1968" s="9"/>
      <c r="X1968" s="9"/>
      <c r="Y1968" s="2"/>
      <c r="Z1968" s="2"/>
      <c r="AA1968" s="14"/>
      <c r="AB1968" s="2"/>
      <c r="AC1968" s="14"/>
      <c r="AD1968" s="2"/>
      <c r="AE1968" s="2"/>
      <c r="AF1968" s="2"/>
      <c r="AG1968" s="2"/>
      <c r="AT1968" s="5"/>
      <c r="AV1968" s="5"/>
      <c r="BL1968" s="5"/>
      <c r="BN1968" s="5"/>
    </row>
    <row r="1969" spans="1:66">
      <c r="A1969" s="2"/>
      <c r="B1969" s="9"/>
      <c r="C1969" s="9"/>
      <c r="D1969" s="9"/>
      <c r="E1969" s="9"/>
      <c r="F1969" s="9"/>
      <c r="G1969" s="9"/>
      <c r="H1969" s="9"/>
      <c r="I1969" s="9"/>
      <c r="J1969" s="9"/>
      <c r="K1969" s="9"/>
      <c r="L1969" s="9"/>
      <c r="M1969" s="9"/>
      <c r="N1969" s="9"/>
      <c r="O1969" s="9"/>
      <c r="P1969" s="15"/>
      <c r="Q1969" s="15"/>
      <c r="R1969" s="9"/>
      <c r="U1969" s="9"/>
      <c r="V1969" s="9"/>
      <c r="W1969" s="9"/>
      <c r="X1969" s="9"/>
      <c r="Y1969" s="2"/>
      <c r="Z1969" s="2"/>
      <c r="AA1969" s="14"/>
      <c r="AB1969" s="2"/>
      <c r="AC1969" s="14"/>
      <c r="AD1969" s="2"/>
      <c r="AE1969" s="2"/>
      <c r="AF1969" s="2"/>
      <c r="AG1969" s="2"/>
      <c r="AT1969" s="5"/>
      <c r="AV1969" s="5"/>
      <c r="BL1969" s="5"/>
      <c r="BN1969" s="5"/>
    </row>
    <row r="1970" spans="1:66">
      <c r="A1970" s="2"/>
      <c r="B1970" s="9"/>
      <c r="C1970" s="9"/>
      <c r="D1970" s="9"/>
      <c r="E1970" s="9"/>
      <c r="F1970" s="9"/>
      <c r="G1970" s="9"/>
      <c r="H1970" s="9"/>
      <c r="I1970" s="9"/>
      <c r="J1970" s="9"/>
      <c r="K1970" s="9"/>
      <c r="L1970" s="9"/>
      <c r="M1970" s="9"/>
      <c r="N1970" s="9"/>
      <c r="O1970" s="9"/>
      <c r="P1970" s="15"/>
      <c r="Q1970" s="15"/>
      <c r="R1970" s="9"/>
      <c r="U1970" s="9"/>
      <c r="V1970" s="9"/>
      <c r="W1970" s="9"/>
      <c r="X1970" s="9"/>
      <c r="Y1970" s="2"/>
      <c r="Z1970" s="2"/>
      <c r="AA1970" s="14"/>
      <c r="AB1970" s="2"/>
      <c r="AC1970" s="14"/>
      <c r="AD1970" s="2"/>
      <c r="AE1970" s="2"/>
      <c r="AF1970" s="2"/>
      <c r="AG1970" s="2"/>
      <c r="AT1970" s="5"/>
      <c r="AV1970" s="5"/>
      <c r="BL1970" s="5"/>
      <c r="BN1970" s="5"/>
    </row>
    <row r="1971" spans="1:66">
      <c r="A1971" s="2"/>
      <c r="B1971" s="9"/>
      <c r="C1971" s="9"/>
      <c r="D1971" s="9"/>
      <c r="E1971" s="9"/>
      <c r="F1971" s="9"/>
      <c r="G1971" s="9"/>
      <c r="H1971" s="9"/>
      <c r="I1971" s="9"/>
      <c r="J1971" s="9"/>
      <c r="K1971" s="9"/>
      <c r="L1971" s="9"/>
      <c r="M1971" s="9"/>
      <c r="N1971" s="9"/>
      <c r="O1971" s="9"/>
      <c r="P1971" s="15"/>
      <c r="Q1971" s="15"/>
      <c r="R1971" s="9"/>
      <c r="U1971" s="9"/>
      <c r="V1971" s="9"/>
      <c r="W1971" s="9"/>
      <c r="X1971" s="9"/>
      <c r="Y1971" s="2"/>
      <c r="Z1971" s="2"/>
      <c r="AA1971" s="14"/>
      <c r="AB1971" s="2"/>
      <c r="AC1971" s="14"/>
      <c r="AD1971" s="2"/>
      <c r="AE1971" s="2"/>
      <c r="AF1971" s="2"/>
      <c r="AG1971" s="2"/>
      <c r="AT1971" s="5"/>
      <c r="AV1971" s="5"/>
      <c r="BL1971" s="5"/>
      <c r="BN1971" s="5"/>
    </row>
    <row r="1972" spans="1:66">
      <c r="A1972" s="2"/>
      <c r="B1972" s="9"/>
      <c r="C1972" s="9"/>
      <c r="D1972" s="9"/>
      <c r="E1972" s="9"/>
      <c r="F1972" s="9"/>
      <c r="G1972" s="9"/>
      <c r="H1972" s="9"/>
      <c r="I1972" s="9"/>
      <c r="J1972" s="9"/>
      <c r="K1972" s="9"/>
      <c r="L1972" s="9"/>
      <c r="M1972" s="9"/>
      <c r="N1972" s="9"/>
      <c r="O1972" s="9"/>
      <c r="P1972" s="15"/>
      <c r="Q1972" s="15"/>
      <c r="R1972" s="9"/>
      <c r="U1972" s="9"/>
      <c r="V1972" s="9"/>
      <c r="W1972" s="9"/>
      <c r="X1972" s="9"/>
      <c r="Y1972" s="2"/>
      <c r="Z1972" s="2"/>
      <c r="AA1972" s="14"/>
      <c r="AB1972" s="2"/>
      <c r="AC1972" s="14"/>
      <c r="AD1972" s="2"/>
      <c r="AE1972" s="2"/>
      <c r="AF1972" s="2"/>
      <c r="AG1972" s="2"/>
      <c r="AT1972" s="5"/>
      <c r="AV1972" s="5"/>
      <c r="BL1972" s="5"/>
      <c r="BN1972" s="5"/>
    </row>
    <row r="1973" spans="1:66">
      <c r="A1973" s="2"/>
      <c r="B1973" s="9"/>
      <c r="C1973" s="9"/>
      <c r="D1973" s="9"/>
      <c r="E1973" s="9"/>
      <c r="F1973" s="9"/>
      <c r="G1973" s="9"/>
      <c r="H1973" s="9"/>
      <c r="I1973" s="9"/>
      <c r="J1973" s="9"/>
      <c r="K1973" s="9"/>
      <c r="L1973" s="9"/>
      <c r="M1973" s="9"/>
      <c r="N1973" s="9"/>
      <c r="O1973" s="9"/>
      <c r="P1973" s="15"/>
      <c r="Q1973" s="15"/>
      <c r="R1973" s="9"/>
      <c r="U1973" s="9"/>
      <c r="V1973" s="9"/>
      <c r="W1973" s="9"/>
      <c r="X1973" s="9"/>
      <c r="Y1973" s="2"/>
      <c r="Z1973" s="2"/>
      <c r="AA1973" s="14"/>
      <c r="AB1973" s="2"/>
      <c r="AC1973" s="14"/>
      <c r="AD1973" s="2"/>
      <c r="AE1973" s="2"/>
      <c r="AF1973" s="2"/>
      <c r="AG1973" s="2"/>
      <c r="AT1973" s="5"/>
      <c r="AV1973" s="5"/>
      <c r="BL1973" s="5"/>
      <c r="BN1973" s="5"/>
    </row>
    <row r="1974" spans="1:66">
      <c r="A1974" s="2"/>
      <c r="B1974" s="9"/>
      <c r="C1974" s="9"/>
      <c r="D1974" s="9"/>
      <c r="E1974" s="9"/>
      <c r="F1974" s="9"/>
      <c r="G1974" s="9"/>
      <c r="H1974" s="9"/>
      <c r="I1974" s="9"/>
      <c r="J1974" s="9"/>
      <c r="K1974" s="9"/>
      <c r="L1974" s="9"/>
      <c r="M1974" s="9"/>
      <c r="N1974" s="9"/>
      <c r="O1974" s="9"/>
      <c r="P1974" s="15"/>
      <c r="Q1974" s="15"/>
      <c r="R1974" s="9"/>
      <c r="U1974" s="9"/>
      <c r="V1974" s="9"/>
      <c r="W1974" s="9"/>
      <c r="X1974" s="9"/>
      <c r="Y1974" s="2"/>
      <c r="Z1974" s="2"/>
      <c r="AA1974" s="14"/>
      <c r="AB1974" s="2"/>
      <c r="AC1974" s="14"/>
      <c r="AD1974" s="2"/>
      <c r="AE1974" s="2"/>
      <c r="AF1974" s="2"/>
      <c r="AG1974" s="2"/>
      <c r="AT1974" s="5"/>
      <c r="AV1974" s="5"/>
      <c r="BL1974" s="5"/>
      <c r="BN1974" s="5"/>
    </row>
    <row r="1975" spans="1:66">
      <c r="A1975" s="2"/>
      <c r="B1975" s="9"/>
      <c r="C1975" s="9"/>
      <c r="D1975" s="9"/>
      <c r="E1975" s="9"/>
      <c r="F1975" s="9"/>
      <c r="G1975" s="9"/>
      <c r="H1975" s="9"/>
      <c r="I1975" s="9"/>
      <c r="J1975" s="9"/>
      <c r="K1975" s="9"/>
      <c r="L1975" s="9"/>
      <c r="M1975" s="9"/>
      <c r="N1975" s="9"/>
      <c r="O1975" s="9"/>
      <c r="P1975" s="15"/>
      <c r="Q1975" s="15"/>
      <c r="R1975" s="9"/>
      <c r="U1975" s="9"/>
      <c r="V1975" s="9"/>
      <c r="W1975" s="9"/>
      <c r="X1975" s="9"/>
      <c r="Y1975" s="2"/>
      <c r="Z1975" s="2"/>
      <c r="AA1975" s="14"/>
      <c r="AB1975" s="2"/>
      <c r="AC1975" s="14"/>
      <c r="AD1975" s="2"/>
      <c r="AE1975" s="2"/>
      <c r="AF1975" s="2"/>
      <c r="AG1975" s="2"/>
      <c r="AT1975" s="5"/>
      <c r="AV1975" s="5"/>
      <c r="BL1975" s="5"/>
      <c r="BN1975" s="5"/>
    </row>
    <row r="1976" spans="1:66">
      <c r="A1976" s="2"/>
      <c r="B1976" s="9"/>
      <c r="C1976" s="9"/>
      <c r="D1976" s="9"/>
      <c r="E1976" s="9"/>
      <c r="F1976" s="9"/>
      <c r="G1976" s="9"/>
      <c r="H1976" s="9"/>
      <c r="I1976" s="9"/>
      <c r="J1976" s="9"/>
      <c r="K1976" s="9"/>
      <c r="L1976" s="9"/>
      <c r="M1976" s="9"/>
      <c r="N1976" s="9"/>
      <c r="O1976" s="9"/>
      <c r="P1976" s="15"/>
      <c r="Q1976" s="15"/>
      <c r="R1976" s="9"/>
      <c r="U1976" s="9"/>
      <c r="V1976" s="9"/>
      <c r="W1976" s="9"/>
      <c r="X1976" s="9"/>
      <c r="Y1976" s="2"/>
      <c r="Z1976" s="2"/>
      <c r="AA1976" s="14"/>
      <c r="AB1976" s="2"/>
      <c r="AC1976" s="14"/>
      <c r="AD1976" s="2"/>
      <c r="AE1976" s="2"/>
      <c r="AF1976" s="2"/>
      <c r="AG1976" s="2"/>
      <c r="AT1976" s="5"/>
      <c r="AV1976" s="5"/>
      <c r="BL1976" s="5"/>
      <c r="BN1976" s="5"/>
    </row>
    <row r="1977" spans="1:66">
      <c r="A1977" s="2"/>
      <c r="B1977" s="9"/>
      <c r="C1977" s="9"/>
      <c r="D1977" s="9"/>
      <c r="E1977" s="9"/>
      <c r="F1977" s="9"/>
      <c r="G1977" s="9"/>
      <c r="H1977" s="9"/>
      <c r="I1977" s="9"/>
      <c r="J1977" s="9"/>
      <c r="K1977" s="9"/>
      <c r="L1977" s="9"/>
      <c r="M1977" s="9"/>
      <c r="N1977" s="9"/>
      <c r="O1977" s="9"/>
      <c r="P1977" s="15"/>
      <c r="Q1977" s="15"/>
      <c r="R1977" s="9"/>
      <c r="U1977" s="9"/>
      <c r="V1977" s="9"/>
      <c r="W1977" s="9"/>
      <c r="X1977" s="9"/>
      <c r="Y1977" s="2"/>
      <c r="Z1977" s="2"/>
      <c r="AA1977" s="14"/>
      <c r="AB1977" s="2"/>
      <c r="AC1977" s="14"/>
      <c r="AD1977" s="2"/>
      <c r="AE1977" s="2"/>
      <c r="AF1977" s="2"/>
      <c r="AG1977" s="2"/>
      <c r="AT1977" s="5"/>
      <c r="AV1977" s="5"/>
      <c r="BL1977" s="5"/>
      <c r="BN1977" s="5"/>
    </row>
    <row r="1978" spans="1:66">
      <c r="A1978" s="2"/>
      <c r="B1978" s="9"/>
      <c r="C1978" s="9"/>
      <c r="D1978" s="9"/>
      <c r="E1978" s="9"/>
      <c r="F1978" s="9"/>
      <c r="G1978" s="9"/>
      <c r="H1978" s="9"/>
      <c r="I1978" s="9"/>
      <c r="J1978" s="9"/>
      <c r="K1978" s="9"/>
      <c r="L1978" s="9"/>
      <c r="M1978" s="9"/>
      <c r="N1978" s="9"/>
      <c r="O1978" s="9"/>
      <c r="P1978" s="15"/>
      <c r="Q1978" s="15"/>
      <c r="R1978" s="9"/>
      <c r="U1978" s="9"/>
      <c r="V1978" s="9"/>
      <c r="W1978" s="9"/>
      <c r="X1978" s="9"/>
      <c r="Y1978" s="2"/>
      <c r="Z1978" s="2"/>
      <c r="AA1978" s="14"/>
      <c r="AB1978" s="2"/>
      <c r="AC1978" s="14"/>
      <c r="AD1978" s="2"/>
      <c r="AE1978" s="2"/>
      <c r="AF1978" s="2"/>
      <c r="AG1978" s="2"/>
      <c r="AT1978" s="5"/>
      <c r="AV1978" s="5"/>
      <c r="BL1978" s="5"/>
      <c r="BN1978" s="5"/>
    </row>
    <row r="1979" spans="1:66">
      <c r="A1979" s="2"/>
      <c r="B1979" s="9"/>
      <c r="C1979" s="9"/>
      <c r="D1979" s="9"/>
      <c r="E1979" s="9"/>
      <c r="F1979" s="9"/>
      <c r="G1979" s="9"/>
      <c r="H1979" s="9"/>
      <c r="I1979" s="9"/>
      <c r="J1979" s="9"/>
      <c r="K1979" s="9"/>
      <c r="L1979" s="9"/>
      <c r="M1979" s="9"/>
      <c r="N1979" s="9"/>
      <c r="O1979" s="9"/>
      <c r="P1979" s="15"/>
      <c r="Q1979" s="15"/>
      <c r="R1979" s="9"/>
      <c r="U1979" s="9"/>
      <c r="V1979" s="9"/>
      <c r="W1979" s="9"/>
      <c r="X1979" s="9"/>
      <c r="Y1979" s="2"/>
      <c r="Z1979" s="2"/>
      <c r="AA1979" s="14"/>
      <c r="AB1979" s="2"/>
      <c r="AC1979" s="14"/>
      <c r="AD1979" s="2"/>
      <c r="AE1979" s="2"/>
      <c r="AF1979" s="2"/>
      <c r="AG1979" s="2"/>
      <c r="AT1979" s="5"/>
      <c r="AV1979" s="5"/>
      <c r="BL1979" s="5"/>
      <c r="BN1979" s="5"/>
    </row>
    <row r="1980" spans="1:66">
      <c r="A1980" s="2"/>
      <c r="B1980" s="9"/>
      <c r="C1980" s="9"/>
      <c r="D1980" s="9"/>
      <c r="E1980" s="9"/>
      <c r="F1980" s="9"/>
      <c r="G1980" s="9"/>
      <c r="H1980" s="9"/>
      <c r="I1980" s="9"/>
      <c r="J1980" s="9"/>
      <c r="K1980" s="9"/>
      <c r="L1980" s="9"/>
      <c r="M1980" s="9"/>
      <c r="N1980" s="9"/>
      <c r="O1980" s="9"/>
      <c r="P1980" s="15"/>
      <c r="Q1980" s="15"/>
      <c r="R1980" s="9"/>
      <c r="U1980" s="9"/>
      <c r="V1980" s="9"/>
      <c r="W1980" s="9"/>
      <c r="X1980" s="9"/>
      <c r="Y1980" s="2"/>
      <c r="Z1980" s="2"/>
      <c r="AA1980" s="14"/>
      <c r="AB1980" s="2"/>
      <c r="AC1980" s="14"/>
      <c r="AD1980" s="2"/>
      <c r="AE1980" s="2"/>
      <c r="AF1980" s="2"/>
      <c r="AG1980" s="2"/>
      <c r="AT1980" s="5"/>
      <c r="AV1980" s="5"/>
      <c r="BL1980" s="5"/>
      <c r="BN1980" s="5"/>
    </row>
    <row r="1981" spans="1:66">
      <c r="A1981" s="2"/>
      <c r="B1981" s="9"/>
      <c r="C1981" s="9"/>
      <c r="D1981" s="9"/>
      <c r="E1981" s="9"/>
      <c r="F1981" s="9"/>
      <c r="G1981" s="9"/>
      <c r="H1981" s="9"/>
      <c r="I1981" s="9"/>
      <c r="J1981" s="9"/>
      <c r="K1981" s="9"/>
      <c r="L1981" s="9"/>
      <c r="M1981" s="9"/>
      <c r="N1981" s="9"/>
      <c r="O1981" s="9"/>
      <c r="P1981" s="15"/>
      <c r="Q1981" s="15"/>
      <c r="R1981" s="9"/>
      <c r="U1981" s="9"/>
      <c r="V1981" s="9"/>
      <c r="W1981" s="9"/>
      <c r="X1981" s="9"/>
      <c r="Y1981" s="2"/>
      <c r="Z1981" s="2"/>
      <c r="AA1981" s="14"/>
      <c r="AB1981" s="2"/>
      <c r="AC1981" s="14"/>
      <c r="AD1981" s="2"/>
      <c r="AE1981" s="2"/>
      <c r="AF1981" s="2"/>
      <c r="AG1981" s="2"/>
      <c r="AT1981" s="5"/>
      <c r="AV1981" s="5"/>
      <c r="BL1981" s="5"/>
      <c r="BN1981" s="5"/>
    </row>
    <row r="1982" spans="1:66">
      <c r="A1982" s="2"/>
      <c r="B1982" s="9"/>
      <c r="C1982" s="9"/>
      <c r="D1982" s="9"/>
      <c r="E1982" s="9"/>
      <c r="F1982" s="9"/>
      <c r="G1982" s="9"/>
      <c r="H1982" s="9"/>
      <c r="I1982" s="9"/>
      <c r="J1982" s="9"/>
      <c r="K1982" s="9"/>
      <c r="L1982" s="9"/>
      <c r="M1982" s="9"/>
      <c r="N1982" s="9"/>
      <c r="O1982" s="9"/>
      <c r="P1982" s="15"/>
      <c r="Q1982" s="15"/>
      <c r="R1982" s="9"/>
      <c r="U1982" s="9"/>
      <c r="V1982" s="9"/>
      <c r="W1982" s="9"/>
      <c r="X1982" s="9"/>
      <c r="Y1982" s="2"/>
      <c r="Z1982" s="2"/>
      <c r="AA1982" s="14"/>
      <c r="AB1982" s="2"/>
      <c r="AC1982" s="14"/>
      <c r="AD1982" s="2"/>
      <c r="AE1982" s="2"/>
      <c r="AF1982" s="2"/>
      <c r="AG1982" s="2"/>
      <c r="AT1982" s="5"/>
      <c r="AV1982" s="5"/>
      <c r="BL1982" s="5"/>
      <c r="BN1982" s="5"/>
    </row>
    <row r="1983" spans="1:66">
      <c r="A1983" s="2"/>
      <c r="B1983" s="9"/>
      <c r="C1983" s="9"/>
      <c r="D1983" s="9"/>
      <c r="E1983" s="9"/>
      <c r="F1983" s="9"/>
      <c r="G1983" s="9"/>
      <c r="H1983" s="9"/>
      <c r="I1983" s="9"/>
      <c r="J1983" s="9"/>
      <c r="K1983" s="9"/>
      <c r="L1983" s="9"/>
      <c r="M1983" s="9"/>
      <c r="N1983" s="9"/>
      <c r="O1983" s="9"/>
      <c r="P1983" s="15"/>
      <c r="Q1983" s="15"/>
      <c r="R1983" s="9"/>
      <c r="U1983" s="9"/>
      <c r="V1983" s="9"/>
      <c r="W1983" s="9"/>
      <c r="X1983" s="9"/>
      <c r="Y1983" s="2"/>
      <c r="Z1983" s="2"/>
      <c r="AA1983" s="14"/>
      <c r="AB1983" s="2"/>
      <c r="AC1983" s="14"/>
      <c r="AD1983" s="2"/>
      <c r="AE1983" s="2"/>
      <c r="AF1983" s="2"/>
      <c r="AG1983" s="2"/>
      <c r="AT1983" s="5"/>
      <c r="AV1983" s="5"/>
      <c r="BL1983" s="5"/>
      <c r="BN1983" s="5"/>
    </row>
    <row r="1984" spans="1:66">
      <c r="A1984" s="2"/>
      <c r="B1984" s="9"/>
      <c r="C1984" s="9"/>
      <c r="D1984" s="9"/>
      <c r="E1984" s="9"/>
      <c r="F1984" s="9"/>
      <c r="G1984" s="9"/>
      <c r="H1984" s="9"/>
      <c r="I1984" s="9"/>
      <c r="J1984" s="9"/>
      <c r="K1984" s="9"/>
      <c r="L1984" s="9"/>
      <c r="M1984" s="9"/>
      <c r="N1984" s="9"/>
      <c r="O1984" s="9"/>
      <c r="P1984" s="15"/>
      <c r="Q1984" s="15"/>
      <c r="R1984" s="9"/>
      <c r="U1984" s="9"/>
      <c r="V1984" s="9"/>
      <c r="W1984" s="9"/>
      <c r="X1984" s="9"/>
      <c r="Y1984" s="2"/>
      <c r="Z1984" s="2"/>
      <c r="AA1984" s="14"/>
      <c r="AB1984" s="2"/>
      <c r="AC1984" s="14"/>
      <c r="AD1984" s="2"/>
      <c r="AE1984" s="2"/>
      <c r="AF1984" s="2"/>
      <c r="AG1984" s="2"/>
      <c r="AT1984" s="5"/>
      <c r="AV1984" s="5"/>
      <c r="BL1984" s="5"/>
      <c r="BN1984" s="5"/>
    </row>
    <row r="1985" spans="1:66">
      <c r="A1985" s="2"/>
      <c r="B1985" s="9"/>
      <c r="C1985" s="9"/>
      <c r="D1985" s="9"/>
      <c r="E1985" s="9"/>
      <c r="F1985" s="9"/>
      <c r="G1985" s="9"/>
      <c r="H1985" s="9"/>
      <c r="I1985" s="9"/>
      <c r="J1985" s="9"/>
      <c r="K1985" s="9"/>
      <c r="L1985" s="9"/>
      <c r="M1985" s="9"/>
      <c r="N1985" s="9"/>
      <c r="O1985" s="9"/>
      <c r="P1985" s="15"/>
      <c r="Q1985" s="15"/>
      <c r="R1985" s="9"/>
      <c r="U1985" s="9"/>
      <c r="V1985" s="9"/>
      <c r="W1985" s="9"/>
      <c r="X1985" s="9"/>
      <c r="Y1985" s="2"/>
      <c r="Z1985" s="2"/>
      <c r="AA1985" s="14"/>
      <c r="AB1985" s="2"/>
      <c r="AC1985" s="14"/>
      <c r="AD1985" s="2"/>
      <c r="AE1985" s="2"/>
      <c r="AF1985" s="2"/>
      <c r="AG1985" s="2"/>
      <c r="AT1985" s="5"/>
      <c r="AV1985" s="5"/>
      <c r="BL1985" s="5"/>
      <c r="BN1985" s="5"/>
    </row>
    <row r="1986" spans="1:66">
      <c r="A1986" s="2"/>
      <c r="B1986" s="9"/>
      <c r="C1986" s="9"/>
      <c r="D1986" s="9"/>
      <c r="E1986" s="9"/>
      <c r="F1986" s="9"/>
      <c r="G1986" s="9"/>
      <c r="H1986" s="9"/>
      <c r="I1986" s="9"/>
      <c r="J1986" s="9"/>
      <c r="K1986" s="9"/>
      <c r="L1986" s="9"/>
      <c r="M1986" s="9"/>
      <c r="N1986" s="9"/>
      <c r="O1986" s="9"/>
      <c r="P1986" s="15"/>
      <c r="Q1986" s="15"/>
      <c r="R1986" s="9"/>
      <c r="U1986" s="9"/>
      <c r="V1986" s="9"/>
      <c r="W1986" s="9"/>
      <c r="X1986" s="9"/>
      <c r="Y1986" s="2"/>
      <c r="Z1986" s="2"/>
      <c r="AA1986" s="14"/>
      <c r="AB1986" s="2"/>
      <c r="AC1986" s="14"/>
      <c r="AD1986" s="2"/>
      <c r="AE1986" s="2"/>
      <c r="AF1986" s="2"/>
      <c r="AG1986" s="2"/>
      <c r="AT1986" s="5"/>
      <c r="AV1986" s="5"/>
      <c r="BL1986" s="5"/>
      <c r="BN1986" s="5"/>
    </row>
    <row r="1987" spans="1:66">
      <c r="A1987" s="2"/>
      <c r="B1987" s="9"/>
      <c r="C1987" s="9"/>
      <c r="D1987" s="9"/>
      <c r="E1987" s="9"/>
      <c r="F1987" s="9"/>
      <c r="G1987" s="9"/>
      <c r="H1987" s="9"/>
      <c r="I1987" s="9"/>
      <c r="J1987" s="9"/>
      <c r="K1987" s="9"/>
      <c r="L1987" s="9"/>
      <c r="M1987" s="9"/>
      <c r="N1987" s="9"/>
      <c r="O1987" s="9"/>
      <c r="P1987" s="15"/>
      <c r="Q1987" s="15"/>
      <c r="R1987" s="9"/>
      <c r="U1987" s="9"/>
      <c r="V1987" s="9"/>
      <c r="W1987" s="9"/>
      <c r="X1987" s="9"/>
      <c r="Y1987" s="2"/>
      <c r="Z1987" s="2"/>
      <c r="AA1987" s="14"/>
      <c r="AB1987" s="2"/>
      <c r="AC1987" s="14"/>
      <c r="AD1987" s="2"/>
      <c r="AE1987" s="2"/>
      <c r="AF1987" s="2"/>
      <c r="AG1987" s="2"/>
      <c r="AT1987" s="5"/>
      <c r="AV1987" s="5"/>
      <c r="BL1987" s="5"/>
      <c r="BN1987" s="5"/>
    </row>
    <row r="1988" spans="1:66">
      <c r="A1988" s="2"/>
      <c r="B1988" s="9"/>
      <c r="C1988" s="9"/>
      <c r="D1988" s="9"/>
      <c r="E1988" s="9"/>
      <c r="F1988" s="9"/>
      <c r="G1988" s="9"/>
      <c r="H1988" s="9"/>
      <c r="I1988" s="9"/>
      <c r="J1988" s="9"/>
      <c r="K1988" s="9"/>
      <c r="L1988" s="9"/>
      <c r="M1988" s="9"/>
      <c r="N1988" s="9"/>
      <c r="O1988" s="9"/>
      <c r="P1988" s="15"/>
      <c r="Q1988" s="15"/>
      <c r="R1988" s="9"/>
      <c r="U1988" s="9"/>
      <c r="V1988" s="9"/>
      <c r="W1988" s="9"/>
      <c r="X1988" s="9"/>
      <c r="Y1988" s="2"/>
      <c r="Z1988" s="2"/>
      <c r="AA1988" s="14"/>
      <c r="AB1988" s="2"/>
      <c r="AC1988" s="14"/>
      <c r="AD1988" s="2"/>
      <c r="AE1988" s="2"/>
      <c r="AF1988" s="2"/>
      <c r="AG1988" s="2"/>
      <c r="AT1988" s="5"/>
      <c r="AV1988" s="5"/>
      <c r="BL1988" s="5"/>
      <c r="BN1988" s="5"/>
    </row>
    <row r="1989" spans="1:66">
      <c r="A1989" s="2"/>
      <c r="B1989" s="9"/>
      <c r="C1989" s="9"/>
      <c r="D1989" s="9"/>
      <c r="E1989" s="9"/>
      <c r="F1989" s="9"/>
      <c r="G1989" s="9"/>
      <c r="H1989" s="9"/>
      <c r="I1989" s="9"/>
      <c r="J1989" s="9"/>
      <c r="K1989" s="9"/>
      <c r="L1989" s="9"/>
      <c r="M1989" s="9"/>
      <c r="N1989" s="9"/>
      <c r="O1989" s="9"/>
      <c r="P1989" s="15"/>
      <c r="Q1989" s="15"/>
      <c r="R1989" s="9"/>
      <c r="U1989" s="9"/>
      <c r="V1989" s="9"/>
      <c r="W1989" s="9"/>
      <c r="X1989" s="9"/>
      <c r="Y1989" s="2"/>
      <c r="Z1989" s="2"/>
      <c r="AA1989" s="14"/>
      <c r="AB1989" s="2"/>
      <c r="AC1989" s="14"/>
      <c r="AD1989" s="2"/>
      <c r="AE1989" s="2"/>
      <c r="AF1989" s="2"/>
      <c r="AG1989" s="2"/>
      <c r="AT1989" s="5"/>
      <c r="AV1989" s="5"/>
      <c r="BL1989" s="5"/>
      <c r="BN1989" s="5"/>
    </row>
    <row r="1990" spans="1:66">
      <c r="A1990" s="2"/>
      <c r="B1990" s="9"/>
      <c r="C1990" s="9"/>
      <c r="D1990" s="9"/>
      <c r="E1990" s="9"/>
      <c r="F1990" s="9"/>
      <c r="G1990" s="9"/>
      <c r="H1990" s="9"/>
      <c r="I1990" s="9"/>
      <c r="J1990" s="9"/>
      <c r="K1990" s="9"/>
      <c r="L1990" s="9"/>
      <c r="M1990" s="9"/>
      <c r="N1990" s="9"/>
      <c r="O1990" s="9"/>
      <c r="P1990" s="15"/>
      <c r="Q1990" s="15"/>
      <c r="R1990" s="9"/>
      <c r="U1990" s="9"/>
      <c r="V1990" s="9"/>
      <c r="W1990" s="9"/>
      <c r="X1990" s="9"/>
      <c r="Y1990" s="2"/>
      <c r="Z1990" s="2"/>
      <c r="AA1990" s="14"/>
      <c r="AB1990" s="2"/>
      <c r="AC1990" s="14"/>
      <c r="AD1990" s="2"/>
      <c r="AE1990" s="2"/>
      <c r="AF1990" s="2"/>
      <c r="AG1990" s="2"/>
      <c r="AT1990" s="5"/>
      <c r="AV1990" s="5"/>
      <c r="BL1990" s="5"/>
      <c r="BN1990" s="5"/>
    </row>
    <row r="1991" spans="1:66">
      <c r="A1991" s="2"/>
      <c r="B1991" s="9"/>
      <c r="C1991" s="9"/>
      <c r="D1991" s="9"/>
      <c r="E1991" s="9"/>
      <c r="F1991" s="9"/>
      <c r="G1991" s="9"/>
      <c r="H1991" s="9"/>
      <c r="I1991" s="9"/>
      <c r="J1991" s="9"/>
      <c r="K1991" s="9"/>
      <c r="L1991" s="9"/>
      <c r="M1991" s="9"/>
      <c r="N1991" s="9"/>
      <c r="O1991" s="9"/>
      <c r="P1991" s="15"/>
      <c r="Q1991" s="15"/>
      <c r="R1991" s="9"/>
      <c r="U1991" s="9"/>
      <c r="V1991" s="9"/>
      <c r="W1991" s="9"/>
      <c r="X1991" s="9"/>
      <c r="Y1991" s="2"/>
      <c r="Z1991" s="2"/>
      <c r="AA1991" s="14"/>
      <c r="AB1991" s="2"/>
      <c r="AC1991" s="14"/>
      <c r="AD1991" s="2"/>
      <c r="AE1991" s="2"/>
      <c r="AF1991" s="2"/>
      <c r="AG1991" s="2"/>
      <c r="AT1991" s="5"/>
      <c r="AV1991" s="5"/>
      <c r="BL1991" s="5"/>
      <c r="BN1991" s="5"/>
    </row>
    <row r="1992" spans="1:66">
      <c r="A1992" s="2"/>
      <c r="B1992" s="9"/>
      <c r="C1992" s="9"/>
      <c r="D1992" s="9"/>
      <c r="E1992" s="9"/>
      <c r="F1992" s="9"/>
      <c r="G1992" s="9"/>
      <c r="H1992" s="9"/>
      <c r="I1992" s="9"/>
      <c r="J1992" s="9"/>
      <c r="K1992" s="9"/>
      <c r="L1992" s="9"/>
      <c r="M1992" s="9"/>
      <c r="N1992" s="9"/>
      <c r="O1992" s="9"/>
      <c r="P1992" s="15"/>
      <c r="Q1992" s="15"/>
      <c r="R1992" s="9"/>
      <c r="U1992" s="9"/>
      <c r="V1992" s="9"/>
      <c r="W1992" s="9"/>
      <c r="X1992" s="9"/>
      <c r="Y1992" s="14"/>
      <c r="Z1992" s="2"/>
      <c r="AA1992" s="14"/>
      <c r="AB1992" s="2"/>
      <c r="AC1992" s="14"/>
      <c r="AD1992" s="2"/>
      <c r="AE1992" s="2"/>
      <c r="AF1992" s="2"/>
      <c r="AG1992" s="2"/>
      <c r="AR1992" s="5"/>
      <c r="AT1992" s="5"/>
      <c r="AV1992" s="5"/>
      <c r="BJ1992" s="5"/>
      <c r="BL1992" s="5"/>
      <c r="BN1992" s="5"/>
    </row>
    <row r="1993" spans="1:66">
      <c r="A1993" s="2"/>
      <c r="B1993" s="9"/>
      <c r="C1993" s="9"/>
      <c r="D1993" s="9"/>
      <c r="E1993" s="9"/>
      <c r="F1993" s="9"/>
      <c r="G1993" s="9"/>
      <c r="H1993" s="9"/>
      <c r="I1993" s="9"/>
      <c r="J1993" s="9"/>
      <c r="K1993" s="9"/>
      <c r="L1993" s="9"/>
      <c r="M1993" s="9"/>
      <c r="N1993" s="9"/>
      <c r="O1993" s="9"/>
      <c r="P1993" s="15"/>
      <c r="Q1993" s="15"/>
      <c r="R1993" s="9"/>
      <c r="U1993" s="9"/>
      <c r="V1993" s="9"/>
      <c r="W1993" s="9"/>
      <c r="X1993" s="9"/>
      <c r="Y1993" s="14"/>
      <c r="Z1993" s="2"/>
      <c r="AA1993" s="14"/>
      <c r="AB1993" s="2"/>
      <c r="AC1993" s="14"/>
      <c r="AD1993" s="2"/>
      <c r="AE1993" s="2"/>
      <c r="AF1993" s="2"/>
      <c r="AG1993" s="14"/>
      <c r="AR1993" s="5"/>
      <c r="AT1993" s="5"/>
      <c r="AV1993" s="5"/>
      <c r="BJ1993" s="5"/>
      <c r="BL1993" s="5"/>
      <c r="BN1993" s="5"/>
    </row>
    <row r="1994" spans="1:66">
      <c r="A1994" s="2"/>
      <c r="B1994" s="9"/>
      <c r="C1994" s="9"/>
      <c r="D1994" s="9"/>
      <c r="E1994" s="9"/>
      <c r="F1994" s="9"/>
      <c r="G1994" s="9"/>
      <c r="H1994" s="9"/>
      <c r="I1994" s="9"/>
      <c r="J1994" s="9"/>
      <c r="K1994" s="9"/>
      <c r="L1994" s="9"/>
      <c r="M1994" s="9"/>
      <c r="N1994" s="9"/>
      <c r="O1994" s="9"/>
      <c r="P1994" s="15"/>
      <c r="Q1994" s="15"/>
      <c r="R1994" s="9"/>
      <c r="U1994" s="9"/>
      <c r="V1994" s="9"/>
      <c r="W1994" s="9"/>
      <c r="X1994" s="9"/>
      <c r="Y1994" s="2"/>
      <c r="Z1994" s="2"/>
      <c r="AA1994" s="14"/>
      <c r="AB1994" s="2"/>
      <c r="AC1994" s="14"/>
      <c r="AD1994" s="2"/>
      <c r="AE1994" s="2"/>
      <c r="AF1994" s="2"/>
      <c r="AG1994" s="14"/>
      <c r="AT1994" s="5"/>
      <c r="AV1994" s="5"/>
      <c r="BL1994" s="5"/>
      <c r="BN1994" s="5"/>
    </row>
    <row r="1995" spans="1:66">
      <c r="A1995" s="2"/>
      <c r="B1995" s="9"/>
      <c r="C1995" s="9"/>
      <c r="D1995" s="9"/>
      <c r="E1995" s="9"/>
      <c r="F1995" s="9"/>
      <c r="G1995" s="9"/>
      <c r="H1995" s="9"/>
      <c r="I1995" s="9"/>
      <c r="J1995" s="9"/>
      <c r="K1995" s="9"/>
      <c r="L1995" s="9"/>
      <c r="M1995" s="9"/>
      <c r="N1995" s="9"/>
      <c r="O1995" s="9"/>
      <c r="P1995" s="15"/>
      <c r="Q1995" s="15"/>
      <c r="R1995" s="9"/>
      <c r="U1995" s="9"/>
      <c r="V1995" s="9"/>
      <c r="W1995" s="9"/>
      <c r="X1995" s="9"/>
      <c r="Y1995" s="2"/>
      <c r="Z1995" s="2"/>
      <c r="AA1995" s="14"/>
      <c r="AB1995" s="2"/>
      <c r="AC1995" s="14"/>
      <c r="AD1995" s="2"/>
      <c r="AE1995" s="2"/>
      <c r="AF1995" s="2"/>
      <c r="AG1995" s="14"/>
      <c r="AT1995" s="5"/>
      <c r="AV1995" s="5"/>
      <c r="BL1995" s="5"/>
      <c r="BN1995" s="5"/>
    </row>
    <row r="1996" spans="1:66">
      <c r="A1996" s="2"/>
      <c r="B1996" s="9"/>
      <c r="C1996" s="9"/>
      <c r="D1996" s="9"/>
      <c r="E1996" s="9"/>
      <c r="F1996" s="9"/>
      <c r="G1996" s="9"/>
      <c r="H1996" s="9"/>
      <c r="I1996" s="9"/>
      <c r="J1996" s="9"/>
      <c r="K1996" s="9"/>
      <c r="L1996" s="9"/>
      <c r="M1996" s="9"/>
      <c r="N1996" s="9"/>
      <c r="O1996" s="9"/>
      <c r="P1996" s="15"/>
      <c r="Q1996" s="15"/>
      <c r="R1996" s="9"/>
      <c r="U1996" s="9"/>
      <c r="V1996" s="9"/>
      <c r="W1996" s="9"/>
      <c r="X1996" s="9"/>
      <c r="Y1996" s="2"/>
      <c r="Z1996" s="2"/>
      <c r="AA1996" s="14"/>
      <c r="AB1996" s="2"/>
      <c r="AC1996" s="14"/>
      <c r="AD1996" s="2"/>
      <c r="AE1996" s="2"/>
      <c r="AF1996" s="2"/>
      <c r="AG1996" s="14"/>
      <c r="AT1996" s="5"/>
      <c r="AV1996" s="5"/>
      <c r="BL1996" s="5"/>
      <c r="BN1996" s="5"/>
    </row>
    <row r="1997" spans="1:66">
      <c r="A1997" s="2"/>
      <c r="B1997" s="9"/>
      <c r="C1997" s="9"/>
      <c r="D1997" s="9"/>
      <c r="E1997" s="9"/>
      <c r="F1997" s="9"/>
      <c r="G1997" s="9"/>
      <c r="H1997" s="9"/>
      <c r="I1997" s="9"/>
      <c r="J1997" s="9"/>
      <c r="K1997" s="9"/>
      <c r="L1997" s="9"/>
      <c r="M1997" s="9"/>
      <c r="N1997" s="9"/>
      <c r="O1997" s="9"/>
      <c r="P1997" s="15"/>
      <c r="Q1997" s="15"/>
      <c r="R1997" s="9"/>
      <c r="T1997" s="2"/>
      <c r="U1997" s="9"/>
      <c r="V1997" s="9"/>
      <c r="W1997" s="9"/>
      <c r="X1997" s="9"/>
      <c r="Y1997" s="2"/>
      <c r="Z1997" s="2"/>
      <c r="AA1997" s="2"/>
      <c r="AB1997" s="2"/>
      <c r="AC1997" s="14"/>
      <c r="AD1997" s="2"/>
      <c r="AE1997" s="2"/>
      <c r="AF1997" s="2"/>
      <c r="AG1997" s="14"/>
      <c r="AV1997" s="5"/>
      <c r="BN1997" s="5"/>
    </row>
    <row r="1998" spans="1:66">
      <c r="A1998" s="2"/>
      <c r="B1998" s="9"/>
      <c r="C1998" s="9"/>
      <c r="D1998" s="9"/>
      <c r="E1998" s="9"/>
      <c r="F1998" s="9"/>
      <c r="G1998" s="9"/>
      <c r="H1998" s="9"/>
      <c r="I1998" s="9"/>
      <c r="J1998" s="9"/>
      <c r="K1998" s="9"/>
      <c r="L1998" s="9"/>
      <c r="M1998" s="9"/>
      <c r="N1998" s="9"/>
      <c r="O1998" s="9"/>
      <c r="P1998" s="15"/>
      <c r="Q1998" s="15"/>
      <c r="R1998" s="9"/>
      <c r="T1998" s="2"/>
      <c r="U1998" s="9"/>
      <c r="V1998" s="9"/>
      <c r="W1998" s="9"/>
      <c r="X1998" s="9"/>
      <c r="Y1998" s="2"/>
      <c r="Z1998" s="2"/>
      <c r="AA1998" s="2"/>
      <c r="AB1998" s="2"/>
      <c r="AC1998" s="14"/>
      <c r="AD1998" s="2"/>
      <c r="AE1998" s="2"/>
      <c r="AF1998" s="2"/>
      <c r="AG1998" s="2"/>
      <c r="AV1998" s="5"/>
      <c r="BN1998" s="5"/>
    </row>
    <row r="1999" spans="1:66">
      <c r="A1999" s="2"/>
      <c r="B1999" s="9"/>
      <c r="C1999" s="9"/>
      <c r="D1999" s="9"/>
      <c r="E1999" s="9"/>
      <c r="F1999" s="9"/>
      <c r="G1999" s="9"/>
      <c r="H1999" s="9"/>
      <c r="I1999" s="9"/>
      <c r="J1999" s="9"/>
      <c r="K1999" s="9"/>
      <c r="L1999" s="9"/>
      <c r="M1999" s="9"/>
      <c r="N1999" s="9"/>
      <c r="O1999" s="9"/>
      <c r="P1999" s="15"/>
      <c r="Q1999" s="15"/>
      <c r="R1999" s="9"/>
      <c r="T1999" s="2"/>
      <c r="U1999" s="9"/>
      <c r="V1999" s="9"/>
      <c r="W1999" s="9"/>
      <c r="X1999" s="9"/>
      <c r="Y1999" s="2"/>
      <c r="Z1999" s="14"/>
      <c r="AA1999" s="2"/>
      <c r="AB1999" s="2"/>
      <c r="AC1999" s="14"/>
      <c r="AD1999" s="2"/>
      <c r="AE1999" s="2"/>
      <c r="AF1999" s="2"/>
      <c r="AG1999" s="2"/>
      <c r="AV1999" s="5"/>
      <c r="BN1999" s="5"/>
    </row>
    <row r="2000" spans="1:66">
      <c r="A2000" s="2"/>
      <c r="B2000" s="9"/>
      <c r="C2000" s="9"/>
      <c r="D2000" s="9"/>
      <c r="E2000" s="9"/>
      <c r="F2000" s="9"/>
      <c r="G2000" s="9"/>
      <c r="H2000" s="9"/>
      <c r="I2000" s="9"/>
      <c r="J2000" s="9"/>
      <c r="K2000" s="9"/>
      <c r="L2000" s="9"/>
      <c r="M2000" s="9"/>
      <c r="N2000" s="9"/>
      <c r="O2000" s="9"/>
      <c r="P2000" s="15"/>
      <c r="Q2000" s="15"/>
      <c r="R2000" s="9"/>
      <c r="T2000" s="2"/>
      <c r="U2000" s="9"/>
      <c r="V2000" s="9"/>
      <c r="W2000" s="9"/>
      <c r="X2000" s="9"/>
      <c r="Y2000" s="2"/>
      <c r="Z2000" s="14"/>
      <c r="AA2000" s="2"/>
      <c r="AB2000" s="2"/>
      <c r="AC2000" s="14"/>
      <c r="AD2000" s="2"/>
      <c r="AE2000" s="2"/>
      <c r="AF2000" s="2"/>
      <c r="AG2000" s="2"/>
      <c r="AV2000" s="5"/>
      <c r="BN2000" s="5"/>
    </row>
    <row r="2001" spans="1:66">
      <c r="A2001" s="2"/>
      <c r="B2001" s="9"/>
      <c r="C2001" s="9"/>
      <c r="D2001" s="9"/>
      <c r="E2001" s="9"/>
      <c r="F2001" s="9"/>
      <c r="G2001" s="9"/>
      <c r="H2001" s="9"/>
      <c r="I2001" s="9"/>
      <c r="J2001" s="9"/>
      <c r="K2001" s="9"/>
      <c r="L2001" s="9"/>
      <c r="M2001" s="9"/>
      <c r="N2001" s="9"/>
      <c r="O2001" s="9"/>
      <c r="P2001" s="15"/>
      <c r="Q2001" s="15"/>
      <c r="R2001" s="9"/>
      <c r="T2001" s="2"/>
      <c r="U2001" s="9"/>
      <c r="V2001" s="9"/>
      <c r="W2001" s="9"/>
      <c r="X2001" s="9"/>
      <c r="Y2001" s="2"/>
      <c r="Z2001" s="14"/>
      <c r="AA2001" s="2"/>
      <c r="AB2001" s="2"/>
      <c r="AC2001" s="14"/>
      <c r="AD2001" s="2"/>
      <c r="AE2001" s="2"/>
      <c r="AF2001" s="2"/>
      <c r="AG2001" s="2"/>
      <c r="AV2001" s="5"/>
      <c r="BN2001" s="5"/>
    </row>
    <row r="2002" spans="1:66">
      <c r="A2002" s="2"/>
      <c r="B2002" s="9"/>
      <c r="C2002" s="9"/>
      <c r="D2002" s="9"/>
      <c r="E2002" s="9"/>
      <c r="F2002" s="9"/>
      <c r="G2002" s="9"/>
      <c r="H2002" s="9"/>
      <c r="I2002" s="9"/>
      <c r="J2002" s="9"/>
      <c r="K2002" s="9"/>
      <c r="L2002" s="9"/>
      <c r="M2002" s="9"/>
      <c r="N2002" s="9"/>
      <c r="O2002" s="9"/>
      <c r="P2002" s="15"/>
      <c r="Q2002" s="15"/>
      <c r="R2002" s="9"/>
      <c r="T2002" s="2"/>
      <c r="U2002" s="9"/>
      <c r="V2002" s="9"/>
      <c r="W2002" s="9"/>
      <c r="X2002" s="9"/>
      <c r="Y2002" s="2"/>
      <c r="Z2002" s="2"/>
      <c r="AA2002" s="2"/>
      <c r="AB2002" s="2"/>
      <c r="AC2002" s="14"/>
      <c r="AD2002" s="2"/>
      <c r="AE2002" s="2"/>
      <c r="AF2002" s="2"/>
      <c r="AG2002" s="2"/>
      <c r="AV2002" s="5"/>
      <c r="BN2002" s="5"/>
    </row>
    <row r="2003" spans="1:66">
      <c r="A2003" s="2"/>
      <c r="B2003" s="9"/>
      <c r="C2003" s="9"/>
      <c r="D2003" s="9"/>
      <c r="E2003" s="9"/>
      <c r="F2003" s="9"/>
      <c r="G2003" s="9"/>
      <c r="H2003" s="9"/>
      <c r="I2003" s="9"/>
      <c r="J2003" s="9"/>
      <c r="K2003" s="9"/>
      <c r="L2003" s="9"/>
      <c r="M2003" s="9"/>
      <c r="N2003" s="9"/>
      <c r="O2003" s="9"/>
      <c r="P2003" s="15"/>
      <c r="Q2003" s="15"/>
      <c r="R2003" s="9"/>
      <c r="T2003" s="2"/>
      <c r="U2003" s="9"/>
      <c r="V2003" s="9"/>
      <c r="W2003" s="9"/>
      <c r="X2003" s="9"/>
      <c r="Y2003" s="14"/>
      <c r="Z2003" s="2"/>
      <c r="AA2003" s="14"/>
      <c r="AB2003" s="2"/>
      <c r="AC2003" s="14"/>
      <c r="AD2003" s="2"/>
      <c r="AE2003" s="2"/>
      <c r="AF2003" s="2"/>
      <c r="AG2003" s="2"/>
      <c r="AR2003" s="5"/>
      <c r="AT2003" s="5"/>
      <c r="AV2003" s="5"/>
      <c r="BJ2003" s="5"/>
      <c r="BL2003" s="5"/>
      <c r="BN2003" s="5"/>
    </row>
    <row r="2004" spans="1:66">
      <c r="A2004" s="2"/>
      <c r="B2004" s="9"/>
      <c r="C2004" s="9"/>
      <c r="D2004" s="9"/>
      <c r="E2004" s="9"/>
      <c r="F2004" s="9"/>
      <c r="G2004" s="9"/>
      <c r="H2004" s="9"/>
      <c r="I2004" s="9"/>
      <c r="J2004" s="9"/>
      <c r="K2004" s="9"/>
      <c r="L2004" s="9"/>
      <c r="M2004" s="9"/>
      <c r="N2004" s="9"/>
      <c r="O2004" s="9"/>
      <c r="P2004" s="15"/>
      <c r="Q2004" s="15"/>
      <c r="R2004" s="9"/>
      <c r="T2004" s="2"/>
      <c r="U2004" s="9"/>
      <c r="V2004" s="9"/>
      <c r="W2004" s="9"/>
      <c r="X2004" s="9"/>
      <c r="Y2004" s="14"/>
      <c r="Z2004" s="2"/>
      <c r="AA2004" s="14"/>
      <c r="AB2004" s="2"/>
      <c r="AC2004" s="14"/>
      <c r="AD2004" s="2"/>
      <c r="AE2004" s="2"/>
      <c r="AF2004" s="2"/>
      <c r="AG2004" s="2"/>
      <c r="AR2004" s="5"/>
      <c r="AT2004" s="5"/>
      <c r="AV2004" s="5"/>
      <c r="BJ2004" s="5"/>
      <c r="BL2004" s="5"/>
      <c r="BN2004" s="5"/>
    </row>
    <row r="2005" spans="1:66">
      <c r="A2005" s="2"/>
      <c r="B2005" s="9"/>
      <c r="C2005" s="9"/>
      <c r="D2005" s="9"/>
      <c r="E2005" s="9"/>
      <c r="F2005" s="9"/>
      <c r="G2005" s="9"/>
      <c r="H2005" s="9"/>
      <c r="I2005" s="9"/>
      <c r="J2005" s="9"/>
      <c r="K2005" s="9"/>
      <c r="L2005" s="9"/>
      <c r="M2005" s="9"/>
      <c r="N2005" s="9"/>
      <c r="O2005" s="9"/>
      <c r="P2005" s="15"/>
      <c r="Q2005" s="15"/>
      <c r="R2005" s="9"/>
      <c r="T2005" s="2"/>
      <c r="U2005" s="9"/>
      <c r="V2005" s="9"/>
      <c r="W2005" s="9"/>
      <c r="X2005" s="9"/>
      <c r="Y2005" s="14"/>
      <c r="Z2005" s="2"/>
      <c r="AA2005" s="14"/>
      <c r="AB2005" s="2"/>
      <c r="AC2005" s="14"/>
      <c r="AD2005" s="2"/>
      <c r="AE2005" s="2"/>
      <c r="AF2005" s="2"/>
      <c r="AG2005" s="2"/>
      <c r="AR2005" s="5"/>
      <c r="AT2005" s="5"/>
      <c r="AV2005" s="5"/>
      <c r="BJ2005" s="5"/>
      <c r="BL2005" s="5"/>
      <c r="BN2005" s="5"/>
    </row>
    <row r="2006" spans="1:66">
      <c r="A2006" s="2"/>
      <c r="B2006" s="9"/>
      <c r="C2006" s="9"/>
      <c r="D2006" s="9"/>
      <c r="E2006" s="9"/>
      <c r="F2006" s="9"/>
      <c r="G2006" s="9"/>
      <c r="H2006" s="9"/>
      <c r="I2006" s="9"/>
      <c r="J2006" s="9"/>
      <c r="K2006" s="9"/>
      <c r="L2006" s="9"/>
      <c r="M2006" s="9"/>
      <c r="N2006" s="9"/>
      <c r="O2006" s="9"/>
      <c r="P2006" s="15"/>
      <c r="Q2006" s="15"/>
      <c r="R2006" s="9"/>
      <c r="T2006" s="2"/>
      <c r="U2006" s="9"/>
      <c r="V2006" s="9"/>
      <c r="W2006" s="9"/>
      <c r="X2006" s="9"/>
      <c r="Y2006" s="14"/>
      <c r="Z2006" s="2"/>
      <c r="AA2006" s="14"/>
      <c r="AB2006" s="2"/>
      <c r="AC2006" s="14"/>
      <c r="AD2006" s="2"/>
      <c r="AE2006" s="2"/>
      <c r="AF2006" s="2"/>
      <c r="AG2006" s="2"/>
      <c r="AR2006" s="5"/>
      <c r="AT2006" s="5"/>
      <c r="AV2006" s="5"/>
      <c r="BJ2006" s="5"/>
      <c r="BL2006" s="5"/>
      <c r="BN2006" s="5"/>
    </row>
    <row r="2007" spans="1:66">
      <c r="A2007" s="2"/>
      <c r="B2007" s="9"/>
      <c r="C2007" s="9"/>
      <c r="D2007" s="9"/>
      <c r="E2007" s="9"/>
      <c r="F2007" s="9"/>
      <c r="G2007" s="9"/>
      <c r="H2007" s="9"/>
      <c r="I2007" s="9"/>
      <c r="J2007" s="9"/>
      <c r="K2007" s="9"/>
      <c r="L2007" s="9"/>
      <c r="M2007" s="9"/>
      <c r="N2007" s="9"/>
      <c r="O2007" s="9"/>
      <c r="P2007" s="15"/>
      <c r="Q2007" s="15"/>
      <c r="R2007" s="9"/>
      <c r="T2007" s="2"/>
      <c r="U2007" s="9"/>
      <c r="V2007" s="9"/>
      <c r="W2007" s="9"/>
      <c r="X2007" s="9"/>
      <c r="Y2007" s="14"/>
      <c r="Z2007" s="2"/>
      <c r="AA2007" s="14"/>
      <c r="AB2007" s="2"/>
      <c r="AC2007" s="14"/>
      <c r="AD2007" s="2"/>
      <c r="AE2007" s="2"/>
      <c r="AF2007" s="2"/>
      <c r="AG2007" s="2"/>
      <c r="AR2007" s="5"/>
      <c r="AT2007" s="5"/>
      <c r="AV2007" s="5"/>
      <c r="BJ2007" s="5"/>
      <c r="BL2007" s="5"/>
      <c r="BN2007" s="5"/>
    </row>
    <row r="2008" spans="1:66">
      <c r="A2008" s="2"/>
      <c r="B2008" s="9"/>
      <c r="C2008" s="9"/>
      <c r="D2008" s="9"/>
      <c r="E2008" s="9"/>
      <c r="F2008" s="9"/>
      <c r="G2008" s="9"/>
      <c r="H2008" s="9"/>
      <c r="I2008" s="9"/>
      <c r="J2008" s="9"/>
      <c r="K2008" s="9"/>
      <c r="L2008" s="9"/>
      <c r="M2008" s="9"/>
      <c r="N2008" s="9"/>
      <c r="O2008" s="9"/>
      <c r="P2008" s="15"/>
      <c r="Q2008" s="15"/>
      <c r="R2008" s="9"/>
      <c r="T2008" s="2"/>
      <c r="U2008" s="9"/>
      <c r="V2008" s="9"/>
      <c r="W2008" s="9"/>
      <c r="X2008" s="9"/>
      <c r="Y2008" s="14"/>
      <c r="Z2008" s="2"/>
      <c r="AA2008" s="14"/>
      <c r="AB2008" s="2"/>
      <c r="AC2008" s="14"/>
      <c r="AD2008" s="2"/>
      <c r="AE2008" s="2"/>
      <c r="AF2008" s="2"/>
      <c r="AG2008" s="2"/>
      <c r="AR2008" s="5"/>
      <c r="AT2008" s="5"/>
      <c r="AV2008" s="5"/>
      <c r="BJ2008" s="5"/>
      <c r="BL2008" s="5"/>
      <c r="BN2008" s="5"/>
    </row>
    <row r="2009" spans="1:66">
      <c r="A2009" s="2"/>
      <c r="B2009" s="9"/>
      <c r="C2009" s="9"/>
      <c r="D2009" s="9"/>
      <c r="E2009" s="9"/>
      <c r="F2009" s="9"/>
      <c r="G2009" s="9"/>
      <c r="H2009" s="9"/>
      <c r="I2009" s="9"/>
      <c r="J2009" s="9"/>
      <c r="K2009" s="9"/>
      <c r="L2009" s="9"/>
      <c r="M2009" s="9"/>
      <c r="N2009" s="9"/>
      <c r="O2009" s="9"/>
      <c r="P2009" s="15"/>
      <c r="Q2009" s="15"/>
      <c r="R2009" s="9"/>
      <c r="T2009" s="2"/>
      <c r="U2009" s="9"/>
      <c r="V2009" s="9"/>
      <c r="W2009" s="9"/>
      <c r="X2009" s="9"/>
      <c r="Y2009" s="2"/>
      <c r="Z2009" s="2"/>
      <c r="AA2009" s="14"/>
      <c r="AB2009" s="2"/>
      <c r="AC2009" s="14"/>
      <c r="AD2009" s="2"/>
      <c r="AE2009" s="2"/>
      <c r="AF2009" s="2"/>
      <c r="AG2009" s="2"/>
      <c r="AT2009" s="5"/>
      <c r="AV2009" s="5"/>
      <c r="BL2009" s="5"/>
      <c r="BN2009" s="5"/>
    </row>
    <row r="2010" spans="1:66">
      <c r="A2010" s="2"/>
      <c r="B2010" s="9"/>
      <c r="C2010" s="9"/>
      <c r="D2010" s="9"/>
      <c r="E2010" s="9"/>
      <c r="F2010" s="9"/>
      <c r="G2010" s="9"/>
      <c r="H2010" s="9"/>
      <c r="I2010" s="9"/>
      <c r="J2010" s="9"/>
      <c r="K2010" s="9"/>
      <c r="L2010" s="9"/>
      <c r="M2010" s="9"/>
      <c r="N2010" s="9"/>
      <c r="O2010" s="9"/>
      <c r="P2010" s="15"/>
      <c r="Q2010" s="15"/>
      <c r="R2010" s="9"/>
      <c r="T2010" s="2"/>
      <c r="U2010" s="9"/>
      <c r="V2010" s="9"/>
      <c r="W2010" s="9"/>
      <c r="X2010" s="9"/>
      <c r="Y2010" s="2"/>
      <c r="Z2010" s="2"/>
      <c r="AA2010" s="14"/>
      <c r="AB2010" s="2"/>
      <c r="AC2010" s="14"/>
      <c r="AD2010" s="2"/>
      <c r="AE2010" s="2"/>
      <c r="AF2010" s="2"/>
      <c r="AG2010" s="2"/>
      <c r="AT2010" s="5"/>
      <c r="AV2010" s="5"/>
      <c r="BL2010" s="5"/>
      <c r="BN2010" s="5"/>
    </row>
    <row r="2011" spans="1:66">
      <c r="A2011" s="2"/>
      <c r="B2011" s="9"/>
      <c r="C2011" s="9"/>
      <c r="D2011" s="9"/>
      <c r="E2011" s="9"/>
      <c r="F2011" s="9"/>
      <c r="G2011" s="9"/>
      <c r="H2011" s="9"/>
      <c r="I2011" s="9"/>
      <c r="J2011" s="9"/>
      <c r="K2011" s="9"/>
      <c r="L2011" s="9"/>
      <c r="M2011" s="9"/>
      <c r="N2011" s="9"/>
      <c r="O2011" s="9"/>
      <c r="P2011" s="15"/>
      <c r="Q2011" s="15"/>
      <c r="R2011" s="9"/>
      <c r="T2011" s="2"/>
      <c r="U2011" s="9"/>
      <c r="V2011" s="9"/>
      <c r="W2011" s="9"/>
      <c r="X2011" s="9"/>
      <c r="Y2011" s="2"/>
      <c r="Z2011" s="2"/>
      <c r="AA2011" s="14"/>
      <c r="AB2011" s="2"/>
      <c r="AC2011" s="14"/>
      <c r="AD2011" s="2"/>
      <c r="AE2011" s="2"/>
      <c r="AF2011" s="2"/>
      <c r="AG2011" s="2"/>
      <c r="AT2011" s="5"/>
      <c r="AV2011" s="5"/>
      <c r="BL2011" s="5"/>
      <c r="BN2011" s="5"/>
    </row>
    <row r="2012" spans="1:66">
      <c r="A2012" s="2"/>
      <c r="B2012" s="9"/>
      <c r="C2012" s="9"/>
      <c r="D2012" s="9"/>
      <c r="E2012" s="9"/>
      <c r="F2012" s="9"/>
      <c r="G2012" s="9"/>
      <c r="H2012" s="9"/>
      <c r="I2012" s="9"/>
      <c r="J2012" s="9"/>
      <c r="K2012" s="9"/>
      <c r="L2012" s="9"/>
      <c r="M2012" s="9"/>
      <c r="N2012" s="9"/>
      <c r="O2012" s="9"/>
      <c r="P2012" s="15"/>
      <c r="Q2012" s="15"/>
      <c r="R2012" s="9"/>
      <c r="T2012" s="2"/>
      <c r="U2012" s="9"/>
      <c r="V2012" s="9"/>
      <c r="W2012" s="9"/>
      <c r="X2012" s="9"/>
      <c r="Y2012" s="2"/>
      <c r="Z2012" s="2"/>
      <c r="AA2012" s="14"/>
      <c r="AB2012" s="2"/>
      <c r="AC2012" s="14"/>
      <c r="AD2012" s="2"/>
      <c r="AE2012" s="2"/>
      <c r="AF2012" s="2"/>
      <c r="AG2012" s="2"/>
      <c r="AT2012" s="5"/>
      <c r="AV2012" s="5"/>
      <c r="BL2012" s="5"/>
      <c r="BN2012" s="5"/>
    </row>
    <row r="2013" spans="1:66">
      <c r="A2013" s="2"/>
      <c r="B2013" s="9"/>
      <c r="C2013" s="9"/>
      <c r="D2013" s="9"/>
      <c r="E2013" s="9"/>
      <c r="F2013" s="9"/>
      <c r="G2013" s="9"/>
      <c r="H2013" s="9"/>
      <c r="I2013" s="9"/>
      <c r="J2013" s="9"/>
      <c r="K2013" s="9"/>
      <c r="L2013" s="9"/>
      <c r="M2013" s="9"/>
      <c r="N2013" s="9"/>
      <c r="O2013" s="9"/>
      <c r="P2013" s="15"/>
      <c r="Q2013" s="15"/>
      <c r="R2013" s="9"/>
      <c r="T2013" s="2"/>
      <c r="U2013" s="9"/>
      <c r="V2013" s="9"/>
      <c r="W2013" s="9"/>
      <c r="X2013" s="9"/>
      <c r="Y2013" s="2"/>
      <c r="Z2013" s="2"/>
      <c r="AA2013" s="14"/>
      <c r="AB2013" s="2"/>
      <c r="AC2013" s="14"/>
      <c r="AD2013" s="2"/>
      <c r="AE2013" s="2"/>
      <c r="AF2013" s="2"/>
      <c r="AG2013" s="2"/>
      <c r="AT2013" s="5"/>
      <c r="AV2013" s="5"/>
      <c r="BL2013" s="5"/>
      <c r="BN2013" s="5"/>
    </row>
    <row r="2014" spans="1:66">
      <c r="A2014" s="2"/>
      <c r="B2014" s="9"/>
      <c r="C2014" s="9"/>
      <c r="D2014" s="9"/>
      <c r="E2014" s="9"/>
      <c r="F2014" s="9"/>
      <c r="G2014" s="9"/>
      <c r="H2014" s="9"/>
      <c r="I2014" s="9"/>
      <c r="J2014" s="9"/>
      <c r="K2014" s="9"/>
      <c r="L2014" s="9"/>
      <c r="M2014" s="9"/>
      <c r="N2014" s="9"/>
      <c r="O2014" s="9"/>
      <c r="P2014" s="15"/>
      <c r="Q2014" s="15"/>
      <c r="R2014" s="9"/>
      <c r="T2014" s="2"/>
      <c r="U2014" s="9"/>
      <c r="V2014" s="9"/>
      <c r="W2014" s="9"/>
      <c r="X2014" s="9"/>
      <c r="Y2014" s="2"/>
      <c r="Z2014" s="2"/>
      <c r="AA2014" s="14"/>
      <c r="AB2014" s="2"/>
      <c r="AC2014" s="14"/>
      <c r="AD2014" s="2"/>
      <c r="AE2014" s="2"/>
      <c r="AF2014" s="2"/>
      <c r="AG2014" s="2"/>
      <c r="AT2014" s="5"/>
      <c r="AV2014" s="5"/>
      <c r="BL2014" s="5"/>
      <c r="BN2014" s="5"/>
    </row>
    <row r="2015" spans="1:66">
      <c r="A2015" s="2"/>
      <c r="B2015" s="9"/>
      <c r="C2015" s="9"/>
      <c r="D2015" s="9"/>
      <c r="E2015" s="9"/>
      <c r="F2015" s="9"/>
      <c r="G2015" s="9"/>
      <c r="H2015" s="9"/>
      <c r="I2015" s="9"/>
      <c r="J2015" s="9"/>
      <c r="K2015" s="9"/>
      <c r="L2015" s="9"/>
      <c r="M2015" s="9"/>
      <c r="N2015" s="9"/>
      <c r="O2015" s="9"/>
      <c r="P2015" s="15"/>
      <c r="Q2015" s="15"/>
      <c r="R2015" s="9"/>
      <c r="T2015" s="2"/>
      <c r="U2015" s="9"/>
      <c r="V2015" s="9"/>
      <c r="W2015" s="9"/>
      <c r="X2015" s="9"/>
      <c r="Y2015" s="2"/>
      <c r="Z2015" s="2"/>
      <c r="AA2015" s="14"/>
      <c r="AB2015" s="2"/>
      <c r="AC2015" s="14"/>
      <c r="AD2015" s="2"/>
      <c r="AE2015" s="2"/>
      <c r="AF2015" s="2"/>
      <c r="AG2015" s="2"/>
      <c r="AT2015" s="5"/>
      <c r="AV2015" s="5"/>
      <c r="BL2015" s="5"/>
      <c r="BN2015" s="5"/>
    </row>
    <row r="2016" spans="1:66">
      <c r="A2016" s="2"/>
      <c r="B2016" s="9"/>
      <c r="C2016" s="9"/>
      <c r="D2016" s="9"/>
      <c r="E2016" s="9"/>
      <c r="F2016" s="9"/>
      <c r="G2016" s="9"/>
      <c r="H2016" s="9"/>
      <c r="I2016" s="9"/>
      <c r="J2016" s="9"/>
      <c r="K2016" s="9"/>
      <c r="L2016" s="9"/>
      <c r="M2016" s="9"/>
      <c r="N2016" s="9"/>
      <c r="O2016" s="9"/>
      <c r="P2016" s="15"/>
      <c r="Q2016" s="15"/>
      <c r="R2016" s="9"/>
      <c r="T2016" s="2"/>
      <c r="U2016" s="9"/>
      <c r="V2016" s="9"/>
      <c r="W2016" s="9"/>
      <c r="X2016" s="9"/>
      <c r="Y2016" s="2"/>
      <c r="Z2016" s="2"/>
      <c r="AA2016" s="14"/>
      <c r="AB2016" s="2"/>
      <c r="AC2016" s="14"/>
      <c r="AD2016" s="2"/>
      <c r="AE2016" s="2"/>
      <c r="AF2016" s="2"/>
      <c r="AG2016" s="2"/>
      <c r="AT2016" s="5"/>
      <c r="AV2016" s="5"/>
      <c r="BL2016" s="5"/>
      <c r="BN2016" s="5"/>
    </row>
    <row r="2017" spans="1:66">
      <c r="A2017" s="2"/>
      <c r="B2017" s="9"/>
      <c r="C2017" s="9"/>
      <c r="D2017" s="9"/>
      <c r="E2017" s="9"/>
      <c r="F2017" s="9"/>
      <c r="G2017" s="9"/>
      <c r="H2017" s="9"/>
      <c r="I2017" s="9"/>
      <c r="J2017" s="9"/>
      <c r="K2017" s="9"/>
      <c r="L2017" s="9"/>
      <c r="M2017" s="9"/>
      <c r="N2017" s="9"/>
      <c r="O2017" s="9"/>
      <c r="P2017" s="15"/>
      <c r="Q2017" s="15"/>
      <c r="R2017" s="9"/>
      <c r="T2017" s="2"/>
      <c r="U2017" s="9"/>
      <c r="V2017" s="9"/>
      <c r="W2017" s="9"/>
      <c r="X2017" s="9"/>
      <c r="Y2017" s="2"/>
      <c r="Z2017" s="2"/>
      <c r="AA2017" s="14"/>
      <c r="AB2017" s="2"/>
      <c r="AC2017" s="14"/>
      <c r="AD2017" s="2"/>
      <c r="AE2017" s="2"/>
      <c r="AF2017" s="2"/>
      <c r="AG2017" s="2"/>
      <c r="AT2017" s="5"/>
      <c r="AV2017" s="5"/>
      <c r="BL2017" s="5"/>
      <c r="BN2017" s="5"/>
    </row>
    <row r="2018" spans="1:66">
      <c r="A2018" s="2"/>
      <c r="B2018" s="9"/>
      <c r="C2018" s="9"/>
      <c r="D2018" s="9"/>
      <c r="E2018" s="9"/>
      <c r="F2018" s="9"/>
      <c r="G2018" s="9"/>
      <c r="H2018" s="9"/>
      <c r="I2018" s="9"/>
      <c r="J2018" s="9"/>
      <c r="K2018" s="9"/>
      <c r="L2018" s="9"/>
      <c r="M2018" s="9"/>
      <c r="N2018" s="9"/>
      <c r="O2018" s="9"/>
      <c r="P2018" s="15"/>
      <c r="Q2018" s="15"/>
      <c r="R2018" s="9"/>
      <c r="T2018" s="2"/>
      <c r="U2018" s="9"/>
      <c r="V2018" s="9"/>
      <c r="W2018" s="9"/>
      <c r="X2018" s="9"/>
      <c r="Y2018" s="2"/>
      <c r="Z2018" s="2"/>
      <c r="AA2018" s="14"/>
      <c r="AB2018" s="2"/>
      <c r="AC2018" s="14"/>
      <c r="AD2018" s="2"/>
      <c r="AE2018" s="2"/>
      <c r="AF2018" s="2"/>
      <c r="AG2018" s="2"/>
      <c r="AT2018" s="5"/>
      <c r="AV2018" s="5"/>
      <c r="BL2018" s="5"/>
      <c r="BN2018" s="5"/>
    </row>
    <row r="2019" spans="1:66">
      <c r="A2019" s="2"/>
      <c r="B2019" s="9"/>
      <c r="C2019" s="9"/>
      <c r="D2019" s="9"/>
      <c r="E2019" s="9"/>
      <c r="F2019" s="9"/>
      <c r="G2019" s="9"/>
      <c r="H2019" s="9"/>
      <c r="I2019" s="9"/>
      <c r="J2019" s="9"/>
      <c r="K2019" s="9"/>
      <c r="L2019" s="9"/>
      <c r="M2019" s="9"/>
      <c r="N2019" s="9"/>
      <c r="O2019" s="9"/>
      <c r="P2019" s="15"/>
      <c r="Q2019" s="15"/>
      <c r="R2019" s="9"/>
      <c r="T2019" s="2"/>
      <c r="U2019" s="9"/>
      <c r="V2019" s="9"/>
      <c r="W2019" s="9"/>
      <c r="X2019" s="9"/>
      <c r="Y2019" s="2"/>
      <c r="Z2019" s="2"/>
      <c r="AA2019" s="14"/>
      <c r="AB2019" s="2"/>
      <c r="AC2019" s="14"/>
      <c r="AD2019" s="2"/>
      <c r="AE2019" s="2"/>
      <c r="AF2019" s="2"/>
      <c r="AG2019" s="2"/>
      <c r="AT2019" s="5"/>
      <c r="AV2019" s="5"/>
      <c r="BL2019" s="5"/>
      <c r="BN2019" s="5"/>
    </row>
    <row r="2020" spans="1:66">
      <c r="A2020" s="2"/>
      <c r="B2020" s="9"/>
      <c r="C2020" s="9"/>
      <c r="D2020" s="9"/>
      <c r="E2020" s="9"/>
      <c r="F2020" s="9"/>
      <c r="G2020" s="9"/>
      <c r="H2020" s="9"/>
      <c r="I2020" s="9"/>
      <c r="J2020" s="9"/>
      <c r="K2020" s="9"/>
      <c r="L2020" s="9"/>
      <c r="M2020" s="9"/>
      <c r="N2020" s="9"/>
      <c r="O2020" s="9"/>
      <c r="P2020" s="15"/>
      <c r="Q2020" s="15"/>
      <c r="R2020" s="9"/>
      <c r="T2020" s="2"/>
      <c r="U2020" s="9"/>
      <c r="V2020" s="9"/>
      <c r="W2020" s="9"/>
      <c r="X2020" s="9"/>
      <c r="Y2020" s="2"/>
      <c r="Z2020" s="2"/>
      <c r="AA2020" s="14"/>
      <c r="AB2020" s="2"/>
      <c r="AC2020" s="14"/>
      <c r="AD2020" s="2"/>
      <c r="AE2020" s="2"/>
      <c r="AF2020" s="2"/>
      <c r="AG2020" s="2"/>
      <c r="AT2020" s="5"/>
      <c r="AV2020" s="5"/>
      <c r="BL2020" s="5"/>
      <c r="BN2020" s="5"/>
    </row>
    <row r="2021" spans="1:66">
      <c r="A2021" s="2"/>
      <c r="B2021" s="9"/>
      <c r="C2021" s="9"/>
      <c r="D2021" s="9"/>
      <c r="E2021" s="9"/>
      <c r="F2021" s="9"/>
      <c r="G2021" s="9"/>
      <c r="H2021" s="9"/>
      <c r="I2021" s="9"/>
      <c r="J2021" s="9"/>
      <c r="K2021" s="9"/>
      <c r="L2021" s="9"/>
      <c r="M2021" s="9"/>
      <c r="N2021" s="9"/>
      <c r="O2021" s="9"/>
      <c r="P2021" s="15"/>
      <c r="Q2021" s="15"/>
      <c r="R2021" s="9"/>
      <c r="T2021" s="2"/>
      <c r="U2021" s="9"/>
      <c r="V2021" s="9"/>
      <c r="W2021" s="9"/>
      <c r="X2021" s="9"/>
      <c r="Y2021" s="2"/>
      <c r="Z2021" s="2"/>
      <c r="AA2021" s="14"/>
      <c r="AB2021" s="2"/>
      <c r="AC2021" s="14"/>
      <c r="AD2021" s="2"/>
      <c r="AE2021" s="2"/>
      <c r="AF2021" s="2"/>
      <c r="AG2021" s="2"/>
      <c r="AT2021" s="5"/>
      <c r="AV2021" s="5"/>
      <c r="BL2021" s="5"/>
      <c r="BN2021" s="5"/>
    </row>
    <row r="2022" spans="1:66">
      <c r="A2022" s="2"/>
      <c r="B2022" s="9"/>
      <c r="C2022" s="9"/>
      <c r="D2022" s="9"/>
      <c r="E2022" s="9"/>
      <c r="F2022" s="9"/>
      <c r="G2022" s="9"/>
      <c r="H2022" s="9"/>
      <c r="I2022" s="9"/>
      <c r="J2022" s="9"/>
      <c r="K2022" s="9"/>
      <c r="L2022" s="9"/>
      <c r="M2022" s="9"/>
      <c r="N2022" s="9"/>
      <c r="O2022" s="9"/>
      <c r="P2022" s="15"/>
      <c r="Q2022" s="15"/>
      <c r="R2022" s="9"/>
      <c r="T2022" s="2"/>
      <c r="U2022" s="9"/>
      <c r="V2022" s="9"/>
      <c r="W2022" s="9"/>
      <c r="X2022" s="9"/>
      <c r="Y2022" s="2"/>
      <c r="Z2022" s="2"/>
      <c r="AA2022" s="14"/>
      <c r="AB2022" s="2"/>
      <c r="AC2022" s="14"/>
      <c r="AD2022" s="2"/>
      <c r="AE2022" s="2"/>
      <c r="AF2022" s="2"/>
      <c r="AG2022" s="2"/>
      <c r="AT2022" s="5"/>
      <c r="AV2022" s="5"/>
      <c r="BL2022" s="5"/>
      <c r="BN2022" s="5"/>
    </row>
    <row r="2023" spans="1:66">
      <c r="A2023" s="2"/>
      <c r="B2023" s="9"/>
      <c r="C2023" s="9"/>
      <c r="D2023" s="9"/>
      <c r="E2023" s="9"/>
      <c r="F2023" s="9"/>
      <c r="G2023" s="9"/>
      <c r="H2023" s="9"/>
      <c r="I2023" s="9"/>
      <c r="J2023" s="9"/>
      <c r="K2023" s="9"/>
      <c r="L2023" s="9"/>
      <c r="M2023" s="9"/>
      <c r="N2023" s="9"/>
      <c r="O2023" s="9"/>
      <c r="P2023" s="15"/>
      <c r="Q2023" s="15"/>
      <c r="R2023" s="9"/>
      <c r="T2023" s="2"/>
      <c r="U2023" s="9"/>
      <c r="V2023" s="9"/>
      <c r="W2023" s="9"/>
      <c r="X2023" s="9"/>
      <c r="Y2023" s="2"/>
      <c r="Z2023" s="2"/>
      <c r="AA2023" s="14"/>
      <c r="AB2023" s="2"/>
      <c r="AC2023" s="14"/>
      <c r="AD2023" s="2"/>
      <c r="AE2023" s="2"/>
      <c r="AF2023" s="2"/>
      <c r="AG2023" s="2"/>
      <c r="AT2023" s="5"/>
      <c r="AV2023" s="5"/>
      <c r="BL2023" s="5"/>
      <c r="BN2023" s="5"/>
    </row>
    <row r="2024" spans="1:66">
      <c r="A2024" s="2"/>
      <c r="B2024" s="9"/>
      <c r="C2024" s="9"/>
      <c r="D2024" s="9"/>
      <c r="E2024" s="9"/>
      <c r="F2024" s="9"/>
      <c r="G2024" s="9"/>
      <c r="H2024" s="9"/>
      <c r="I2024" s="9"/>
      <c r="J2024" s="9"/>
      <c r="K2024" s="9"/>
      <c r="L2024" s="9"/>
      <c r="M2024" s="9"/>
      <c r="N2024" s="9"/>
      <c r="O2024" s="9"/>
      <c r="P2024" s="15"/>
      <c r="Q2024" s="15"/>
      <c r="R2024" s="9"/>
      <c r="T2024" s="2"/>
      <c r="U2024" s="9"/>
      <c r="V2024" s="9"/>
      <c r="W2024" s="9"/>
      <c r="X2024" s="9"/>
      <c r="Y2024" s="2"/>
      <c r="Z2024" s="2"/>
      <c r="AA2024" s="14"/>
      <c r="AB2024" s="2"/>
      <c r="AC2024" s="14"/>
      <c r="AD2024" s="2"/>
      <c r="AE2024" s="2"/>
      <c r="AF2024" s="2"/>
      <c r="AG2024" s="2"/>
      <c r="AT2024" s="5"/>
      <c r="AV2024" s="5"/>
      <c r="BL2024" s="5"/>
      <c r="BN2024" s="5"/>
    </row>
    <row r="2025" spans="1:66">
      <c r="A2025" s="2"/>
      <c r="B2025" s="9"/>
      <c r="C2025" s="9"/>
      <c r="D2025" s="9"/>
      <c r="E2025" s="9"/>
      <c r="F2025" s="9"/>
      <c r="G2025" s="9"/>
      <c r="H2025" s="9"/>
      <c r="I2025" s="9"/>
      <c r="J2025" s="9"/>
      <c r="K2025" s="9"/>
      <c r="L2025" s="9"/>
      <c r="M2025" s="9"/>
      <c r="N2025" s="9"/>
      <c r="O2025" s="9"/>
      <c r="P2025" s="15"/>
      <c r="Q2025" s="15"/>
      <c r="R2025" s="9"/>
      <c r="T2025" s="2"/>
      <c r="U2025" s="9"/>
      <c r="V2025" s="9"/>
      <c r="W2025" s="9"/>
      <c r="X2025" s="9"/>
      <c r="Y2025" s="2"/>
      <c r="Z2025" s="2"/>
      <c r="AA2025" s="14"/>
      <c r="AB2025" s="2"/>
      <c r="AC2025" s="14"/>
      <c r="AD2025" s="2"/>
      <c r="AE2025" s="2"/>
      <c r="AF2025" s="2"/>
      <c r="AG2025" s="2"/>
      <c r="AT2025" s="5"/>
      <c r="AV2025" s="5"/>
      <c r="BL2025" s="5"/>
      <c r="BN2025" s="5"/>
    </row>
    <row r="2026" spans="1:66">
      <c r="A2026" s="2"/>
      <c r="B2026" s="9"/>
      <c r="C2026" s="9"/>
      <c r="D2026" s="9"/>
      <c r="E2026" s="9"/>
      <c r="F2026" s="9"/>
      <c r="G2026" s="9"/>
      <c r="H2026" s="9"/>
      <c r="I2026" s="9"/>
      <c r="J2026" s="9"/>
      <c r="K2026" s="9"/>
      <c r="L2026" s="9"/>
      <c r="M2026" s="9"/>
      <c r="N2026" s="9"/>
      <c r="O2026" s="9"/>
      <c r="P2026" s="15"/>
      <c r="Q2026" s="15"/>
      <c r="R2026" s="9"/>
      <c r="T2026" s="2"/>
      <c r="U2026" s="9"/>
      <c r="V2026" s="9"/>
      <c r="W2026" s="9"/>
      <c r="X2026" s="9"/>
      <c r="Y2026" s="2"/>
      <c r="Z2026" s="2"/>
      <c r="AA2026" s="14"/>
      <c r="AB2026" s="2"/>
      <c r="AC2026" s="14"/>
      <c r="AD2026" s="2"/>
      <c r="AE2026" s="2"/>
      <c r="AF2026" s="2"/>
      <c r="AG2026" s="2"/>
      <c r="AT2026" s="5"/>
      <c r="AV2026" s="5"/>
      <c r="BL2026" s="5"/>
      <c r="BN2026" s="5"/>
    </row>
    <row r="2027" spans="1:66">
      <c r="A2027" s="2"/>
      <c r="B2027" s="9"/>
      <c r="C2027" s="9"/>
      <c r="D2027" s="9"/>
      <c r="E2027" s="9"/>
      <c r="F2027" s="9"/>
      <c r="G2027" s="9"/>
      <c r="H2027" s="9"/>
      <c r="I2027" s="9"/>
      <c r="J2027" s="9"/>
      <c r="K2027" s="9"/>
      <c r="L2027" s="9"/>
      <c r="M2027" s="9"/>
      <c r="N2027" s="9"/>
      <c r="O2027" s="9"/>
      <c r="P2027" s="15"/>
      <c r="Q2027" s="15"/>
      <c r="R2027" s="9"/>
      <c r="T2027" s="2"/>
      <c r="U2027" s="9"/>
      <c r="V2027" s="9"/>
      <c r="W2027" s="9"/>
      <c r="X2027" s="9"/>
      <c r="Y2027" s="2"/>
      <c r="Z2027" s="2"/>
      <c r="AA2027" s="14"/>
      <c r="AB2027" s="2"/>
      <c r="AC2027" s="14"/>
      <c r="AD2027" s="2"/>
      <c r="AE2027" s="2"/>
      <c r="AF2027" s="2"/>
      <c r="AG2027" s="2"/>
      <c r="AT2027" s="5"/>
      <c r="AV2027" s="5"/>
      <c r="BL2027" s="5"/>
      <c r="BN2027" s="5"/>
    </row>
    <row r="2028" spans="1:66">
      <c r="A2028" s="2"/>
      <c r="B2028" s="9"/>
      <c r="C2028" s="9"/>
      <c r="D2028" s="9"/>
      <c r="E2028" s="9"/>
      <c r="F2028" s="9"/>
      <c r="G2028" s="9"/>
      <c r="H2028" s="9"/>
      <c r="I2028" s="9"/>
      <c r="J2028" s="9"/>
      <c r="K2028" s="9"/>
      <c r="L2028" s="9"/>
      <c r="M2028" s="9"/>
      <c r="N2028" s="9"/>
      <c r="O2028" s="9"/>
      <c r="P2028" s="15"/>
      <c r="Q2028" s="15"/>
      <c r="R2028" s="9"/>
      <c r="T2028" s="2"/>
      <c r="U2028" s="9"/>
      <c r="V2028" s="9"/>
      <c r="W2028" s="9"/>
      <c r="X2028" s="9"/>
      <c r="Y2028" s="2"/>
      <c r="Z2028" s="2"/>
      <c r="AA2028" s="14"/>
      <c r="AB2028" s="2"/>
      <c r="AC2028" s="14"/>
      <c r="AD2028" s="2"/>
      <c r="AE2028" s="2"/>
      <c r="AF2028" s="2"/>
      <c r="AG2028" s="2"/>
      <c r="AT2028" s="5"/>
      <c r="AV2028" s="5"/>
      <c r="BL2028" s="5"/>
      <c r="BN2028" s="5"/>
    </row>
    <row r="2029" spans="1:66">
      <c r="A2029" s="2"/>
      <c r="B2029" s="9"/>
      <c r="C2029" s="9"/>
      <c r="D2029" s="9"/>
      <c r="E2029" s="9"/>
      <c r="F2029" s="9"/>
      <c r="G2029" s="9"/>
      <c r="H2029" s="9"/>
      <c r="I2029" s="9"/>
      <c r="J2029" s="9"/>
      <c r="K2029" s="9"/>
      <c r="L2029" s="9"/>
      <c r="M2029" s="9"/>
      <c r="N2029" s="9"/>
      <c r="O2029" s="9"/>
      <c r="P2029" s="15"/>
      <c r="Q2029" s="15"/>
      <c r="R2029" s="9"/>
      <c r="T2029" s="2"/>
      <c r="U2029" s="9"/>
      <c r="V2029" s="9"/>
      <c r="W2029" s="9"/>
      <c r="X2029" s="9"/>
      <c r="Y2029" s="2"/>
      <c r="Z2029" s="2"/>
      <c r="AA2029" s="14"/>
      <c r="AB2029" s="2"/>
      <c r="AC2029" s="14"/>
      <c r="AD2029" s="2"/>
      <c r="AE2029" s="2"/>
      <c r="AF2029" s="2"/>
      <c r="AG2029" s="2"/>
      <c r="AT2029" s="5"/>
      <c r="AV2029" s="5"/>
      <c r="BL2029" s="5"/>
      <c r="BN2029" s="5"/>
    </row>
    <row r="2030" spans="1:66">
      <c r="A2030" s="2"/>
      <c r="B2030" s="9"/>
      <c r="C2030" s="9"/>
      <c r="D2030" s="9"/>
      <c r="E2030" s="9"/>
      <c r="F2030" s="9"/>
      <c r="G2030" s="9"/>
      <c r="H2030" s="9"/>
      <c r="I2030" s="9"/>
      <c r="J2030" s="9"/>
      <c r="K2030" s="9"/>
      <c r="L2030" s="9"/>
      <c r="M2030" s="9"/>
      <c r="N2030" s="9"/>
      <c r="O2030" s="9"/>
      <c r="P2030" s="15"/>
      <c r="Q2030" s="15"/>
      <c r="R2030" s="9"/>
      <c r="T2030" s="2"/>
      <c r="U2030" s="9"/>
      <c r="V2030" s="9"/>
      <c r="W2030" s="9"/>
      <c r="X2030" s="9"/>
      <c r="Y2030" s="2"/>
      <c r="Z2030" s="2"/>
      <c r="AA2030" s="14"/>
      <c r="AB2030" s="2"/>
      <c r="AC2030" s="14"/>
      <c r="AD2030" s="2"/>
      <c r="AE2030" s="2"/>
      <c r="AF2030" s="2"/>
      <c r="AG2030" s="2"/>
      <c r="AT2030" s="5"/>
      <c r="AV2030" s="5"/>
      <c r="BL2030" s="5"/>
      <c r="BN2030" s="5"/>
    </row>
    <row r="2031" spans="1:66">
      <c r="A2031" s="2"/>
      <c r="B2031" s="9"/>
      <c r="C2031" s="9"/>
      <c r="D2031" s="9"/>
      <c r="E2031" s="9"/>
      <c r="F2031" s="9"/>
      <c r="G2031" s="9"/>
      <c r="H2031" s="9"/>
      <c r="I2031" s="9"/>
      <c r="J2031" s="9"/>
      <c r="K2031" s="9"/>
      <c r="L2031" s="9"/>
      <c r="M2031" s="9"/>
      <c r="N2031" s="9"/>
      <c r="O2031" s="9"/>
      <c r="P2031" s="15"/>
      <c r="Q2031" s="15"/>
      <c r="R2031" s="9"/>
      <c r="T2031" s="2"/>
      <c r="U2031" s="9"/>
      <c r="V2031" s="9"/>
      <c r="W2031" s="9"/>
      <c r="X2031" s="9"/>
      <c r="Y2031" s="2"/>
      <c r="Z2031" s="2"/>
      <c r="AA2031" s="14"/>
      <c r="AB2031" s="2"/>
      <c r="AC2031" s="14"/>
      <c r="AD2031" s="2"/>
      <c r="AE2031" s="2"/>
      <c r="AF2031" s="2"/>
      <c r="AG2031" s="2"/>
      <c r="AT2031" s="5"/>
      <c r="AV2031" s="5"/>
      <c r="BL2031" s="5"/>
      <c r="BN2031" s="5"/>
    </row>
    <row r="2032" spans="1:66">
      <c r="A2032" s="2"/>
      <c r="B2032" s="9"/>
      <c r="C2032" s="2"/>
      <c r="D2032" s="9"/>
      <c r="E2032" s="9"/>
      <c r="F2032" s="9"/>
      <c r="G2032" s="9"/>
      <c r="H2032" s="9"/>
      <c r="I2032" s="9"/>
      <c r="J2032" s="9"/>
      <c r="K2032" s="9"/>
      <c r="L2032" s="9"/>
      <c r="M2032" s="9"/>
      <c r="N2032" s="9"/>
      <c r="O2032" s="9"/>
      <c r="P2032" s="15"/>
      <c r="Q2032" s="15"/>
      <c r="R2032" s="9"/>
      <c r="T2032" s="2"/>
      <c r="U2032" s="9"/>
      <c r="V2032" s="9"/>
      <c r="W2032" s="9"/>
      <c r="X2032" s="9"/>
      <c r="Y2032" s="2"/>
      <c r="Z2032" s="2"/>
      <c r="AA2032" s="14"/>
      <c r="AB2032" s="2"/>
      <c r="AC2032" s="14"/>
      <c r="AD2032" s="2"/>
      <c r="AE2032" s="2"/>
      <c r="AF2032" s="2"/>
      <c r="AG2032" s="2"/>
      <c r="AT2032" s="5"/>
      <c r="AV2032" s="5"/>
      <c r="BL2032" s="5"/>
      <c r="BN2032" s="5"/>
    </row>
    <row r="2033" spans="1:66">
      <c r="A2033" s="2"/>
      <c r="B2033" s="9"/>
      <c r="C2033" s="2"/>
      <c r="D2033" s="9"/>
      <c r="E2033" s="9"/>
      <c r="F2033" s="9"/>
      <c r="G2033" s="9"/>
      <c r="H2033" s="9"/>
      <c r="I2033" s="9"/>
      <c r="J2033" s="9"/>
      <c r="K2033" s="9"/>
      <c r="L2033" s="9"/>
      <c r="M2033" s="9"/>
      <c r="N2033" s="9"/>
      <c r="O2033" s="9"/>
      <c r="P2033" s="15"/>
      <c r="Q2033" s="15"/>
      <c r="R2033" s="9"/>
      <c r="T2033" s="2"/>
      <c r="U2033" s="9"/>
      <c r="V2033" s="9"/>
      <c r="W2033" s="9"/>
      <c r="X2033" s="9"/>
      <c r="Y2033" s="2"/>
      <c r="Z2033" s="2"/>
      <c r="AA2033" s="14"/>
      <c r="AB2033" s="2"/>
      <c r="AC2033" s="14"/>
      <c r="AD2033" s="2"/>
      <c r="AE2033" s="2"/>
      <c r="AF2033" s="2"/>
      <c r="AG2033" s="2"/>
      <c r="AT2033" s="5"/>
      <c r="AV2033" s="5"/>
      <c r="BL2033" s="5"/>
      <c r="BN2033" s="5"/>
    </row>
    <row r="2034" spans="1:66">
      <c r="A2034" s="2"/>
      <c r="B2034" s="9"/>
      <c r="C2034" s="9"/>
      <c r="D2034" s="9"/>
      <c r="E2034" s="9"/>
      <c r="F2034" s="9"/>
      <c r="G2034" s="9"/>
      <c r="H2034" s="9"/>
      <c r="I2034" s="9"/>
      <c r="J2034" s="9"/>
      <c r="K2034" s="9"/>
      <c r="L2034" s="9"/>
      <c r="M2034" s="9"/>
      <c r="N2034" s="9"/>
      <c r="O2034" s="9"/>
      <c r="P2034" s="15"/>
      <c r="Q2034" s="15"/>
      <c r="R2034" s="9"/>
      <c r="T2034" s="2"/>
      <c r="U2034" s="9"/>
      <c r="V2034" s="9"/>
      <c r="W2034" s="9"/>
      <c r="X2034" s="9"/>
      <c r="Y2034" s="2"/>
      <c r="Z2034" s="2"/>
      <c r="AA2034" s="14"/>
      <c r="AB2034" s="2"/>
      <c r="AC2034" s="14"/>
      <c r="AD2034" s="2"/>
      <c r="AE2034" s="2"/>
      <c r="AF2034" s="2"/>
      <c r="AG2034" s="2"/>
      <c r="AT2034" s="5"/>
      <c r="AV2034" s="5"/>
      <c r="BL2034" s="5"/>
      <c r="BN2034" s="5"/>
    </row>
    <row r="2035" spans="1:66">
      <c r="A2035" s="2"/>
      <c r="B2035" s="9"/>
      <c r="C2035" s="9"/>
      <c r="D2035" s="9"/>
      <c r="E2035" s="9"/>
      <c r="F2035" s="9"/>
      <c r="G2035" s="9"/>
      <c r="H2035" s="9"/>
      <c r="I2035" s="9"/>
      <c r="J2035" s="9"/>
      <c r="K2035" s="9"/>
      <c r="L2035" s="9"/>
      <c r="M2035" s="9"/>
      <c r="N2035" s="9"/>
      <c r="O2035" s="9"/>
      <c r="P2035" s="15"/>
      <c r="Q2035" s="15"/>
      <c r="R2035" s="9"/>
      <c r="T2035" s="2"/>
      <c r="U2035" s="9"/>
      <c r="V2035" s="9"/>
      <c r="W2035" s="9"/>
      <c r="X2035" s="9"/>
      <c r="Y2035" s="2"/>
      <c r="Z2035" s="2"/>
      <c r="AA2035" s="14"/>
      <c r="AB2035" s="2"/>
      <c r="AC2035" s="14"/>
      <c r="AD2035" s="2"/>
      <c r="AE2035" s="2"/>
      <c r="AF2035" s="2"/>
      <c r="AG2035" s="2"/>
      <c r="AT2035" s="5"/>
      <c r="AV2035" s="5"/>
      <c r="BL2035" s="5"/>
      <c r="BN2035" s="5"/>
    </row>
    <row r="2036" spans="1:66">
      <c r="A2036" s="2"/>
      <c r="B2036" s="9"/>
      <c r="C2036" s="9"/>
      <c r="D2036" s="9"/>
      <c r="E2036" s="9"/>
      <c r="F2036" s="9"/>
      <c r="G2036" s="9"/>
      <c r="H2036" s="9"/>
      <c r="I2036" s="9"/>
      <c r="J2036" s="9"/>
      <c r="K2036" s="9"/>
      <c r="L2036" s="9"/>
      <c r="M2036" s="9"/>
      <c r="N2036" s="9"/>
      <c r="O2036" s="9"/>
      <c r="P2036" s="15"/>
      <c r="Q2036" s="15"/>
      <c r="R2036" s="9"/>
      <c r="T2036" s="2"/>
      <c r="U2036" s="9"/>
      <c r="V2036" s="9"/>
      <c r="W2036" s="9"/>
      <c r="X2036" s="9"/>
      <c r="Y2036" s="2"/>
      <c r="Z2036" s="2"/>
      <c r="AA2036" s="14"/>
      <c r="AB2036" s="2"/>
      <c r="AC2036" s="14"/>
      <c r="AD2036" s="2"/>
      <c r="AE2036" s="2"/>
      <c r="AF2036" s="2"/>
      <c r="AG2036" s="2"/>
      <c r="AT2036" s="5"/>
      <c r="AV2036" s="5"/>
      <c r="BL2036" s="5"/>
      <c r="BN2036" s="5"/>
    </row>
    <row r="2037" spans="1:66">
      <c r="A2037" s="2"/>
      <c r="B2037" s="9"/>
      <c r="C2037" s="9"/>
      <c r="D2037" s="9"/>
      <c r="E2037" s="9"/>
      <c r="F2037" s="9"/>
      <c r="G2037" s="9"/>
      <c r="H2037" s="9"/>
      <c r="I2037" s="9"/>
      <c r="J2037" s="9"/>
      <c r="K2037" s="9"/>
      <c r="L2037" s="9"/>
      <c r="M2037" s="9"/>
      <c r="N2037" s="9"/>
      <c r="O2037" s="9"/>
      <c r="P2037" s="15"/>
      <c r="Q2037" s="15"/>
      <c r="R2037" s="9"/>
      <c r="T2037" s="2"/>
      <c r="U2037" s="9"/>
      <c r="V2037" s="9"/>
      <c r="W2037" s="9"/>
      <c r="X2037" s="9"/>
      <c r="Y2037" s="2"/>
      <c r="Z2037" s="2"/>
      <c r="AA2037" s="14"/>
      <c r="AB2037" s="2"/>
      <c r="AC2037" s="14"/>
      <c r="AD2037" s="2"/>
      <c r="AE2037" s="2"/>
      <c r="AF2037" s="2"/>
      <c r="AG2037" s="2"/>
      <c r="AT2037" s="5"/>
      <c r="AV2037" s="5"/>
      <c r="BL2037" s="5"/>
      <c r="BN2037" s="5"/>
    </row>
    <row r="2038" spans="1:66">
      <c r="A2038" s="2"/>
      <c r="B2038" s="9"/>
      <c r="C2038" s="9"/>
      <c r="D2038" s="9"/>
      <c r="E2038" s="9"/>
      <c r="F2038" s="9"/>
      <c r="G2038" s="9"/>
      <c r="H2038" s="9"/>
      <c r="I2038" s="9"/>
      <c r="J2038" s="9"/>
      <c r="K2038" s="9"/>
      <c r="L2038" s="9"/>
      <c r="M2038" s="9"/>
      <c r="N2038" s="9"/>
      <c r="O2038" s="9"/>
      <c r="P2038" s="15"/>
      <c r="Q2038" s="15"/>
      <c r="R2038" s="9"/>
      <c r="T2038" s="2"/>
      <c r="U2038" s="9"/>
      <c r="V2038" s="9"/>
      <c r="W2038" s="9"/>
      <c r="X2038" s="9"/>
      <c r="Y2038" s="2"/>
      <c r="Z2038" s="2"/>
      <c r="AA2038" s="14"/>
      <c r="AB2038" s="2"/>
      <c r="AC2038" s="14"/>
      <c r="AD2038" s="2"/>
      <c r="AE2038" s="2"/>
      <c r="AF2038" s="2"/>
      <c r="AG2038" s="2"/>
      <c r="AT2038" s="5"/>
      <c r="AV2038" s="5"/>
      <c r="BL2038" s="5"/>
      <c r="BN2038" s="5"/>
    </row>
    <row r="2039" spans="1:66">
      <c r="A2039" s="2"/>
      <c r="B2039" s="9"/>
      <c r="C2039" s="9"/>
      <c r="D2039" s="9"/>
      <c r="E2039" s="9"/>
      <c r="F2039" s="9"/>
      <c r="G2039" s="9"/>
      <c r="H2039" s="9"/>
      <c r="I2039" s="9"/>
      <c r="J2039" s="9"/>
      <c r="K2039" s="9"/>
      <c r="L2039" s="9"/>
      <c r="M2039" s="9"/>
      <c r="N2039" s="9"/>
      <c r="O2039" s="9"/>
      <c r="P2039" s="15"/>
      <c r="Q2039" s="15"/>
      <c r="R2039" s="9"/>
      <c r="T2039" s="2"/>
      <c r="U2039" s="9"/>
      <c r="V2039" s="9"/>
      <c r="W2039" s="9"/>
      <c r="X2039" s="9"/>
      <c r="Y2039" s="2"/>
      <c r="Z2039" s="2"/>
      <c r="AA2039" s="14"/>
      <c r="AB2039" s="2"/>
      <c r="AC2039" s="14"/>
      <c r="AD2039" s="2"/>
      <c r="AE2039" s="2"/>
      <c r="AF2039" s="2"/>
      <c r="AG2039" s="2"/>
      <c r="AT2039" s="5"/>
      <c r="AV2039" s="5"/>
      <c r="BL2039" s="5"/>
      <c r="BN2039" s="5"/>
    </row>
    <row r="2040" spans="1:66">
      <c r="A2040" s="2"/>
      <c r="B2040" s="9"/>
      <c r="C2040" s="9"/>
      <c r="D2040" s="9"/>
      <c r="E2040" s="9"/>
      <c r="F2040" s="9"/>
      <c r="G2040" s="9"/>
      <c r="H2040" s="9"/>
      <c r="I2040" s="9"/>
      <c r="J2040" s="9"/>
      <c r="K2040" s="9"/>
      <c r="L2040" s="9"/>
      <c r="M2040" s="9"/>
      <c r="N2040" s="9"/>
      <c r="O2040" s="9"/>
      <c r="P2040" s="15"/>
      <c r="Q2040" s="15"/>
      <c r="R2040" s="9"/>
      <c r="T2040" s="2"/>
      <c r="U2040" s="9"/>
      <c r="V2040" s="9"/>
      <c r="W2040" s="9"/>
      <c r="X2040" s="9"/>
      <c r="Y2040" s="2"/>
      <c r="Z2040" s="2"/>
      <c r="AA2040" s="14"/>
      <c r="AB2040" s="2"/>
      <c r="AC2040" s="14"/>
      <c r="AD2040" s="2"/>
      <c r="AE2040" s="2"/>
      <c r="AF2040" s="2"/>
      <c r="AG2040" s="2"/>
      <c r="AT2040" s="5"/>
      <c r="AV2040" s="5"/>
      <c r="BL2040" s="5"/>
      <c r="BN2040" s="5"/>
    </row>
    <row r="2041" spans="1:66">
      <c r="A2041" s="2"/>
      <c r="B2041" s="9"/>
      <c r="C2041" s="9"/>
      <c r="D2041" s="9"/>
      <c r="E2041" s="9"/>
      <c r="F2041" s="9"/>
      <c r="G2041" s="9"/>
      <c r="H2041" s="9"/>
      <c r="I2041" s="9"/>
      <c r="J2041" s="9"/>
      <c r="K2041" s="9"/>
      <c r="L2041" s="9"/>
      <c r="M2041" s="9"/>
      <c r="N2041" s="9"/>
      <c r="O2041" s="9"/>
      <c r="P2041" s="15"/>
      <c r="Q2041" s="15"/>
      <c r="R2041" s="9"/>
      <c r="T2041" s="2"/>
      <c r="U2041" s="9"/>
      <c r="V2041" s="9"/>
      <c r="W2041" s="9"/>
      <c r="X2041" s="9"/>
      <c r="Y2041" s="2"/>
      <c r="Z2041" s="2"/>
      <c r="AA2041" s="14"/>
      <c r="AB2041" s="2"/>
      <c r="AC2041" s="14"/>
      <c r="AD2041" s="2"/>
      <c r="AE2041" s="2"/>
      <c r="AF2041" s="2"/>
      <c r="AG2041" s="2"/>
      <c r="AT2041" s="5"/>
      <c r="AV2041" s="5"/>
      <c r="BL2041" s="5"/>
      <c r="BN2041" s="5"/>
    </row>
    <row r="2042" spans="1:66">
      <c r="A2042" s="2"/>
      <c r="B2042" s="9"/>
      <c r="C2042" s="9"/>
      <c r="D2042" s="9"/>
      <c r="E2042" s="9"/>
      <c r="F2042" s="9"/>
      <c r="G2042" s="9"/>
      <c r="H2042" s="9"/>
      <c r="I2042" s="9"/>
      <c r="J2042" s="9"/>
      <c r="K2042" s="9"/>
      <c r="L2042" s="9"/>
      <c r="M2042" s="9"/>
      <c r="N2042" s="9"/>
      <c r="O2042" s="9"/>
      <c r="P2042" s="15"/>
      <c r="Q2042" s="15"/>
      <c r="R2042" s="9"/>
      <c r="T2042" s="2"/>
      <c r="U2042" s="9"/>
      <c r="V2042" s="9"/>
      <c r="W2042" s="9"/>
      <c r="X2042" s="9"/>
      <c r="Y2042" s="2"/>
      <c r="Z2042" s="2"/>
      <c r="AA2042" s="14"/>
      <c r="AB2042" s="2"/>
      <c r="AC2042" s="14"/>
      <c r="AD2042" s="2"/>
      <c r="AE2042" s="2"/>
      <c r="AF2042" s="2"/>
      <c r="AG2042" s="2"/>
      <c r="AT2042" s="5"/>
      <c r="AV2042" s="5"/>
      <c r="BL2042" s="5"/>
      <c r="BN2042" s="5"/>
    </row>
    <row r="2043" spans="1:66">
      <c r="A2043" s="2"/>
      <c r="B2043" s="9"/>
      <c r="C2043" s="9"/>
      <c r="D2043" s="9"/>
      <c r="E2043" s="9"/>
      <c r="F2043" s="9"/>
      <c r="G2043" s="9"/>
      <c r="H2043" s="9"/>
      <c r="I2043" s="9"/>
      <c r="J2043" s="9"/>
      <c r="K2043" s="9"/>
      <c r="L2043" s="9"/>
      <c r="M2043" s="9"/>
      <c r="N2043" s="9"/>
      <c r="O2043" s="9"/>
      <c r="P2043" s="15"/>
      <c r="Q2043" s="15"/>
      <c r="R2043" s="9"/>
      <c r="T2043" s="2"/>
      <c r="U2043" s="9"/>
      <c r="V2043" s="9"/>
      <c r="W2043" s="9"/>
      <c r="X2043" s="9"/>
      <c r="Y2043" s="2"/>
      <c r="Z2043" s="2"/>
      <c r="AA2043" s="14"/>
      <c r="AB2043" s="2"/>
      <c r="AC2043" s="14"/>
      <c r="AD2043" s="2"/>
      <c r="AE2043" s="2"/>
      <c r="AF2043" s="2"/>
      <c r="AG2043" s="2"/>
      <c r="AT2043" s="5"/>
      <c r="AV2043" s="5"/>
      <c r="BL2043" s="5"/>
      <c r="BN2043" s="5"/>
    </row>
    <row r="2044" spans="1:66">
      <c r="A2044" s="2"/>
      <c r="B2044" s="9"/>
      <c r="C2044" s="9"/>
      <c r="D2044" s="9"/>
      <c r="E2044" s="9"/>
      <c r="F2044" s="9"/>
      <c r="G2044" s="9"/>
      <c r="H2044" s="9"/>
      <c r="I2044" s="9"/>
      <c r="J2044" s="9"/>
      <c r="K2044" s="9"/>
      <c r="L2044" s="9"/>
      <c r="M2044" s="9"/>
      <c r="N2044" s="9"/>
      <c r="O2044" s="9"/>
      <c r="P2044" s="15"/>
      <c r="Q2044" s="15"/>
      <c r="R2044" s="9"/>
      <c r="T2044" s="2"/>
      <c r="U2044" s="9"/>
      <c r="V2044" s="9"/>
      <c r="W2044" s="9"/>
      <c r="X2044" s="9"/>
      <c r="Y2044" s="2"/>
      <c r="Z2044" s="2"/>
      <c r="AA2044" s="2"/>
      <c r="AB2044" s="2"/>
      <c r="AC2044" s="14"/>
      <c r="AD2044" s="2"/>
      <c r="AE2044" s="2"/>
      <c r="AF2044" s="2"/>
      <c r="AG2044" s="2"/>
      <c r="AV2044" s="5"/>
      <c r="BN2044" s="5"/>
    </row>
    <row r="2045" spans="1:66">
      <c r="A2045" s="2"/>
      <c r="B2045" s="9"/>
      <c r="C2045" s="9"/>
      <c r="D2045" s="9"/>
      <c r="E2045" s="9"/>
      <c r="F2045" s="9"/>
      <c r="G2045" s="9"/>
      <c r="H2045" s="9"/>
      <c r="I2045" s="9"/>
      <c r="J2045" s="9"/>
      <c r="K2045" s="9"/>
      <c r="L2045" s="9"/>
      <c r="M2045" s="9"/>
      <c r="N2045" s="9"/>
      <c r="O2045" s="9"/>
      <c r="P2045" s="15"/>
      <c r="Q2045" s="15"/>
      <c r="R2045" s="9"/>
      <c r="T2045" s="2"/>
      <c r="U2045" s="9"/>
      <c r="V2045" s="9"/>
      <c r="W2045" s="9"/>
      <c r="X2045" s="9"/>
      <c r="Y2045" s="2"/>
      <c r="Z2045" s="2"/>
      <c r="AA2045" s="2"/>
      <c r="AB2045" s="2"/>
      <c r="AC2045" s="14"/>
      <c r="AD2045" s="2"/>
      <c r="AE2045" s="2"/>
      <c r="AF2045" s="2"/>
      <c r="AG2045" s="2"/>
      <c r="AV2045" s="5"/>
      <c r="BN2045" s="5"/>
    </row>
    <row r="2046" spans="1:66">
      <c r="A2046" s="2"/>
      <c r="B2046" s="9"/>
      <c r="C2046" s="9"/>
      <c r="D2046" s="9"/>
      <c r="E2046" s="9"/>
      <c r="F2046" s="9"/>
      <c r="G2046" s="9"/>
      <c r="H2046" s="9"/>
      <c r="I2046" s="9"/>
      <c r="J2046" s="9"/>
      <c r="K2046" s="9"/>
      <c r="L2046" s="9"/>
      <c r="M2046" s="9"/>
      <c r="N2046" s="9"/>
      <c r="O2046" s="9"/>
      <c r="P2046" s="15"/>
      <c r="Q2046" s="15"/>
      <c r="R2046" s="9"/>
      <c r="T2046" s="2"/>
      <c r="U2046" s="9"/>
      <c r="V2046" s="9"/>
      <c r="W2046" s="9"/>
      <c r="X2046" s="9"/>
      <c r="Y2046" s="2"/>
      <c r="Z2046" s="2"/>
      <c r="AA2046" s="2"/>
      <c r="AB2046" s="2"/>
      <c r="AC2046" s="14"/>
      <c r="AD2046" s="2"/>
      <c r="AE2046" s="2"/>
      <c r="AF2046" s="2"/>
      <c r="AG2046" s="2"/>
      <c r="AV2046" s="5"/>
      <c r="BN2046" s="5"/>
    </row>
    <row r="2047" spans="1:66">
      <c r="A2047" s="2"/>
      <c r="B2047" s="9"/>
      <c r="C2047" s="9"/>
      <c r="D2047" s="9"/>
      <c r="E2047" s="9"/>
      <c r="F2047" s="9"/>
      <c r="G2047" s="9"/>
      <c r="H2047" s="9"/>
      <c r="I2047" s="9"/>
      <c r="J2047" s="9"/>
      <c r="K2047" s="9"/>
      <c r="L2047" s="9"/>
      <c r="M2047" s="9"/>
      <c r="N2047" s="9"/>
      <c r="O2047" s="9"/>
      <c r="P2047" s="15"/>
      <c r="Q2047" s="15"/>
      <c r="R2047" s="9"/>
      <c r="T2047" s="2"/>
      <c r="U2047" s="9"/>
      <c r="V2047" s="9"/>
      <c r="W2047" s="9"/>
      <c r="X2047" s="9"/>
      <c r="Y2047" s="2"/>
      <c r="Z2047" s="14"/>
      <c r="AA2047" s="2"/>
      <c r="AB2047" s="2"/>
      <c r="AC2047" s="14"/>
      <c r="AD2047" s="2"/>
      <c r="AE2047" s="2"/>
      <c r="AF2047" s="2"/>
      <c r="AG2047" s="2"/>
      <c r="AV2047" s="5"/>
      <c r="BN2047" s="5"/>
    </row>
    <row r="2048" spans="1:66">
      <c r="A2048" s="2"/>
      <c r="B2048" s="9"/>
      <c r="C2048" s="9"/>
      <c r="D2048" s="9"/>
      <c r="E2048" s="9"/>
      <c r="F2048" s="9"/>
      <c r="G2048" s="9"/>
      <c r="H2048" s="9"/>
      <c r="I2048" s="9"/>
      <c r="J2048" s="9"/>
      <c r="K2048" s="9"/>
      <c r="L2048" s="9"/>
      <c r="M2048" s="9"/>
      <c r="N2048" s="9"/>
      <c r="O2048" s="9"/>
      <c r="P2048" s="15"/>
      <c r="Q2048" s="15"/>
      <c r="R2048" s="9"/>
      <c r="T2048" s="2"/>
      <c r="U2048" s="9"/>
      <c r="V2048" s="9"/>
      <c r="W2048" s="9"/>
      <c r="X2048" s="9"/>
      <c r="Y2048" s="2"/>
      <c r="Z2048" s="14"/>
      <c r="AA2048" s="2"/>
      <c r="AB2048" s="2"/>
      <c r="AC2048" s="14"/>
      <c r="AD2048" s="2"/>
      <c r="AE2048" s="2"/>
      <c r="AF2048" s="2"/>
      <c r="AG2048" s="2"/>
      <c r="AV2048" s="5"/>
      <c r="BN2048" s="5"/>
    </row>
    <row r="2049" spans="1:66">
      <c r="A2049" s="2"/>
      <c r="B2049" s="9"/>
      <c r="C2049" s="9"/>
      <c r="D2049" s="9"/>
      <c r="E2049" s="9"/>
      <c r="F2049" s="9"/>
      <c r="G2049" s="9"/>
      <c r="H2049" s="9"/>
      <c r="I2049" s="9"/>
      <c r="J2049" s="9"/>
      <c r="K2049" s="9"/>
      <c r="L2049" s="9"/>
      <c r="M2049" s="9"/>
      <c r="N2049" s="9"/>
      <c r="O2049" s="9"/>
      <c r="P2049" s="15"/>
      <c r="Q2049" s="15"/>
      <c r="R2049" s="9"/>
      <c r="T2049" s="2"/>
      <c r="U2049" s="9"/>
      <c r="V2049" s="9"/>
      <c r="W2049" s="9"/>
      <c r="X2049" s="9"/>
      <c r="Y2049" s="2"/>
      <c r="Z2049" s="14"/>
      <c r="AA2049" s="2"/>
      <c r="AB2049" s="2"/>
      <c r="AC2049" s="14"/>
      <c r="AD2049" s="2"/>
      <c r="AE2049" s="2"/>
      <c r="AF2049" s="2"/>
      <c r="AG2049" s="2"/>
      <c r="AV2049" s="5"/>
      <c r="BN2049" s="5"/>
    </row>
    <row r="2050" spans="1:66">
      <c r="A2050" s="2"/>
      <c r="B2050" s="9"/>
      <c r="C2050" s="9"/>
      <c r="D2050" s="9"/>
      <c r="E2050" s="9"/>
      <c r="F2050" s="9"/>
      <c r="G2050" s="9"/>
      <c r="H2050" s="9"/>
      <c r="I2050" s="9"/>
      <c r="J2050" s="9"/>
      <c r="K2050" s="9"/>
      <c r="L2050" s="9"/>
      <c r="M2050" s="9"/>
      <c r="N2050" s="9"/>
      <c r="O2050" s="9"/>
      <c r="P2050" s="15"/>
      <c r="Q2050" s="15"/>
      <c r="R2050" s="9"/>
      <c r="T2050" s="2"/>
      <c r="U2050" s="9"/>
      <c r="V2050" s="9"/>
      <c r="W2050" s="9"/>
      <c r="X2050" s="9"/>
      <c r="Y2050" s="2"/>
      <c r="Z2050" s="14"/>
      <c r="AA2050" s="2"/>
      <c r="AB2050" s="2"/>
      <c r="AC2050" s="14"/>
      <c r="AD2050" s="2"/>
      <c r="AE2050" s="2"/>
      <c r="AF2050" s="2"/>
      <c r="AG2050" s="2"/>
      <c r="AV2050" s="5"/>
      <c r="BN2050" s="5"/>
    </row>
    <row r="2051" spans="1:66">
      <c r="A2051" s="2"/>
      <c r="B2051" s="9"/>
      <c r="C2051" s="9"/>
      <c r="D2051" s="9"/>
      <c r="E2051" s="9"/>
      <c r="F2051" s="9"/>
      <c r="G2051" s="9"/>
      <c r="H2051" s="9"/>
      <c r="I2051" s="9"/>
      <c r="J2051" s="9"/>
      <c r="K2051" s="9"/>
      <c r="L2051" s="9"/>
      <c r="M2051" s="9"/>
      <c r="N2051" s="9"/>
      <c r="O2051" s="9"/>
      <c r="P2051" s="15"/>
      <c r="Q2051" s="15"/>
      <c r="R2051" s="9"/>
      <c r="T2051" s="2"/>
      <c r="U2051" s="9"/>
      <c r="V2051" s="9"/>
      <c r="W2051" s="9"/>
      <c r="X2051" s="9"/>
      <c r="Y2051" s="2"/>
      <c r="Z2051" s="14"/>
      <c r="AA2051" s="2"/>
      <c r="AB2051" s="2"/>
      <c r="AC2051" s="14"/>
      <c r="AD2051" s="2"/>
      <c r="AE2051" s="2"/>
      <c r="AF2051" s="2"/>
      <c r="AG2051" s="2"/>
      <c r="AV2051" s="5"/>
      <c r="BN2051" s="5"/>
    </row>
    <row r="2052" spans="1:66">
      <c r="A2052" s="2"/>
      <c r="B2052" s="9"/>
      <c r="C2052" s="9"/>
      <c r="D2052" s="9"/>
      <c r="E2052" s="9"/>
      <c r="F2052" s="9"/>
      <c r="G2052" s="9"/>
      <c r="H2052" s="9"/>
      <c r="I2052" s="9"/>
      <c r="J2052" s="9"/>
      <c r="K2052" s="9"/>
      <c r="L2052" s="9"/>
      <c r="M2052" s="9"/>
      <c r="N2052" s="9"/>
      <c r="O2052" s="9"/>
      <c r="P2052" s="15"/>
      <c r="Q2052" s="15"/>
      <c r="R2052" s="9"/>
      <c r="T2052" s="2"/>
      <c r="U2052" s="9"/>
      <c r="V2052" s="9"/>
      <c r="W2052" s="9"/>
      <c r="X2052" s="9"/>
      <c r="Y2052" s="2"/>
      <c r="Z2052" s="14"/>
      <c r="AA2052" s="2"/>
      <c r="AB2052" s="2"/>
      <c r="AC2052" s="14"/>
      <c r="AD2052" s="2"/>
      <c r="AE2052" s="2"/>
      <c r="AF2052" s="2"/>
      <c r="AG2052" s="2"/>
      <c r="AV2052" s="5"/>
      <c r="BN2052" s="5"/>
    </row>
    <row r="2053" spans="1:66">
      <c r="A2053" s="2"/>
      <c r="B2053" s="9"/>
      <c r="C2053" s="9"/>
      <c r="D2053" s="9"/>
      <c r="E2053" s="9"/>
      <c r="F2053" s="9"/>
      <c r="G2053" s="9"/>
      <c r="H2053" s="9"/>
      <c r="I2053" s="9"/>
      <c r="J2053" s="9"/>
      <c r="K2053" s="9"/>
      <c r="L2053" s="9"/>
      <c r="M2053" s="9"/>
      <c r="N2053" s="9"/>
      <c r="O2053" s="9"/>
      <c r="P2053" s="15"/>
      <c r="Q2053" s="15"/>
      <c r="R2053" s="9"/>
      <c r="T2053" s="2"/>
      <c r="U2053" s="9"/>
      <c r="V2053" s="9"/>
      <c r="W2053" s="9"/>
      <c r="X2053" s="9"/>
      <c r="Y2053" s="2"/>
      <c r="Z2053" s="14"/>
      <c r="AA2053" s="2"/>
      <c r="AB2053" s="2"/>
      <c r="AC2053" s="14"/>
      <c r="AD2053" s="2"/>
      <c r="AE2053" s="2"/>
      <c r="AF2053" s="2"/>
      <c r="AG2053" s="2"/>
      <c r="AV2053" s="5"/>
      <c r="BN2053" s="5"/>
    </row>
    <row r="2054" spans="1:66">
      <c r="A2054" s="2"/>
      <c r="B2054" s="9"/>
      <c r="C2054" s="9"/>
      <c r="D2054" s="9"/>
      <c r="E2054" s="9"/>
      <c r="F2054" s="9"/>
      <c r="G2054" s="9"/>
      <c r="H2054" s="9"/>
      <c r="I2054" s="9"/>
      <c r="J2054" s="9"/>
      <c r="K2054" s="9"/>
      <c r="L2054" s="9"/>
      <c r="M2054" s="9"/>
      <c r="N2054" s="9"/>
      <c r="O2054" s="9"/>
      <c r="P2054" s="15"/>
      <c r="Q2054" s="15"/>
      <c r="R2054" s="9"/>
      <c r="T2054" s="2"/>
      <c r="U2054" s="9"/>
      <c r="V2054" s="9"/>
      <c r="W2054" s="9"/>
      <c r="X2054" s="9"/>
      <c r="Y2054" s="2"/>
      <c r="Z2054" s="14"/>
      <c r="AA2054" s="2"/>
      <c r="AB2054" s="2"/>
      <c r="AC2054" s="14"/>
      <c r="AD2054" s="2"/>
      <c r="AE2054" s="2"/>
      <c r="AF2054" s="2"/>
      <c r="AG2054" s="2"/>
      <c r="AV2054" s="5"/>
      <c r="BN2054" s="5"/>
    </row>
    <row r="2055" spans="1:66">
      <c r="A2055" s="2"/>
      <c r="B2055" s="9"/>
      <c r="C2055" s="9"/>
      <c r="D2055" s="9"/>
      <c r="E2055" s="9"/>
      <c r="F2055" s="9"/>
      <c r="G2055" s="9"/>
      <c r="H2055" s="9"/>
      <c r="I2055" s="9"/>
      <c r="J2055" s="9"/>
      <c r="K2055" s="9"/>
      <c r="L2055" s="9"/>
      <c r="M2055" s="9"/>
      <c r="N2055" s="9"/>
      <c r="O2055" s="9"/>
      <c r="P2055" s="15"/>
      <c r="Q2055" s="15"/>
      <c r="R2055" s="9"/>
      <c r="T2055" s="2"/>
      <c r="U2055" s="9"/>
      <c r="V2055" s="9"/>
      <c r="W2055" s="9"/>
      <c r="X2055" s="9"/>
      <c r="Y2055" s="2"/>
      <c r="Z2055" s="14"/>
      <c r="AA2055" s="2"/>
      <c r="AB2055" s="2"/>
      <c r="AC2055" s="14"/>
      <c r="AD2055" s="2"/>
      <c r="AE2055" s="2"/>
      <c r="AF2055" s="2"/>
      <c r="AG2055" s="2"/>
      <c r="AV2055" s="5"/>
      <c r="BN2055" s="5"/>
    </row>
    <row r="2056" spans="1:66">
      <c r="A2056" s="2"/>
      <c r="B2056" s="9"/>
      <c r="C2056" s="9"/>
      <c r="D2056" s="9"/>
      <c r="E2056" s="9"/>
      <c r="F2056" s="9"/>
      <c r="G2056" s="9"/>
      <c r="H2056" s="9"/>
      <c r="I2056" s="9"/>
      <c r="J2056" s="9"/>
      <c r="K2056" s="9"/>
      <c r="L2056" s="9"/>
      <c r="M2056" s="9"/>
      <c r="N2056" s="9"/>
      <c r="O2056" s="9"/>
      <c r="P2056" s="15"/>
      <c r="Q2056" s="15"/>
      <c r="R2056" s="9"/>
      <c r="T2056" s="2"/>
      <c r="U2056" s="9"/>
      <c r="V2056" s="9"/>
      <c r="W2056" s="9"/>
      <c r="X2056" s="9"/>
      <c r="Y2056" s="2"/>
      <c r="Z2056" s="14"/>
      <c r="AA2056" s="2"/>
      <c r="AB2056" s="2"/>
      <c r="AC2056" s="14"/>
      <c r="AD2056" s="2"/>
      <c r="AE2056" s="2"/>
      <c r="AF2056" s="2"/>
      <c r="AG2056" s="2"/>
      <c r="AV2056" s="5"/>
      <c r="BN2056" s="5"/>
    </row>
    <row r="2057" spans="1:66">
      <c r="A2057" s="2"/>
      <c r="B2057" s="9"/>
      <c r="C2057" s="9"/>
      <c r="D2057" s="9"/>
      <c r="E2057" s="9"/>
      <c r="F2057" s="9"/>
      <c r="G2057" s="9"/>
      <c r="H2057" s="9"/>
      <c r="I2057" s="9"/>
      <c r="J2057" s="9"/>
      <c r="K2057" s="9"/>
      <c r="L2057" s="9"/>
      <c r="M2057" s="9"/>
      <c r="N2057" s="9"/>
      <c r="O2057" s="9"/>
      <c r="P2057" s="15"/>
      <c r="Q2057" s="15"/>
      <c r="R2057" s="9"/>
      <c r="T2057" s="2"/>
      <c r="U2057" s="9"/>
      <c r="V2057" s="9"/>
      <c r="W2057" s="9"/>
      <c r="X2057" s="9"/>
      <c r="Y2057" s="2"/>
      <c r="Z2057" s="14"/>
      <c r="AA2057" s="2"/>
      <c r="AB2057" s="2"/>
      <c r="AC2057" s="14"/>
      <c r="AD2057" s="2"/>
      <c r="AE2057" s="2"/>
      <c r="AF2057" s="2"/>
      <c r="AG2057" s="2"/>
      <c r="AV2057" s="5"/>
      <c r="BN2057" s="5"/>
    </row>
    <row r="2058" spans="1:66">
      <c r="A2058" s="2"/>
      <c r="B2058" s="9"/>
      <c r="C2058" s="9"/>
      <c r="D2058" s="9"/>
      <c r="E2058" s="9"/>
      <c r="F2058" s="9"/>
      <c r="G2058" s="9"/>
      <c r="H2058" s="9"/>
      <c r="I2058" s="9"/>
      <c r="J2058" s="9"/>
      <c r="K2058" s="9"/>
      <c r="L2058" s="9"/>
      <c r="M2058" s="9"/>
      <c r="N2058" s="9"/>
      <c r="O2058" s="9"/>
      <c r="P2058" s="15"/>
      <c r="Q2058" s="15"/>
      <c r="R2058" s="9"/>
      <c r="T2058" s="2"/>
      <c r="U2058" s="9"/>
      <c r="V2058" s="9"/>
      <c r="W2058" s="9"/>
      <c r="X2058" s="9"/>
      <c r="Y2058" s="2"/>
      <c r="Z2058" s="14"/>
      <c r="AA2058" s="2"/>
      <c r="AB2058" s="2"/>
      <c r="AC2058" s="14"/>
      <c r="AD2058" s="2"/>
      <c r="AE2058" s="2"/>
      <c r="AF2058" s="2"/>
      <c r="AG2058" s="2"/>
      <c r="AV2058" s="5"/>
      <c r="BN2058" s="5"/>
    </row>
    <row r="2059" spans="1:66">
      <c r="A2059" s="2"/>
      <c r="B2059" s="9"/>
      <c r="C2059" s="9"/>
      <c r="D2059" s="9"/>
      <c r="E2059" s="9"/>
      <c r="F2059" s="9"/>
      <c r="G2059" s="9"/>
      <c r="H2059" s="9"/>
      <c r="I2059" s="9"/>
      <c r="J2059" s="9"/>
      <c r="K2059" s="9"/>
      <c r="L2059" s="9"/>
      <c r="M2059" s="9"/>
      <c r="N2059" s="9"/>
      <c r="O2059" s="9"/>
      <c r="P2059" s="15"/>
      <c r="Q2059" s="15"/>
      <c r="R2059" s="9"/>
      <c r="T2059" s="2"/>
      <c r="U2059" s="9"/>
      <c r="V2059" s="9"/>
      <c r="W2059" s="9"/>
      <c r="X2059" s="9"/>
      <c r="Y2059" s="2"/>
      <c r="Z2059" s="14"/>
      <c r="AA2059" s="2"/>
      <c r="AB2059" s="2"/>
      <c r="AC2059" s="14"/>
      <c r="AD2059" s="2"/>
      <c r="AE2059" s="2"/>
      <c r="AF2059" s="2"/>
      <c r="AG2059" s="2"/>
      <c r="AV2059" s="5"/>
      <c r="BN2059" s="5"/>
    </row>
    <row r="2060" spans="1:66">
      <c r="A2060" s="2"/>
      <c r="B2060" s="9"/>
      <c r="C2060" s="9"/>
      <c r="D2060" s="9"/>
      <c r="E2060" s="9"/>
      <c r="F2060" s="9"/>
      <c r="G2060" s="9"/>
      <c r="H2060" s="9"/>
      <c r="I2060" s="9"/>
      <c r="J2060" s="9"/>
      <c r="K2060" s="9"/>
      <c r="L2060" s="9"/>
      <c r="M2060" s="9"/>
      <c r="N2060" s="9"/>
      <c r="O2060" s="9"/>
      <c r="P2060" s="15"/>
      <c r="Q2060" s="15"/>
      <c r="R2060" s="9"/>
      <c r="T2060" s="2"/>
      <c r="U2060" s="9"/>
      <c r="V2060" s="9"/>
      <c r="W2060" s="9"/>
      <c r="X2060" s="9"/>
      <c r="Y2060" s="2"/>
      <c r="Z2060" s="14"/>
      <c r="AA2060" s="2"/>
      <c r="AB2060" s="2"/>
      <c r="AC2060" s="14"/>
      <c r="AD2060" s="2"/>
      <c r="AE2060" s="2"/>
      <c r="AF2060" s="2"/>
      <c r="AG2060" s="2"/>
      <c r="AV2060" s="5"/>
      <c r="BN2060" s="5"/>
    </row>
    <row r="2061" spans="1:66">
      <c r="A2061" s="2"/>
      <c r="B2061" s="9"/>
      <c r="C2061" s="9"/>
      <c r="D2061" s="9"/>
      <c r="E2061" s="9"/>
      <c r="F2061" s="9"/>
      <c r="G2061" s="9"/>
      <c r="H2061" s="9"/>
      <c r="I2061" s="9"/>
      <c r="J2061" s="9"/>
      <c r="K2061" s="9"/>
      <c r="L2061" s="9"/>
      <c r="M2061" s="9"/>
      <c r="N2061" s="9"/>
      <c r="O2061" s="9"/>
      <c r="P2061" s="15"/>
      <c r="Q2061" s="15"/>
      <c r="R2061" s="9"/>
      <c r="T2061" s="2"/>
      <c r="U2061" s="9"/>
      <c r="V2061" s="9"/>
      <c r="W2061" s="9"/>
      <c r="X2061" s="9"/>
      <c r="Y2061" s="2"/>
      <c r="Z2061" s="14"/>
      <c r="AA2061" s="2"/>
      <c r="AB2061" s="2"/>
      <c r="AC2061" s="14"/>
      <c r="AD2061" s="2"/>
      <c r="AE2061" s="2"/>
      <c r="AF2061" s="2"/>
      <c r="AG2061" s="2"/>
      <c r="AV2061" s="5"/>
      <c r="BN2061" s="5"/>
    </row>
    <row r="2062" spans="1:66">
      <c r="A2062" s="2"/>
      <c r="B2062" s="9"/>
      <c r="C2062" s="9"/>
      <c r="D2062" s="9"/>
      <c r="E2062" s="9"/>
      <c r="F2062" s="9"/>
      <c r="G2062" s="9"/>
      <c r="H2062" s="9"/>
      <c r="I2062" s="9"/>
      <c r="J2062" s="9"/>
      <c r="K2062" s="9"/>
      <c r="L2062" s="9"/>
      <c r="M2062" s="9"/>
      <c r="N2062" s="9"/>
      <c r="O2062" s="9"/>
      <c r="P2062" s="15"/>
      <c r="Q2062" s="15"/>
      <c r="R2062" s="9"/>
      <c r="T2062" s="2"/>
      <c r="U2062" s="9"/>
      <c r="V2062" s="9"/>
      <c r="W2062" s="9"/>
      <c r="X2062" s="9"/>
      <c r="Y2062" s="2"/>
      <c r="Z2062" s="2"/>
      <c r="AA2062" s="2"/>
      <c r="AB2062" s="2"/>
      <c r="AC2062" s="14"/>
      <c r="AD2062" s="2"/>
      <c r="AE2062" s="2"/>
      <c r="AF2062" s="2"/>
      <c r="AG2062" s="2"/>
      <c r="AV2062" s="5"/>
      <c r="BN2062" s="5"/>
    </row>
    <row r="2063" spans="1:66">
      <c r="A2063" s="2"/>
      <c r="B2063" s="9"/>
      <c r="C2063" s="9"/>
      <c r="D2063" s="9"/>
      <c r="E2063" s="9"/>
      <c r="F2063" s="9"/>
      <c r="G2063" s="9"/>
      <c r="H2063" s="9"/>
      <c r="I2063" s="9"/>
      <c r="J2063" s="9"/>
      <c r="K2063" s="9"/>
      <c r="L2063" s="9"/>
      <c r="M2063" s="9"/>
      <c r="N2063" s="9"/>
      <c r="O2063" s="9"/>
      <c r="P2063" s="15"/>
      <c r="Q2063" s="15"/>
      <c r="R2063" s="9"/>
      <c r="T2063" s="2"/>
      <c r="U2063" s="9"/>
      <c r="V2063" s="9"/>
      <c r="W2063" s="9"/>
      <c r="X2063" s="9"/>
      <c r="Y2063" s="2"/>
      <c r="Z2063" s="2"/>
      <c r="AA2063" s="2"/>
      <c r="AB2063" s="2"/>
      <c r="AC2063" s="14"/>
      <c r="AD2063" s="2"/>
      <c r="AE2063" s="2"/>
      <c r="AF2063" s="2"/>
      <c r="AG2063" s="2"/>
      <c r="AV2063" s="5"/>
      <c r="BN2063" s="5"/>
    </row>
    <row r="2064" spans="1:66">
      <c r="A2064" s="2"/>
      <c r="B2064" s="9"/>
      <c r="C2064" s="9"/>
      <c r="D2064" s="9"/>
      <c r="E2064" s="9"/>
      <c r="F2064" s="9"/>
      <c r="G2064" s="9"/>
      <c r="H2064" s="9"/>
      <c r="I2064" s="9"/>
      <c r="J2064" s="9"/>
      <c r="K2064" s="9"/>
      <c r="L2064" s="9"/>
      <c r="M2064" s="9"/>
      <c r="N2064" s="9"/>
      <c r="O2064" s="9"/>
      <c r="P2064" s="15"/>
      <c r="Q2064" s="15"/>
      <c r="R2064" s="9"/>
      <c r="T2064" s="2"/>
      <c r="U2064" s="9"/>
      <c r="V2064" s="9"/>
      <c r="W2064" s="9"/>
      <c r="X2064" s="9"/>
      <c r="Y2064" s="2"/>
      <c r="Z2064" s="2"/>
      <c r="AA2064" s="14"/>
      <c r="AB2064" s="2"/>
      <c r="AC2064" s="14"/>
      <c r="AD2064" s="2"/>
      <c r="AE2064" s="2"/>
      <c r="AF2064" s="2"/>
      <c r="AG2064" s="2"/>
      <c r="AT2064" s="5"/>
      <c r="AV2064" s="5"/>
      <c r="BL2064" s="5"/>
      <c r="BN2064" s="5"/>
    </row>
    <row r="2065" spans="1:66">
      <c r="A2065" s="2"/>
      <c r="B2065" s="9"/>
      <c r="C2065" s="9"/>
      <c r="D2065" s="9"/>
      <c r="E2065" s="9"/>
      <c r="F2065" s="9"/>
      <c r="G2065" s="9"/>
      <c r="H2065" s="9"/>
      <c r="I2065" s="9"/>
      <c r="J2065" s="9"/>
      <c r="K2065" s="9"/>
      <c r="L2065" s="9"/>
      <c r="M2065" s="9"/>
      <c r="N2065" s="9"/>
      <c r="O2065" s="9"/>
      <c r="P2065" s="15"/>
      <c r="Q2065" s="15"/>
      <c r="R2065" s="9"/>
      <c r="T2065" s="2"/>
      <c r="U2065" s="9"/>
      <c r="V2065" s="9"/>
      <c r="W2065" s="9"/>
      <c r="X2065" s="9"/>
      <c r="Y2065" s="2"/>
      <c r="Z2065" s="2"/>
      <c r="AA2065" s="14"/>
      <c r="AB2065" s="2"/>
      <c r="AC2065" s="14"/>
      <c r="AD2065" s="2"/>
      <c r="AE2065" s="2"/>
      <c r="AF2065" s="2"/>
      <c r="AG2065" s="2"/>
      <c r="AT2065" s="5"/>
      <c r="AV2065" s="5"/>
      <c r="BL2065" s="5"/>
      <c r="BN2065" s="5"/>
    </row>
    <row r="2066" spans="1:66">
      <c r="A2066" s="2"/>
      <c r="B2066" s="9"/>
      <c r="C2066" s="9"/>
      <c r="D2066" s="9"/>
      <c r="E2066" s="9"/>
      <c r="F2066" s="9"/>
      <c r="G2066" s="9"/>
      <c r="H2066" s="9"/>
      <c r="I2066" s="9"/>
      <c r="J2066" s="9"/>
      <c r="K2066" s="9"/>
      <c r="L2066" s="9"/>
      <c r="M2066" s="9"/>
      <c r="N2066" s="9"/>
      <c r="O2066" s="9"/>
      <c r="P2066" s="15"/>
      <c r="Q2066" s="15"/>
      <c r="R2066" s="9"/>
      <c r="T2066" s="2"/>
      <c r="U2066" s="9"/>
      <c r="V2066" s="9"/>
      <c r="W2066" s="9"/>
      <c r="X2066" s="9"/>
      <c r="Y2066" s="2"/>
      <c r="Z2066" s="2"/>
      <c r="AA2066" s="14"/>
      <c r="AB2066" s="2"/>
      <c r="AC2066" s="14"/>
      <c r="AD2066" s="2"/>
      <c r="AE2066" s="2"/>
      <c r="AF2066" s="2"/>
      <c r="AG2066" s="2"/>
      <c r="AT2066" s="5"/>
      <c r="AV2066" s="5"/>
      <c r="BL2066" s="5"/>
      <c r="BN2066" s="5"/>
    </row>
    <row r="2067" spans="1:66">
      <c r="A2067" s="2"/>
      <c r="B2067" s="9"/>
      <c r="C2067" s="9"/>
      <c r="D2067" s="9"/>
      <c r="E2067" s="9"/>
      <c r="F2067" s="9"/>
      <c r="G2067" s="9"/>
      <c r="H2067" s="9"/>
      <c r="I2067" s="9"/>
      <c r="J2067" s="9"/>
      <c r="K2067" s="9"/>
      <c r="L2067" s="9"/>
      <c r="M2067" s="9"/>
      <c r="N2067" s="9"/>
      <c r="O2067" s="9"/>
      <c r="P2067" s="15"/>
      <c r="Q2067" s="15"/>
      <c r="R2067" s="9"/>
      <c r="T2067" s="2"/>
      <c r="U2067" s="9"/>
      <c r="V2067" s="9"/>
      <c r="W2067" s="9"/>
      <c r="X2067" s="9"/>
      <c r="Y2067" s="2"/>
      <c r="Z2067" s="2"/>
      <c r="AA2067" s="14"/>
      <c r="AB2067" s="2"/>
      <c r="AC2067" s="14"/>
      <c r="AD2067" s="2"/>
      <c r="AE2067" s="2"/>
      <c r="AF2067" s="2"/>
      <c r="AG2067" s="2"/>
      <c r="AT2067" s="5"/>
      <c r="AV2067" s="5"/>
      <c r="BL2067" s="5"/>
      <c r="BN2067" s="5"/>
    </row>
    <row r="2068" spans="1:66">
      <c r="A2068" s="2"/>
      <c r="B2068" s="9"/>
      <c r="C2068" s="9"/>
      <c r="D2068" s="9"/>
      <c r="E2068" s="9"/>
      <c r="F2068" s="9"/>
      <c r="G2068" s="9"/>
      <c r="H2068" s="9"/>
      <c r="I2068" s="9"/>
      <c r="J2068" s="9"/>
      <c r="K2068" s="9"/>
      <c r="L2068" s="9"/>
      <c r="M2068" s="9"/>
      <c r="N2068" s="9"/>
      <c r="O2068" s="9"/>
      <c r="P2068" s="15"/>
      <c r="Q2068" s="15"/>
      <c r="R2068" s="9"/>
      <c r="T2068" s="2"/>
      <c r="U2068" s="9"/>
      <c r="V2068" s="9"/>
      <c r="W2068" s="9"/>
      <c r="X2068" s="9"/>
      <c r="Y2068" s="2"/>
      <c r="Z2068" s="2"/>
      <c r="AA2068" s="14"/>
      <c r="AB2068" s="2"/>
      <c r="AC2068" s="14"/>
      <c r="AD2068" s="2"/>
      <c r="AE2068" s="2"/>
      <c r="AF2068" s="2"/>
      <c r="AG2068" s="2"/>
      <c r="AT2068" s="5"/>
      <c r="AV2068" s="5"/>
      <c r="BL2068" s="5"/>
      <c r="BN2068" s="5"/>
    </row>
    <row r="2069" spans="1:66">
      <c r="A2069" s="2"/>
      <c r="B2069" s="9"/>
      <c r="C2069" s="9"/>
      <c r="D2069" s="9"/>
      <c r="E2069" s="9"/>
      <c r="F2069" s="9"/>
      <c r="G2069" s="9"/>
      <c r="H2069" s="9"/>
      <c r="I2069" s="9"/>
      <c r="J2069" s="9"/>
      <c r="K2069" s="9"/>
      <c r="L2069" s="9"/>
      <c r="M2069" s="9"/>
      <c r="N2069" s="9"/>
      <c r="O2069" s="9"/>
      <c r="P2069" s="15"/>
      <c r="Q2069" s="15"/>
      <c r="R2069" s="9"/>
      <c r="T2069" s="2"/>
      <c r="U2069" s="9"/>
      <c r="V2069" s="9"/>
      <c r="W2069" s="9"/>
      <c r="X2069" s="9"/>
      <c r="Y2069" s="2"/>
      <c r="Z2069" s="2"/>
      <c r="AA2069" s="14"/>
      <c r="AB2069" s="2"/>
      <c r="AC2069" s="14"/>
      <c r="AD2069" s="2"/>
      <c r="AE2069" s="2"/>
      <c r="AF2069" s="2"/>
      <c r="AG2069" s="2"/>
      <c r="AT2069" s="5"/>
      <c r="AV2069" s="5"/>
      <c r="BL2069" s="5"/>
      <c r="BN2069" s="5"/>
    </row>
    <row r="2070" spans="1:66">
      <c r="A2070" s="2"/>
      <c r="B2070" s="9"/>
      <c r="C2070" s="9"/>
      <c r="D2070" s="9"/>
      <c r="E2070" s="9"/>
      <c r="F2070" s="9"/>
      <c r="G2070" s="9"/>
      <c r="H2070" s="9"/>
      <c r="I2070" s="9"/>
      <c r="J2070" s="9"/>
      <c r="K2070" s="9"/>
      <c r="L2070" s="9"/>
      <c r="M2070" s="9"/>
      <c r="N2070" s="9"/>
      <c r="O2070" s="9"/>
      <c r="P2070" s="15"/>
      <c r="Q2070" s="15"/>
      <c r="R2070" s="9"/>
      <c r="T2070" s="2"/>
      <c r="U2070" s="9"/>
      <c r="V2070" s="9"/>
      <c r="W2070" s="9"/>
      <c r="X2070" s="9"/>
      <c r="Y2070" s="2"/>
      <c r="Z2070" s="2"/>
      <c r="AA2070" s="14"/>
      <c r="AB2070" s="2"/>
      <c r="AC2070" s="14"/>
      <c r="AD2070" s="2"/>
      <c r="AE2070" s="2"/>
      <c r="AF2070" s="2"/>
      <c r="AG2070" s="2"/>
      <c r="AT2070" s="5"/>
      <c r="AV2070" s="5"/>
      <c r="BL2070" s="5"/>
      <c r="BN2070" s="5"/>
    </row>
    <row r="2071" spans="1:66">
      <c r="A2071" s="2"/>
      <c r="B2071" s="9"/>
      <c r="C2071" s="9"/>
      <c r="D2071" s="9"/>
      <c r="E2071" s="9"/>
      <c r="F2071" s="9"/>
      <c r="G2071" s="9"/>
      <c r="H2071" s="9"/>
      <c r="I2071" s="9"/>
      <c r="J2071" s="9"/>
      <c r="K2071" s="9"/>
      <c r="L2071" s="9"/>
      <c r="M2071" s="9"/>
      <c r="N2071" s="9"/>
      <c r="O2071" s="9"/>
      <c r="P2071" s="15"/>
      <c r="Q2071" s="15"/>
      <c r="R2071" s="9"/>
      <c r="T2071" s="2"/>
      <c r="U2071" s="9"/>
      <c r="V2071" s="9"/>
      <c r="W2071" s="9"/>
      <c r="X2071" s="9"/>
      <c r="Y2071" s="2"/>
      <c r="Z2071" s="2"/>
      <c r="AA2071" s="14"/>
      <c r="AB2071" s="2"/>
      <c r="AC2071" s="14"/>
      <c r="AD2071" s="2"/>
      <c r="AE2071" s="2"/>
      <c r="AF2071" s="2"/>
      <c r="AG2071" s="2"/>
      <c r="AT2071" s="5"/>
      <c r="AV2071" s="5"/>
      <c r="BL2071" s="5"/>
      <c r="BN2071" s="5"/>
    </row>
    <row r="2072" spans="1:66">
      <c r="A2072" s="2"/>
      <c r="B2072" s="9"/>
      <c r="C2072" s="9"/>
      <c r="D2072" s="9"/>
      <c r="E2072" s="9"/>
      <c r="F2072" s="9"/>
      <c r="G2072" s="9"/>
      <c r="H2072" s="9"/>
      <c r="I2072" s="9"/>
      <c r="J2072" s="9"/>
      <c r="K2072" s="9"/>
      <c r="L2072" s="9"/>
      <c r="M2072" s="9"/>
      <c r="N2072" s="9"/>
      <c r="O2072" s="9"/>
      <c r="P2072" s="15"/>
      <c r="Q2072" s="15"/>
      <c r="R2072" s="9"/>
      <c r="T2072" s="2"/>
      <c r="U2072" s="9"/>
      <c r="V2072" s="9"/>
      <c r="W2072" s="9"/>
      <c r="X2072" s="9"/>
      <c r="Y2072" s="2"/>
      <c r="Z2072" s="2"/>
      <c r="AA2072" s="14"/>
      <c r="AB2072" s="2"/>
      <c r="AC2072" s="14"/>
      <c r="AD2072" s="2"/>
      <c r="AE2072" s="2"/>
      <c r="AF2072" s="2"/>
      <c r="AG2072" s="2"/>
      <c r="AT2072" s="5"/>
      <c r="AV2072" s="5"/>
      <c r="BL2072" s="5"/>
      <c r="BN2072" s="5"/>
    </row>
    <row r="2073" spans="1:66">
      <c r="A2073" s="2"/>
      <c r="B2073" s="9"/>
      <c r="C2073" s="9"/>
      <c r="D2073" s="9"/>
      <c r="E2073" s="9"/>
      <c r="F2073" s="9"/>
      <c r="G2073" s="9"/>
      <c r="H2073" s="9"/>
      <c r="I2073" s="9"/>
      <c r="J2073" s="9"/>
      <c r="K2073" s="9"/>
      <c r="L2073" s="9"/>
      <c r="M2073" s="9"/>
      <c r="N2073" s="9"/>
      <c r="O2073" s="9"/>
      <c r="P2073" s="15"/>
      <c r="Q2073" s="15"/>
      <c r="R2073" s="9"/>
      <c r="T2073" s="2"/>
      <c r="U2073" s="9"/>
      <c r="V2073" s="9"/>
      <c r="W2073" s="9"/>
      <c r="X2073" s="9"/>
      <c r="Y2073" s="2"/>
      <c r="Z2073" s="2"/>
      <c r="AA2073" s="14"/>
      <c r="AB2073" s="2"/>
      <c r="AC2073" s="14"/>
      <c r="AD2073" s="2"/>
      <c r="AE2073" s="2"/>
      <c r="AF2073" s="2"/>
      <c r="AG2073" s="2"/>
      <c r="AT2073" s="5"/>
      <c r="AV2073" s="5"/>
      <c r="BL2073" s="5"/>
      <c r="BN2073" s="5"/>
    </row>
    <row r="2074" spans="1:66">
      <c r="A2074" s="2"/>
      <c r="B2074" s="9"/>
      <c r="C2074" s="9"/>
      <c r="D2074" s="9"/>
      <c r="E2074" s="9"/>
      <c r="F2074" s="9"/>
      <c r="G2074" s="9"/>
      <c r="H2074" s="9"/>
      <c r="I2074" s="9"/>
      <c r="J2074" s="9"/>
      <c r="K2074" s="9"/>
      <c r="L2074" s="9"/>
      <c r="M2074" s="9"/>
      <c r="N2074" s="9"/>
      <c r="O2074" s="9"/>
      <c r="P2074" s="15"/>
      <c r="Q2074" s="15"/>
      <c r="R2074" s="9"/>
      <c r="T2074" s="2"/>
      <c r="U2074" s="9"/>
      <c r="V2074" s="9"/>
      <c r="W2074" s="9"/>
      <c r="X2074" s="9"/>
      <c r="Y2074" s="2"/>
      <c r="Z2074" s="2"/>
      <c r="AA2074" s="14"/>
      <c r="AB2074" s="2"/>
      <c r="AC2074" s="14"/>
      <c r="AD2074" s="2"/>
      <c r="AE2074" s="2"/>
      <c r="AF2074" s="2"/>
      <c r="AG2074" s="2"/>
      <c r="AT2074" s="5"/>
      <c r="AV2074" s="5"/>
      <c r="BL2074" s="5"/>
      <c r="BN2074" s="5"/>
    </row>
    <row r="2075" spans="1:66">
      <c r="A2075" s="2"/>
      <c r="B2075" s="9"/>
      <c r="C2075" s="9"/>
      <c r="D2075" s="9"/>
      <c r="E2075" s="9"/>
      <c r="F2075" s="9"/>
      <c r="G2075" s="9"/>
      <c r="H2075" s="9"/>
      <c r="I2075" s="9"/>
      <c r="J2075" s="9"/>
      <c r="K2075" s="9"/>
      <c r="L2075" s="9"/>
      <c r="M2075" s="9"/>
      <c r="N2075" s="9"/>
      <c r="O2075" s="9"/>
      <c r="P2075" s="15"/>
      <c r="Q2075" s="15"/>
      <c r="R2075" s="9"/>
      <c r="T2075" s="2"/>
      <c r="U2075" s="9"/>
      <c r="V2075" s="9"/>
      <c r="W2075" s="9"/>
      <c r="X2075" s="9"/>
      <c r="Y2075" s="2"/>
      <c r="Z2075" s="2"/>
      <c r="AA2075" s="14"/>
      <c r="AB2075" s="2"/>
      <c r="AC2075" s="14"/>
      <c r="AD2075" s="2"/>
      <c r="AE2075" s="2"/>
      <c r="AF2075" s="2"/>
      <c r="AG2075" s="2"/>
      <c r="AT2075" s="5"/>
      <c r="AV2075" s="5"/>
      <c r="BL2075" s="5"/>
      <c r="BN2075" s="5"/>
    </row>
    <row r="2076" spans="1:66">
      <c r="A2076" s="2"/>
      <c r="B2076" s="9"/>
      <c r="C2076" s="9"/>
      <c r="D2076" s="9"/>
      <c r="E2076" s="9"/>
      <c r="F2076" s="9"/>
      <c r="G2076" s="9"/>
      <c r="H2076" s="9"/>
      <c r="I2076" s="9"/>
      <c r="J2076" s="9"/>
      <c r="K2076" s="9"/>
      <c r="L2076" s="9"/>
      <c r="M2076" s="9"/>
      <c r="N2076" s="9"/>
      <c r="O2076" s="9"/>
      <c r="P2076" s="15"/>
      <c r="Q2076" s="15"/>
      <c r="R2076" s="9"/>
      <c r="T2076" s="2"/>
      <c r="U2076" s="9"/>
      <c r="V2076" s="9"/>
      <c r="W2076" s="9"/>
      <c r="X2076" s="9"/>
      <c r="Y2076" s="2"/>
      <c r="Z2076" s="2"/>
      <c r="AA2076" s="14"/>
      <c r="AB2076" s="2"/>
      <c r="AC2076" s="14"/>
      <c r="AD2076" s="2"/>
      <c r="AE2076" s="2"/>
      <c r="AF2076" s="2"/>
      <c r="AG2076" s="2"/>
      <c r="AT2076" s="5"/>
      <c r="AV2076" s="5"/>
      <c r="BL2076" s="5"/>
      <c r="BN2076" s="5"/>
    </row>
    <row r="2077" spans="1:66">
      <c r="A2077" s="2"/>
      <c r="B2077" s="9"/>
      <c r="C2077" s="9"/>
      <c r="D2077" s="9"/>
      <c r="E2077" s="9"/>
      <c r="F2077" s="9"/>
      <c r="G2077" s="9"/>
      <c r="H2077" s="9"/>
      <c r="I2077" s="9"/>
      <c r="J2077" s="9"/>
      <c r="K2077" s="9"/>
      <c r="L2077" s="9"/>
      <c r="M2077" s="9"/>
      <c r="N2077" s="9"/>
      <c r="O2077" s="9"/>
      <c r="P2077" s="15"/>
      <c r="Q2077" s="15"/>
      <c r="R2077" s="9"/>
      <c r="T2077" s="2"/>
      <c r="U2077" s="9"/>
      <c r="V2077" s="9"/>
      <c r="W2077" s="9"/>
      <c r="X2077" s="9"/>
      <c r="Y2077" s="2"/>
      <c r="Z2077" s="2"/>
      <c r="AA2077" s="14"/>
      <c r="AB2077" s="2"/>
      <c r="AC2077" s="14"/>
      <c r="AD2077" s="2"/>
      <c r="AE2077" s="2"/>
      <c r="AF2077" s="2"/>
      <c r="AG2077" s="2"/>
      <c r="AT2077" s="5"/>
      <c r="AV2077" s="5"/>
      <c r="BL2077" s="5"/>
      <c r="BN2077" s="5"/>
    </row>
    <row r="2078" spans="1:66">
      <c r="A2078" s="2"/>
      <c r="B2078" s="9"/>
      <c r="C2078" s="9"/>
      <c r="D2078" s="9"/>
      <c r="E2078" s="9"/>
      <c r="F2078" s="9"/>
      <c r="G2078" s="9"/>
      <c r="H2078" s="9"/>
      <c r="I2078" s="9"/>
      <c r="J2078" s="9"/>
      <c r="K2078" s="9"/>
      <c r="L2078" s="9"/>
      <c r="M2078" s="9"/>
      <c r="N2078" s="9"/>
      <c r="O2078" s="9"/>
      <c r="P2078" s="15"/>
      <c r="Q2078" s="15"/>
      <c r="R2078" s="9"/>
      <c r="T2078" s="2"/>
      <c r="U2078" s="9"/>
      <c r="V2078" s="9"/>
      <c r="W2078" s="9"/>
      <c r="X2078" s="9"/>
      <c r="Y2078" s="2"/>
      <c r="Z2078" s="2"/>
      <c r="AA2078" s="14"/>
      <c r="AB2078" s="2"/>
      <c r="AC2078" s="14"/>
      <c r="AD2078" s="2"/>
      <c r="AE2078" s="2"/>
      <c r="AF2078" s="2"/>
      <c r="AG2078" s="2"/>
      <c r="AT2078" s="5"/>
      <c r="AV2078" s="5"/>
      <c r="BL2078" s="5"/>
      <c r="BN2078" s="5"/>
    </row>
    <row r="2079" spans="1:66">
      <c r="A2079" s="2"/>
      <c r="B2079" s="9"/>
      <c r="C2079" s="9"/>
      <c r="D2079" s="9"/>
      <c r="E2079" s="9"/>
      <c r="F2079" s="9"/>
      <c r="G2079" s="9"/>
      <c r="H2079" s="9"/>
      <c r="I2079" s="9"/>
      <c r="J2079" s="9"/>
      <c r="K2079" s="9"/>
      <c r="L2079" s="9"/>
      <c r="M2079" s="9"/>
      <c r="N2079" s="9"/>
      <c r="O2079" s="9"/>
      <c r="P2079" s="15"/>
      <c r="Q2079" s="15"/>
      <c r="R2079" s="9"/>
      <c r="T2079" s="2"/>
      <c r="U2079" s="9"/>
      <c r="V2079" s="9"/>
      <c r="W2079" s="9"/>
      <c r="X2079" s="9"/>
      <c r="Y2079" s="2"/>
      <c r="Z2079" s="2"/>
      <c r="AA2079" s="14"/>
      <c r="AB2079" s="2"/>
      <c r="AC2079" s="14"/>
      <c r="AD2079" s="2"/>
      <c r="AE2079" s="2"/>
      <c r="AF2079" s="2"/>
      <c r="AG2079" s="2"/>
      <c r="AT2079" s="5"/>
      <c r="AV2079" s="5"/>
      <c r="BL2079" s="5"/>
      <c r="BN2079" s="5"/>
    </row>
    <row r="2080" spans="1:66">
      <c r="A2080" s="2"/>
      <c r="B2080" s="9"/>
      <c r="C2080" s="9"/>
      <c r="D2080" s="9"/>
      <c r="E2080" s="9"/>
      <c r="F2080" s="9"/>
      <c r="G2080" s="9"/>
      <c r="H2080" s="9"/>
      <c r="I2080" s="9"/>
      <c r="J2080" s="9"/>
      <c r="K2080" s="9"/>
      <c r="L2080" s="9"/>
      <c r="M2080" s="9"/>
      <c r="N2080" s="9"/>
      <c r="O2080" s="9"/>
      <c r="P2080" s="15"/>
      <c r="Q2080" s="15"/>
      <c r="R2080" s="9"/>
      <c r="T2080" s="2"/>
      <c r="U2080" s="9"/>
      <c r="V2080" s="9"/>
      <c r="W2080" s="9"/>
      <c r="X2080" s="9"/>
      <c r="Y2080" s="2"/>
      <c r="Z2080" s="2"/>
      <c r="AA2080" s="14"/>
      <c r="AB2080" s="2"/>
      <c r="AC2080" s="14"/>
      <c r="AD2080" s="2"/>
      <c r="AE2080" s="2"/>
      <c r="AF2080" s="2"/>
      <c r="AG2080" s="2"/>
      <c r="AT2080" s="5"/>
      <c r="AV2080" s="5"/>
      <c r="BL2080" s="5"/>
      <c r="BN2080" s="5"/>
    </row>
    <row r="2081" spans="1:66">
      <c r="A2081" s="2"/>
      <c r="B2081" s="9"/>
      <c r="C2081" s="9"/>
      <c r="D2081" s="9"/>
      <c r="E2081" s="9"/>
      <c r="F2081" s="9"/>
      <c r="G2081" s="9"/>
      <c r="H2081" s="9"/>
      <c r="I2081" s="9"/>
      <c r="J2081" s="9"/>
      <c r="K2081" s="9"/>
      <c r="L2081" s="9"/>
      <c r="M2081" s="9"/>
      <c r="N2081" s="9"/>
      <c r="O2081" s="9"/>
      <c r="P2081" s="15"/>
      <c r="Q2081" s="15"/>
      <c r="R2081" s="9"/>
      <c r="T2081" s="2"/>
      <c r="U2081" s="9"/>
      <c r="V2081" s="9"/>
      <c r="W2081" s="9"/>
      <c r="X2081" s="9"/>
      <c r="Y2081" s="2"/>
      <c r="Z2081" s="2"/>
      <c r="AA2081" s="14"/>
      <c r="AB2081" s="2"/>
      <c r="AC2081" s="14"/>
      <c r="AD2081" s="2"/>
      <c r="AE2081" s="2"/>
      <c r="AF2081" s="2"/>
      <c r="AG2081" s="2"/>
      <c r="AT2081" s="5"/>
      <c r="AV2081" s="5"/>
      <c r="BL2081" s="5"/>
      <c r="BN2081" s="5"/>
    </row>
    <row r="2082" spans="1:66">
      <c r="A2082" s="2"/>
      <c r="B2082" s="9"/>
      <c r="C2082" s="9"/>
      <c r="D2082" s="9"/>
      <c r="E2082" s="9"/>
      <c r="F2082" s="9"/>
      <c r="G2082" s="9"/>
      <c r="H2082" s="9"/>
      <c r="I2082" s="9"/>
      <c r="J2082" s="9"/>
      <c r="K2082" s="9"/>
      <c r="L2082" s="9"/>
      <c r="M2082" s="9"/>
      <c r="N2082" s="9"/>
      <c r="O2082" s="9"/>
      <c r="P2082" s="15"/>
      <c r="Q2082" s="15"/>
      <c r="R2082" s="9"/>
      <c r="T2082" s="2"/>
      <c r="U2082" s="9"/>
      <c r="V2082" s="9"/>
      <c r="W2082" s="9"/>
      <c r="X2082" s="9"/>
      <c r="Y2082" s="2"/>
      <c r="Z2082" s="2"/>
      <c r="AA2082" s="14"/>
      <c r="AB2082" s="2"/>
      <c r="AC2082" s="14"/>
      <c r="AD2082" s="2"/>
      <c r="AE2082" s="2"/>
      <c r="AF2082" s="2"/>
      <c r="AG2082" s="2"/>
      <c r="AT2082" s="5"/>
      <c r="AV2082" s="5"/>
      <c r="BL2082" s="5"/>
      <c r="BN2082" s="5"/>
    </row>
    <row r="2083" spans="1:66">
      <c r="A2083" s="2"/>
      <c r="B2083" s="9"/>
      <c r="C2083" s="9"/>
      <c r="D2083" s="9"/>
      <c r="E2083" s="9"/>
      <c r="F2083" s="9"/>
      <c r="G2083" s="9"/>
      <c r="H2083" s="9"/>
      <c r="I2083" s="9"/>
      <c r="J2083" s="9"/>
      <c r="K2083" s="9"/>
      <c r="L2083" s="9"/>
      <c r="M2083" s="9"/>
      <c r="N2083" s="9"/>
      <c r="O2083" s="9"/>
      <c r="P2083" s="15"/>
      <c r="Q2083" s="15"/>
      <c r="R2083" s="9"/>
      <c r="T2083" s="2"/>
      <c r="U2083" s="9"/>
      <c r="V2083" s="9"/>
      <c r="W2083" s="9"/>
      <c r="X2083" s="9"/>
      <c r="Y2083" s="2"/>
      <c r="Z2083" s="2"/>
      <c r="AA2083" s="14"/>
      <c r="AB2083" s="2"/>
      <c r="AC2083" s="14"/>
      <c r="AD2083" s="2"/>
      <c r="AE2083" s="2"/>
      <c r="AF2083" s="2"/>
      <c r="AG2083" s="2"/>
      <c r="AT2083" s="5"/>
      <c r="AV2083" s="5"/>
      <c r="BL2083" s="5"/>
      <c r="BN2083" s="5"/>
    </row>
    <row r="2084" spans="1:66">
      <c r="A2084" s="2"/>
      <c r="B2084" s="9"/>
      <c r="C2084" s="9"/>
      <c r="D2084" s="9"/>
      <c r="E2084" s="9"/>
      <c r="F2084" s="9"/>
      <c r="G2084" s="9"/>
      <c r="H2084" s="9"/>
      <c r="I2084" s="9"/>
      <c r="J2084" s="9"/>
      <c r="K2084" s="9"/>
      <c r="L2084" s="9"/>
      <c r="M2084" s="9"/>
      <c r="N2084" s="9"/>
      <c r="O2084" s="9"/>
      <c r="P2084" s="15"/>
      <c r="Q2084" s="15"/>
      <c r="R2084" s="9"/>
      <c r="T2084" s="2"/>
      <c r="U2084" s="9"/>
      <c r="V2084" s="9"/>
      <c r="W2084" s="9"/>
      <c r="X2084" s="9"/>
      <c r="Y2084" s="2"/>
      <c r="Z2084" s="2"/>
      <c r="AA2084" s="14"/>
      <c r="AB2084" s="2"/>
      <c r="AC2084" s="14"/>
      <c r="AD2084" s="2"/>
      <c r="AE2084" s="2"/>
      <c r="AF2084" s="2"/>
      <c r="AG2084" s="2"/>
      <c r="AT2084" s="5"/>
      <c r="AV2084" s="5"/>
      <c r="BL2084" s="5"/>
      <c r="BN2084" s="5"/>
    </row>
    <row r="2085" spans="1:66">
      <c r="A2085" s="2"/>
      <c r="B2085" s="9"/>
      <c r="C2085" s="9"/>
      <c r="D2085" s="9"/>
      <c r="E2085" s="9"/>
      <c r="F2085" s="9"/>
      <c r="G2085" s="9"/>
      <c r="H2085" s="9"/>
      <c r="I2085" s="9"/>
      <c r="J2085" s="9"/>
      <c r="K2085" s="9"/>
      <c r="L2085" s="9"/>
      <c r="M2085" s="9"/>
      <c r="N2085" s="9"/>
      <c r="O2085" s="9"/>
      <c r="P2085" s="15"/>
      <c r="Q2085" s="15"/>
      <c r="R2085" s="9"/>
      <c r="T2085" s="2"/>
      <c r="U2085" s="9"/>
      <c r="V2085" s="9"/>
      <c r="W2085" s="9"/>
      <c r="X2085" s="9"/>
      <c r="Y2085" s="2"/>
      <c r="Z2085" s="2"/>
      <c r="AA2085" s="14"/>
      <c r="AB2085" s="2"/>
      <c r="AC2085" s="14"/>
      <c r="AD2085" s="2"/>
      <c r="AE2085" s="2"/>
      <c r="AF2085" s="2"/>
      <c r="AG2085" s="2"/>
      <c r="AT2085" s="5"/>
      <c r="AV2085" s="5"/>
      <c r="BL2085" s="5"/>
      <c r="BN2085" s="5"/>
    </row>
    <row r="2086" spans="1:66">
      <c r="A2086" s="2"/>
      <c r="B2086" s="9"/>
      <c r="C2086" s="9"/>
      <c r="D2086" s="9"/>
      <c r="E2086" s="9"/>
      <c r="F2086" s="9"/>
      <c r="G2086" s="9"/>
      <c r="H2086" s="9"/>
      <c r="I2086" s="9"/>
      <c r="J2086" s="9"/>
      <c r="K2086" s="9"/>
      <c r="L2086" s="9"/>
      <c r="M2086" s="9"/>
      <c r="N2086" s="9"/>
      <c r="O2086" s="9"/>
      <c r="P2086" s="15"/>
      <c r="Q2086" s="15"/>
      <c r="R2086" s="9"/>
      <c r="T2086" s="2"/>
      <c r="U2086" s="9"/>
      <c r="V2086" s="9"/>
      <c r="W2086" s="9"/>
      <c r="X2086" s="9"/>
      <c r="Y2086" s="2"/>
      <c r="Z2086" s="2"/>
      <c r="AA2086" s="14"/>
      <c r="AB2086" s="2"/>
      <c r="AC2086" s="14"/>
      <c r="AD2086" s="2"/>
      <c r="AE2086" s="2"/>
      <c r="AF2086" s="2"/>
      <c r="AG2086" s="2"/>
      <c r="AT2086" s="5"/>
      <c r="AV2086" s="5"/>
      <c r="BL2086" s="5"/>
      <c r="BN2086" s="5"/>
    </row>
    <row r="2087" spans="1:66">
      <c r="A2087" s="2"/>
      <c r="B2087" s="9"/>
      <c r="C2087" s="9"/>
      <c r="D2087" s="9"/>
      <c r="E2087" s="9"/>
      <c r="F2087" s="9"/>
      <c r="G2087" s="9"/>
      <c r="H2087" s="9"/>
      <c r="I2087" s="9"/>
      <c r="J2087" s="9"/>
      <c r="K2087" s="9"/>
      <c r="L2087" s="9"/>
      <c r="M2087" s="9"/>
      <c r="N2087" s="9"/>
      <c r="O2087" s="9"/>
      <c r="P2087" s="15"/>
      <c r="Q2087" s="15"/>
      <c r="R2087" s="9"/>
      <c r="T2087" s="2"/>
      <c r="U2087" s="9"/>
      <c r="V2087" s="9"/>
      <c r="W2087" s="9"/>
      <c r="X2087" s="9"/>
      <c r="Y2087" s="2"/>
      <c r="Z2087" s="2"/>
      <c r="AA2087" s="14"/>
      <c r="AB2087" s="2"/>
      <c r="AC2087" s="14"/>
      <c r="AD2087" s="2"/>
      <c r="AE2087" s="2"/>
      <c r="AF2087" s="2"/>
      <c r="AG2087" s="2"/>
      <c r="AT2087" s="5"/>
      <c r="AV2087" s="5"/>
      <c r="BL2087" s="5"/>
      <c r="BN2087" s="5"/>
    </row>
    <row r="2088" spans="1:66">
      <c r="A2088" s="2"/>
      <c r="B2088" s="9"/>
      <c r="C2088" s="9"/>
      <c r="D2088" s="9"/>
      <c r="E2088" s="9"/>
      <c r="F2088" s="9"/>
      <c r="G2088" s="9"/>
      <c r="H2088" s="9"/>
      <c r="I2088" s="9"/>
      <c r="J2088" s="9"/>
      <c r="K2088" s="9"/>
      <c r="L2088" s="9"/>
      <c r="M2088" s="9"/>
      <c r="N2088" s="9"/>
      <c r="O2088" s="9"/>
      <c r="P2088" s="15"/>
      <c r="Q2088" s="15"/>
      <c r="R2088" s="9"/>
      <c r="T2088" s="2"/>
      <c r="U2088" s="9"/>
      <c r="V2088" s="9"/>
      <c r="W2088" s="9"/>
      <c r="X2088" s="9"/>
      <c r="Y2088" s="2"/>
      <c r="Z2088" s="2"/>
      <c r="AA2088" s="14"/>
      <c r="AB2088" s="2"/>
      <c r="AC2088" s="14"/>
      <c r="AD2088" s="2"/>
      <c r="AE2088" s="2"/>
      <c r="AF2088" s="2"/>
      <c r="AG2088" s="2"/>
      <c r="AT2088" s="5"/>
      <c r="AV2088" s="5"/>
      <c r="BL2088" s="5"/>
      <c r="BN2088" s="5"/>
    </row>
    <row r="2089" spans="1:66">
      <c r="A2089" s="2"/>
      <c r="B2089" s="9"/>
      <c r="C2089" s="9"/>
      <c r="D2089" s="9"/>
      <c r="E2089" s="9"/>
      <c r="F2089" s="9"/>
      <c r="G2089" s="9"/>
      <c r="H2089" s="9"/>
      <c r="I2089" s="9"/>
      <c r="J2089" s="9"/>
      <c r="K2089" s="9"/>
      <c r="L2089" s="9"/>
      <c r="M2089" s="9"/>
      <c r="N2089" s="9"/>
      <c r="O2089" s="9"/>
      <c r="P2089" s="15"/>
      <c r="Q2089" s="15"/>
      <c r="R2089" s="9"/>
      <c r="T2089" s="2"/>
      <c r="U2089" s="9"/>
      <c r="V2089" s="9"/>
      <c r="W2089" s="9"/>
      <c r="X2089" s="9"/>
      <c r="Y2089" s="2"/>
      <c r="Z2089" s="2"/>
      <c r="AA2089" s="14"/>
      <c r="AB2089" s="2"/>
      <c r="AC2089" s="14"/>
      <c r="AD2089" s="2"/>
      <c r="AE2089" s="2"/>
      <c r="AF2089" s="2"/>
      <c r="AG2089" s="2"/>
      <c r="AT2089" s="5"/>
      <c r="AV2089" s="5"/>
      <c r="BL2089" s="5"/>
      <c r="BN2089" s="5"/>
    </row>
    <row r="2090" spans="1:66">
      <c r="A2090" s="2"/>
      <c r="B2090" s="9"/>
      <c r="C2090" s="9"/>
      <c r="D2090" s="9"/>
      <c r="E2090" s="9"/>
      <c r="F2090" s="9"/>
      <c r="G2090" s="9"/>
      <c r="H2090" s="9"/>
      <c r="I2090" s="9"/>
      <c r="J2090" s="9"/>
      <c r="K2090" s="9"/>
      <c r="L2090" s="9"/>
      <c r="M2090" s="9"/>
      <c r="N2090" s="9"/>
      <c r="O2090" s="9"/>
      <c r="P2090" s="15"/>
      <c r="Q2090" s="15"/>
      <c r="R2090" s="9"/>
      <c r="T2090" s="2"/>
      <c r="U2090" s="9"/>
      <c r="V2090" s="9"/>
      <c r="W2090" s="9"/>
      <c r="X2090" s="9"/>
      <c r="Y2090" s="2"/>
      <c r="Z2090" s="2"/>
      <c r="AA2090" s="14"/>
      <c r="AB2090" s="2"/>
      <c r="AC2090" s="14"/>
      <c r="AD2090" s="2"/>
      <c r="AE2090" s="2"/>
      <c r="AF2090" s="2"/>
      <c r="AG2090" s="2"/>
      <c r="AT2090" s="5"/>
      <c r="AV2090" s="5"/>
      <c r="BL2090" s="5"/>
      <c r="BN2090" s="5"/>
    </row>
    <row r="2091" spans="1:66">
      <c r="A2091" s="2"/>
      <c r="B2091" s="9"/>
      <c r="C2091" s="9"/>
      <c r="D2091" s="9"/>
      <c r="E2091" s="9"/>
      <c r="F2091" s="9"/>
      <c r="G2091" s="9"/>
      <c r="H2091" s="9"/>
      <c r="I2091" s="9"/>
      <c r="J2091" s="9"/>
      <c r="K2091" s="9"/>
      <c r="L2091" s="9"/>
      <c r="M2091" s="9"/>
      <c r="N2091" s="9"/>
      <c r="O2091" s="9"/>
      <c r="P2091" s="15"/>
      <c r="Q2091" s="15"/>
      <c r="R2091" s="9"/>
      <c r="T2091" s="2"/>
      <c r="U2091" s="9"/>
      <c r="V2091" s="9"/>
      <c r="W2091" s="9"/>
      <c r="X2091" s="9"/>
      <c r="Y2091" s="2"/>
      <c r="Z2091" s="2"/>
      <c r="AA2091" s="14"/>
      <c r="AB2091" s="2"/>
      <c r="AC2091" s="14"/>
      <c r="AD2091" s="2"/>
      <c r="AE2091" s="2"/>
      <c r="AF2091" s="2"/>
      <c r="AG2091" s="2"/>
      <c r="AT2091" s="5"/>
      <c r="AV2091" s="5"/>
      <c r="BL2091" s="5"/>
      <c r="BN2091" s="5"/>
    </row>
    <row r="2092" spans="1:66">
      <c r="A2092" s="2"/>
      <c r="B2092" s="9"/>
      <c r="C2092" s="9"/>
      <c r="D2092" s="9"/>
      <c r="E2092" s="9"/>
      <c r="F2092" s="9"/>
      <c r="G2092" s="9"/>
      <c r="H2092" s="9"/>
      <c r="I2092" s="9"/>
      <c r="J2092" s="9"/>
      <c r="K2092" s="9"/>
      <c r="L2092" s="9"/>
      <c r="M2092" s="9"/>
      <c r="N2092" s="9"/>
      <c r="O2092" s="9"/>
      <c r="P2092" s="15"/>
      <c r="Q2092" s="15"/>
      <c r="R2092" s="9"/>
      <c r="T2092" s="2"/>
      <c r="U2092" s="9"/>
      <c r="V2092" s="9"/>
      <c r="W2092" s="9"/>
      <c r="X2092" s="9"/>
      <c r="Y2092" s="2"/>
      <c r="Z2092" s="2"/>
      <c r="AA2092" s="14"/>
      <c r="AB2092" s="2"/>
      <c r="AC2092" s="14"/>
      <c r="AD2092" s="2"/>
      <c r="AE2092" s="2"/>
      <c r="AF2092" s="2"/>
      <c r="AG2092" s="2"/>
      <c r="AT2092" s="5"/>
      <c r="AV2092" s="5"/>
      <c r="BL2092" s="5"/>
      <c r="BN2092" s="5"/>
    </row>
    <row r="2093" spans="1:66">
      <c r="A2093" s="2"/>
      <c r="B2093" s="9"/>
      <c r="C2093" s="9"/>
      <c r="D2093" s="9"/>
      <c r="E2093" s="9"/>
      <c r="F2093" s="9"/>
      <c r="G2093" s="9"/>
      <c r="H2093" s="9"/>
      <c r="I2093" s="9"/>
      <c r="J2093" s="9"/>
      <c r="K2093" s="9"/>
      <c r="L2093" s="9"/>
      <c r="M2093" s="9"/>
      <c r="N2093" s="9"/>
      <c r="O2093" s="9"/>
      <c r="P2093" s="15"/>
      <c r="Q2093" s="15"/>
      <c r="R2093" s="9"/>
      <c r="T2093" s="2"/>
      <c r="U2093" s="9"/>
      <c r="V2093" s="9"/>
      <c r="W2093" s="9"/>
      <c r="X2093" s="9"/>
      <c r="Y2093" s="2"/>
      <c r="Z2093" s="2"/>
      <c r="AA2093" s="14"/>
      <c r="AB2093" s="2"/>
      <c r="AC2093" s="14"/>
      <c r="AD2093" s="2"/>
      <c r="AE2093" s="2"/>
      <c r="AF2093" s="2"/>
      <c r="AG2093" s="2"/>
      <c r="AT2093" s="5"/>
      <c r="AV2093" s="5"/>
      <c r="BL2093" s="5"/>
      <c r="BN2093" s="5"/>
    </row>
    <row r="2094" spans="1:66">
      <c r="A2094" s="2"/>
      <c r="B2094" s="9"/>
      <c r="C2094" s="9"/>
      <c r="D2094" s="9"/>
      <c r="E2094" s="9"/>
      <c r="F2094" s="9"/>
      <c r="G2094" s="9"/>
      <c r="H2094" s="9"/>
      <c r="I2094" s="9"/>
      <c r="J2094" s="9"/>
      <c r="K2094" s="9"/>
      <c r="L2094" s="9"/>
      <c r="M2094" s="9"/>
      <c r="N2094" s="9"/>
      <c r="O2094" s="9"/>
      <c r="P2094" s="15"/>
      <c r="Q2094" s="15"/>
      <c r="R2094" s="9"/>
      <c r="T2094" s="2"/>
      <c r="U2094" s="9"/>
      <c r="V2094" s="9"/>
      <c r="W2094" s="9"/>
      <c r="X2094" s="9"/>
      <c r="Y2094" s="2"/>
      <c r="Z2094" s="2"/>
      <c r="AA2094" s="14"/>
      <c r="AB2094" s="2"/>
      <c r="AC2094" s="14"/>
      <c r="AD2094" s="2"/>
      <c r="AE2094" s="2"/>
      <c r="AF2094" s="2"/>
      <c r="AG2094" s="2"/>
      <c r="AT2094" s="5"/>
      <c r="AV2094" s="5"/>
      <c r="BL2094" s="5"/>
      <c r="BN2094" s="5"/>
    </row>
    <row r="2095" spans="1:66">
      <c r="A2095" s="2"/>
      <c r="B2095" s="9"/>
      <c r="C2095" s="9"/>
      <c r="D2095" s="9"/>
      <c r="E2095" s="9"/>
      <c r="F2095" s="9"/>
      <c r="G2095" s="9"/>
      <c r="H2095" s="9"/>
      <c r="I2095" s="9"/>
      <c r="J2095" s="9"/>
      <c r="K2095" s="9"/>
      <c r="L2095" s="9"/>
      <c r="M2095" s="9"/>
      <c r="N2095" s="9"/>
      <c r="O2095" s="9"/>
      <c r="P2095" s="15"/>
      <c r="Q2095" s="15"/>
      <c r="R2095" s="9"/>
      <c r="T2095" s="2"/>
      <c r="U2095" s="9"/>
      <c r="V2095" s="9"/>
      <c r="W2095" s="9"/>
      <c r="X2095" s="9"/>
      <c r="Y2095" s="2"/>
      <c r="Z2095" s="2"/>
      <c r="AA2095" s="14"/>
      <c r="AB2095" s="2"/>
      <c r="AC2095" s="14"/>
      <c r="AD2095" s="2"/>
      <c r="AE2095" s="2"/>
      <c r="AF2095" s="2"/>
      <c r="AG2095" s="2"/>
      <c r="AT2095" s="5"/>
      <c r="AV2095" s="5"/>
      <c r="BL2095" s="5"/>
      <c r="BN2095" s="5"/>
    </row>
    <row r="2096" spans="1:66">
      <c r="A2096" s="2"/>
      <c r="B2096" s="9"/>
      <c r="C2096" s="9"/>
      <c r="D2096" s="9"/>
      <c r="E2096" s="9"/>
      <c r="F2096" s="9"/>
      <c r="G2096" s="9"/>
      <c r="H2096" s="9"/>
      <c r="I2096" s="9"/>
      <c r="J2096" s="9"/>
      <c r="K2096" s="9"/>
      <c r="L2096" s="9"/>
      <c r="M2096" s="9"/>
      <c r="N2096" s="9"/>
      <c r="O2096" s="9"/>
      <c r="P2096" s="15"/>
      <c r="Q2096" s="15"/>
      <c r="R2096" s="9"/>
      <c r="T2096" s="2"/>
      <c r="U2096" s="9"/>
      <c r="V2096" s="9"/>
      <c r="W2096" s="9"/>
      <c r="X2096" s="9"/>
      <c r="Y2096" s="2"/>
      <c r="Z2096" s="2"/>
      <c r="AA2096" s="14"/>
      <c r="AB2096" s="2"/>
      <c r="AC2096" s="14"/>
      <c r="AD2096" s="2"/>
      <c r="AE2096" s="2"/>
      <c r="AF2096" s="2"/>
      <c r="AG2096" s="2"/>
      <c r="AT2096" s="5"/>
      <c r="AV2096" s="5"/>
      <c r="BL2096" s="5"/>
      <c r="BN2096" s="5"/>
    </row>
    <row r="2097" spans="1:66">
      <c r="A2097" s="2"/>
      <c r="B2097" s="9"/>
      <c r="C2097" s="9"/>
      <c r="D2097" s="9"/>
      <c r="E2097" s="9"/>
      <c r="F2097" s="9"/>
      <c r="G2097" s="9"/>
      <c r="H2097" s="9"/>
      <c r="I2097" s="9"/>
      <c r="J2097" s="9"/>
      <c r="K2097" s="9"/>
      <c r="L2097" s="9"/>
      <c r="M2097" s="9"/>
      <c r="N2097" s="9"/>
      <c r="O2097" s="9"/>
      <c r="P2097" s="15"/>
      <c r="Q2097" s="15"/>
      <c r="R2097" s="9"/>
      <c r="T2097" s="2"/>
      <c r="U2097" s="9"/>
      <c r="V2097" s="9"/>
      <c r="W2097" s="9"/>
      <c r="X2097" s="9"/>
      <c r="Y2097" s="2"/>
      <c r="Z2097" s="2"/>
      <c r="AA2097" s="14"/>
      <c r="AB2097" s="2"/>
      <c r="AC2097" s="14"/>
      <c r="AD2097" s="2"/>
      <c r="AE2097" s="2"/>
      <c r="AF2097" s="2"/>
      <c r="AG2097" s="2"/>
      <c r="AT2097" s="5"/>
      <c r="AV2097" s="5"/>
      <c r="BL2097" s="5"/>
      <c r="BN2097" s="5"/>
    </row>
    <row r="2098" spans="1:66">
      <c r="A2098" s="2"/>
      <c r="B2098" s="9"/>
      <c r="C2098" s="9"/>
      <c r="D2098" s="9"/>
      <c r="E2098" s="9"/>
      <c r="F2098" s="9"/>
      <c r="G2098" s="9"/>
      <c r="H2098" s="9"/>
      <c r="I2098" s="9"/>
      <c r="J2098" s="9"/>
      <c r="K2098" s="9"/>
      <c r="L2098" s="9"/>
      <c r="M2098" s="9"/>
      <c r="N2098" s="9"/>
      <c r="O2098" s="9"/>
      <c r="P2098" s="15"/>
      <c r="Q2098" s="15"/>
      <c r="R2098" s="9"/>
      <c r="T2098" s="2"/>
      <c r="U2098" s="9"/>
      <c r="V2098" s="9"/>
      <c r="W2098" s="9"/>
      <c r="X2098" s="9"/>
      <c r="Y2098" s="2"/>
      <c r="Z2098" s="2"/>
      <c r="AA2098" s="14"/>
      <c r="AB2098" s="2"/>
      <c r="AC2098" s="14"/>
      <c r="AD2098" s="2"/>
      <c r="AE2098" s="2"/>
      <c r="AF2098" s="2"/>
      <c r="AG2098" s="2"/>
      <c r="AT2098" s="5"/>
      <c r="AV2098" s="5"/>
      <c r="BL2098" s="5"/>
      <c r="BN2098" s="5"/>
    </row>
    <row r="2099" spans="1:66">
      <c r="A2099" s="2"/>
      <c r="B2099" s="9"/>
      <c r="C2099" s="9"/>
      <c r="D2099" s="9"/>
      <c r="E2099" s="9"/>
      <c r="F2099" s="9"/>
      <c r="G2099" s="9"/>
      <c r="H2099" s="9"/>
      <c r="I2099" s="9"/>
      <c r="J2099" s="9"/>
      <c r="K2099" s="9"/>
      <c r="L2099" s="9"/>
      <c r="M2099" s="9"/>
      <c r="N2099" s="9"/>
      <c r="O2099" s="9"/>
      <c r="P2099" s="15"/>
      <c r="Q2099" s="15"/>
      <c r="R2099" s="9"/>
      <c r="T2099" s="2"/>
      <c r="U2099" s="9"/>
      <c r="V2099" s="9"/>
      <c r="W2099" s="9"/>
      <c r="X2099" s="9"/>
      <c r="Y2099" s="2"/>
      <c r="Z2099" s="2"/>
      <c r="AA2099" s="14"/>
      <c r="AB2099" s="2"/>
      <c r="AC2099" s="14"/>
      <c r="AD2099" s="2"/>
      <c r="AE2099" s="2"/>
      <c r="AF2099" s="2"/>
      <c r="AG2099" s="2"/>
      <c r="AT2099" s="5"/>
      <c r="AV2099" s="5"/>
      <c r="BL2099" s="5"/>
      <c r="BN2099" s="5"/>
    </row>
    <row r="2100" spans="1:66">
      <c r="A2100" s="2"/>
      <c r="B2100" s="9"/>
      <c r="C2100" s="9"/>
      <c r="D2100" s="9"/>
      <c r="E2100" s="9"/>
      <c r="F2100" s="9"/>
      <c r="G2100" s="9"/>
      <c r="H2100" s="9"/>
      <c r="I2100" s="9"/>
      <c r="J2100" s="9"/>
      <c r="K2100" s="9"/>
      <c r="L2100" s="9"/>
      <c r="M2100" s="9"/>
      <c r="N2100" s="9"/>
      <c r="O2100" s="9"/>
      <c r="P2100" s="15"/>
      <c r="Q2100" s="15"/>
      <c r="R2100" s="9"/>
      <c r="T2100" s="2"/>
      <c r="U2100" s="9"/>
      <c r="V2100" s="9"/>
      <c r="W2100" s="9"/>
      <c r="X2100" s="9"/>
      <c r="Y2100" s="2"/>
      <c r="Z2100" s="2"/>
      <c r="AA2100" s="14"/>
      <c r="AB2100" s="2"/>
      <c r="AC2100" s="14"/>
      <c r="AD2100" s="2"/>
      <c r="AE2100" s="2"/>
      <c r="AF2100" s="2"/>
      <c r="AG2100" s="2"/>
      <c r="AT2100" s="5"/>
      <c r="AV2100" s="5"/>
      <c r="BL2100" s="5"/>
      <c r="BN2100" s="5"/>
    </row>
    <row r="2101" spans="1:66">
      <c r="A2101" s="2"/>
      <c r="B2101" s="9"/>
      <c r="C2101" s="9"/>
      <c r="D2101" s="9"/>
      <c r="E2101" s="9"/>
      <c r="F2101" s="9"/>
      <c r="G2101" s="9"/>
      <c r="H2101" s="9"/>
      <c r="I2101" s="9"/>
      <c r="J2101" s="9"/>
      <c r="K2101" s="9"/>
      <c r="L2101" s="9"/>
      <c r="M2101" s="9"/>
      <c r="N2101" s="9"/>
      <c r="O2101" s="9"/>
      <c r="P2101" s="15"/>
      <c r="Q2101" s="15"/>
      <c r="R2101" s="9"/>
      <c r="T2101" s="2"/>
      <c r="U2101" s="9"/>
      <c r="V2101" s="9"/>
      <c r="W2101" s="9"/>
      <c r="X2101" s="9"/>
      <c r="Y2101" s="2"/>
      <c r="Z2101" s="2"/>
      <c r="AA2101" s="14"/>
      <c r="AB2101" s="2"/>
      <c r="AC2101" s="14"/>
      <c r="AD2101" s="2"/>
      <c r="AE2101" s="2"/>
      <c r="AF2101" s="2"/>
      <c r="AG2101" s="2"/>
      <c r="AT2101" s="5"/>
      <c r="AV2101" s="5"/>
      <c r="BL2101" s="5"/>
      <c r="BN2101" s="5"/>
    </row>
    <row r="2102" spans="1:66">
      <c r="A2102" s="2"/>
      <c r="B2102" s="9"/>
      <c r="C2102" s="9"/>
      <c r="D2102" s="9"/>
      <c r="E2102" s="9"/>
      <c r="F2102" s="9"/>
      <c r="G2102" s="9"/>
      <c r="H2102" s="9"/>
      <c r="I2102" s="9"/>
      <c r="J2102" s="9"/>
      <c r="K2102" s="9"/>
      <c r="L2102" s="9"/>
      <c r="M2102" s="9"/>
      <c r="N2102" s="9"/>
      <c r="O2102" s="9"/>
      <c r="P2102" s="15"/>
      <c r="Q2102" s="15"/>
      <c r="R2102" s="9"/>
      <c r="T2102" s="2"/>
      <c r="U2102" s="9"/>
      <c r="V2102" s="9"/>
      <c r="W2102" s="9"/>
      <c r="X2102" s="9"/>
      <c r="Y2102" s="2"/>
      <c r="Z2102" s="2"/>
      <c r="AA2102" s="14"/>
      <c r="AB2102" s="2"/>
      <c r="AC2102" s="14"/>
      <c r="AD2102" s="2"/>
      <c r="AE2102" s="2"/>
      <c r="AF2102" s="2"/>
      <c r="AG2102" s="2"/>
      <c r="AT2102" s="5"/>
      <c r="AV2102" s="5"/>
      <c r="BL2102" s="5"/>
      <c r="BN2102" s="5"/>
    </row>
    <row r="2103" spans="1:66">
      <c r="A2103" s="2"/>
      <c r="B2103" s="9"/>
      <c r="C2103" s="9"/>
      <c r="D2103" s="9"/>
      <c r="E2103" s="9"/>
      <c r="F2103" s="9"/>
      <c r="G2103" s="9"/>
      <c r="H2103" s="9"/>
      <c r="I2103" s="9"/>
      <c r="J2103" s="9"/>
      <c r="K2103" s="9"/>
      <c r="L2103" s="9"/>
      <c r="M2103" s="9"/>
      <c r="N2103" s="9"/>
      <c r="O2103" s="9"/>
      <c r="P2103" s="15"/>
      <c r="Q2103" s="15"/>
      <c r="R2103" s="9"/>
      <c r="T2103" s="2"/>
      <c r="U2103" s="9"/>
      <c r="V2103" s="9"/>
      <c r="W2103" s="9"/>
      <c r="X2103" s="9"/>
      <c r="Y2103" s="2"/>
      <c r="Z2103" s="2"/>
      <c r="AA2103" s="14"/>
      <c r="AB2103" s="2"/>
      <c r="AC2103" s="14"/>
      <c r="AD2103" s="2"/>
      <c r="AE2103" s="2"/>
      <c r="AF2103" s="2"/>
      <c r="AG2103" s="2"/>
      <c r="AT2103" s="5"/>
      <c r="AV2103" s="5"/>
      <c r="BL2103" s="5"/>
      <c r="BN2103" s="5"/>
    </row>
    <row r="2104" spans="1:66">
      <c r="A2104" s="2"/>
      <c r="B2104" s="9"/>
      <c r="C2104" s="9"/>
      <c r="D2104" s="9"/>
      <c r="E2104" s="9"/>
      <c r="F2104" s="9"/>
      <c r="G2104" s="9"/>
      <c r="H2104" s="9"/>
      <c r="I2104" s="9"/>
      <c r="J2104" s="9"/>
      <c r="K2104" s="9"/>
      <c r="L2104" s="9"/>
      <c r="M2104" s="9"/>
      <c r="N2104" s="9"/>
      <c r="O2104" s="9"/>
      <c r="P2104" s="15"/>
      <c r="Q2104" s="15"/>
      <c r="R2104" s="9"/>
      <c r="T2104" s="2"/>
      <c r="U2104" s="9"/>
      <c r="V2104" s="9"/>
      <c r="W2104" s="9"/>
      <c r="X2104" s="9"/>
      <c r="Y2104" s="2"/>
      <c r="Z2104" s="2"/>
      <c r="AA2104" s="14"/>
      <c r="AB2104" s="2"/>
      <c r="AC2104" s="14"/>
      <c r="AD2104" s="2"/>
      <c r="AE2104" s="2"/>
      <c r="AF2104" s="2"/>
      <c r="AG2104" s="2"/>
      <c r="AT2104" s="5"/>
      <c r="AV2104" s="5"/>
      <c r="BL2104" s="5"/>
      <c r="BN2104" s="5"/>
    </row>
    <row r="2105" spans="1:66">
      <c r="A2105" s="2"/>
      <c r="B2105" s="9"/>
      <c r="C2105" s="9"/>
      <c r="D2105" s="9"/>
      <c r="E2105" s="9"/>
      <c r="F2105" s="9"/>
      <c r="G2105" s="9"/>
      <c r="H2105" s="9"/>
      <c r="I2105" s="9"/>
      <c r="J2105" s="9"/>
      <c r="K2105" s="9"/>
      <c r="L2105" s="9"/>
      <c r="M2105" s="9"/>
      <c r="N2105" s="9"/>
      <c r="O2105" s="9"/>
      <c r="P2105" s="15"/>
      <c r="Q2105" s="15"/>
      <c r="R2105" s="9"/>
      <c r="T2105" s="2"/>
      <c r="U2105" s="9"/>
      <c r="V2105" s="9"/>
      <c r="W2105" s="9"/>
      <c r="X2105" s="9"/>
      <c r="Y2105" s="2"/>
      <c r="Z2105" s="2"/>
      <c r="AA2105" s="14"/>
      <c r="AB2105" s="2"/>
      <c r="AC2105" s="14"/>
      <c r="AD2105" s="2"/>
      <c r="AE2105" s="2"/>
      <c r="AF2105" s="2"/>
      <c r="AG2105" s="2"/>
      <c r="AT2105" s="5"/>
      <c r="AV2105" s="5"/>
      <c r="BL2105" s="5"/>
      <c r="BN2105" s="5"/>
    </row>
    <row r="2106" spans="1:66">
      <c r="A2106" s="2"/>
      <c r="B2106" s="9"/>
      <c r="C2106" s="9"/>
      <c r="D2106" s="9"/>
      <c r="E2106" s="9"/>
      <c r="F2106" s="9"/>
      <c r="G2106" s="9"/>
      <c r="H2106" s="9"/>
      <c r="I2106" s="9"/>
      <c r="J2106" s="9"/>
      <c r="K2106" s="9"/>
      <c r="L2106" s="9"/>
      <c r="M2106" s="9"/>
      <c r="N2106" s="9"/>
      <c r="O2106" s="9"/>
      <c r="P2106" s="15"/>
      <c r="Q2106" s="15"/>
      <c r="R2106" s="9"/>
      <c r="T2106" s="2"/>
      <c r="U2106" s="9"/>
      <c r="V2106" s="9"/>
      <c r="W2106" s="9"/>
      <c r="X2106" s="9"/>
      <c r="Y2106" s="2"/>
      <c r="Z2106" s="2"/>
      <c r="AA2106" s="14"/>
      <c r="AB2106" s="2"/>
      <c r="AC2106" s="14"/>
      <c r="AD2106" s="2"/>
      <c r="AE2106" s="2"/>
      <c r="AF2106" s="2"/>
      <c r="AG2106" s="2"/>
      <c r="AT2106" s="5"/>
      <c r="AV2106" s="5"/>
      <c r="BL2106" s="5"/>
      <c r="BN2106" s="5"/>
    </row>
    <row r="2107" spans="1:66">
      <c r="A2107" s="2"/>
      <c r="B2107" s="9"/>
      <c r="C2107" s="9"/>
      <c r="D2107" s="9"/>
      <c r="E2107" s="9"/>
      <c r="F2107" s="9"/>
      <c r="G2107" s="9"/>
      <c r="H2107" s="9"/>
      <c r="I2107" s="9"/>
      <c r="J2107" s="9"/>
      <c r="K2107" s="9"/>
      <c r="L2107" s="9"/>
      <c r="M2107" s="9"/>
      <c r="N2107" s="9"/>
      <c r="O2107" s="9"/>
      <c r="P2107" s="15"/>
      <c r="Q2107" s="15"/>
      <c r="R2107" s="9"/>
      <c r="T2107" s="2"/>
      <c r="U2107" s="9"/>
      <c r="V2107" s="9"/>
      <c r="W2107" s="9"/>
      <c r="X2107" s="9"/>
      <c r="Y2107" s="2"/>
      <c r="Z2107" s="2"/>
      <c r="AA2107" s="14"/>
      <c r="AB2107" s="2"/>
      <c r="AC2107" s="14"/>
      <c r="AD2107" s="2"/>
      <c r="AE2107" s="2"/>
      <c r="AF2107" s="2"/>
      <c r="AG2107" s="2"/>
      <c r="AT2107" s="5"/>
      <c r="AV2107" s="5"/>
      <c r="BL2107" s="5"/>
      <c r="BN2107" s="5"/>
    </row>
    <row r="2108" spans="1:66">
      <c r="A2108" s="2"/>
      <c r="B2108" s="9"/>
      <c r="C2108" s="9"/>
      <c r="D2108" s="9"/>
      <c r="E2108" s="9"/>
      <c r="F2108" s="9"/>
      <c r="G2108" s="9"/>
      <c r="H2108" s="9"/>
      <c r="I2108" s="9"/>
      <c r="J2108" s="9"/>
      <c r="K2108" s="9"/>
      <c r="L2108" s="9"/>
      <c r="M2108" s="9"/>
      <c r="N2108" s="9"/>
      <c r="O2108" s="9"/>
      <c r="P2108" s="15"/>
      <c r="Q2108" s="15"/>
      <c r="R2108" s="9"/>
      <c r="T2108" s="2"/>
      <c r="U2108" s="9"/>
      <c r="V2108" s="9"/>
      <c r="W2108" s="9"/>
      <c r="X2108" s="9"/>
      <c r="Y2108" s="2"/>
      <c r="Z2108" s="2"/>
      <c r="AA2108" s="14"/>
      <c r="AB2108" s="2"/>
      <c r="AC2108" s="14"/>
      <c r="AD2108" s="2"/>
      <c r="AE2108" s="2"/>
      <c r="AF2108" s="2"/>
      <c r="AG2108" s="2"/>
      <c r="AT2108" s="5"/>
      <c r="AV2108" s="5"/>
      <c r="BL2108" s="5"/>
      <c r="BN2108" s="5"/>
    </row>
    <row r="2109" spans="1:66">
      <c r="A2109" s="2"/>
      <c r="B2109" s="9"/>
      <c r="C2109" s="9"/>
      <c r="D2109" s="9"/>
      <c r="E2109" s="9"/>
      <c r="F2109" s="9"/>
      <c r="G2109" s="9"/>
      <c r="H2109" s="9"/>
      <c r="I2109" s="9"/>
      <c r="J2109" s="9"/>
      <c r="K2109" s="9"/>
      <c r="L2109" s="9"/>
      <c r="M2109" s="9"/>
      <c r="N2109" s="9"/>
      <c r="O2109" s="9"/>
      <c r="P2109" s="15"/>
      <c r="Q2109" s="15"/>
      <c r="R2109" s="9"/>
      <c r="T2109" s="2"/>
      <c r="U2109" s="9"/>
      <c r="V2109" s="9"/>
      <c r="W2109" s="9"/>
      <c r="X2109" s="9"/>
      <c r="Y2109" s="2"/>
      <c r="Z2109" s="2"/>
      <c r="AA2109" s="14"/>
      <c r="AB2109" s="2"/>
      <c r="AC2109" s="14"/>
      <c r="AD2109" s="2"/>
      <c r="AE2109" s="2"/>
      <c r="AF2109" s="2"/>
      <c r="AG2109" s="2"/>
      <c r="AT2109" s="5"/>
      <c r="AV2109" s="5"/>
      <c r="BL2109" s="5"/>
      <c r="BN2109" s="5"/>
    </row>
    <row r="2110" spans="1:66">
      <c r="A2110" s="2"/>
      <c r="B2110" s="9"/>
      <c r="C2110" s="9"/>
      <c r="D2110" s="9"/>
      <c r="E2110" s="9"/>
      <c r="F2110" s="9"/>
      <c r="G2110" s="9"/>
      <c r="H2110" s="9"/>
      <c r="I2110" s="9"/>
      <c r="J2110" s="9"/>
      <c r="K2110" s="9"/>
      <c r="L2110" s="9"/>
      <c r="M2110" s="9"/>
      <c r="N2110" s="9"/>
      <c r="O2110" s="9"/>
      <c r="P2110" s="15"/>
      <c r="Q2110" s="15"/>
      <c r="R2110" s="9"/>
      <c r="T2110" s="2"/>
      <c r="U2110" s="9"/>
      <c r="V2110" s="9"/>
      <c r="W2110" s="9"/>
      <c r="X2110" s="9"/>
      <c r="Y2110" s="2"/>
      <c r="Z2110" s="2"/>
      <c r="AA2110" s="14"/>
      <c r="AB2110" s="2"/>
      <c r="AC2110" s="14"/>
      <c r="AD2110" s="2"/>
      <c r="AE2110" s="2"/>
      <c r="AF2110" s="2"/>
      <c r="AG2110" s="2"/>
      <c r="AT2110" s="5"/>
      <c r="AV2110" s="5"/>
      <c r="BL2110" s="5"/>
      <c r="BN2110" s="5"/>
    </row>
    <row r="2111" spans="1:66">
      <c r="A2111" s="2"/>
      <c r="B2111" s="9"/>
      <c r="C2111" s="9"/>
      <c r="D2111" s="9"/>
      <c r="E2111" s="9"/>
      <c r="F2111" s="9"/>
      <c r="G2111" s="9"/>
      <c r="H2111" s="9"/>
      <c r="I2111" s="9"/>
      <c r="J2111" s="9"/>
      <c r="K2111" s="9"/>
      <c r="L2111" s="9"/>
      <c r="M2111" s="9"/>
      <c r="N2111" s="9"/>
      <c r="O2111" s="9"/>
      <c r="P2111" s="15"/>
      <c r="Q2111" s="15"/>
      <c r="R2111" s="9"/>
      <c r="T2111" s="2"/>
      <c r="U2111" s="9"/>
      <c r="V2111" s="9"/>
      <c r="W2111" s="9"/>
      <c r="X2111" s="9"/>
      <c r="Y2111" s="2"/>
      <c r="Z2111" s="2"/>
      <c r="AA2111" s="14"/>
      <c r="AB2111" s="2"/>
      <c r="AC2111" s="14"/>
      <c r="AD2111" s="2"/>
      <c r="AE2111" s="2"/>
      <c r="AF2111" s="2"/>
      <c r="AG2111" s="2"/>
      <c r="AT2111" s="5"/>
      <c r="AV2111" s="5"/>
      <c r="BL2111" s="5"/>
      <c r="BN2111" s="5"/>
    </row>
    <row r="2112" spans="1:66">
      <c r="A2112" s="2"/>
      <c r="B2112" s="9"/>
      <c r="C2112" s="9"/>
      <c r="D2112" s="9"/>
      <c r="E2112" s="9"/>
      <c r="F2112" s="9"/>
      <c r="G2112" s="9"/>
      <c r="H2112" s="9"/>
      <c r="I2112" s="9"/>
      <c r="J2112" s="9"/>
      <c r="K2112" s="9"/>
      <c r="L2112" s="9"/>
      <c r="M2112" s="9"/>
      <c r="N2112" s="9"/>
      <c r="O2112" s="9"/>
      <c r="P2112" s="15"/>
      <c r="Q2112" s="15"/>
      <c r="R2112" s="9"/>
      <c r="T2112" s="2"/>
      <c r="U2112" s="9"/>
      <c r="V2112" s="9"/>
      <c r="W2112" s="9"/>
      <c r="X2112" s="9"/>
      <c r="Y2112" s="2"/>
      <c r="Z2112" s="2"/>
      <c r="AA2112" s="14"/>
      <c r="AB2112" s="2"/>
      <c r="AC2112" s="14"/>
      <c r="AD2112" s="2"/>
      <c r="AE2112" s="2"/>
      <c r="AF2112" s="2"/>
      <c r="AG2112" s="2"/>
      <c r="AT2112" s="5"/>
      <c r="AV2112" s="5"/>
      <c r="BL2112" s="5"/>
      <c r="BN2112" s="5"/>
    </row>
    <row r="2113" spans="1:66">
      <c r="A2113" s="2"/>
      <c r="B2113" s="9"/>
      <c r="C2113" s="9"/>
      <c r="D2113" s="9"/>
      <c r="E2113" s="9"/>
      <c r="F2113" s="9"/>
      <c r="G2113" s="9"/>
      <c r="H2113" s="9"/>
      <c r="I2113" s="9"/>
      <c r="J2113" s="9"/>
      <c r="K2113" s="9"/>
      <c r="L2113" s="9"/>
      <c r="M2113" s="9"/>
      <c r="N2113" s="9"/>
      <c r="O2113" s="9"/>
      <c r="P2113" s="15"/>
      <c r="Q2113" s="15"/>
      <c r="R2113" s="9"/>
      <c r="T2113" s="2"/>
      <c r="U2113" s="9"/>
      <c r="V2113" s="9"/>
      <c r="W2113" s="9"/>
      <c r="X2113" s="9"/>
      <c r="Y2113" s="2"/>
      <c r="Z2113" s="2"/>
      <c r="AA2113" s="14"/>
      <c r="AB2113" s="2"/>
      <c r="AC2113" s="14"/>
      <c r="AD2113" s="2"/>
      <c r="AE2113" s="2"/>
      <c r="AF2113" s="2"/>
      <c r="AG2113" s="2"/>
      <c r="AT2113" s="5"/>
      <c r="AV2113" s="5"/>
      <c r="BL2113" s="5"/>
      <c r="BN2113" s="5"/>
    </row>
    <row r="2114" spans="1:66">
      <c r="A2114" s="2"/>
      <c r="B2114" s="9"/>
      <c r="C2114" s="9"/>
      <c r="D2114" s="9"/>
      <c r="E2114" s="9"/>
      <c r="F2114" s="9"/>
      <c r="G2114" s="9"/>
      <c r="H2114" s="9"/>
      <c r="I2114" s="9"/>
      <c r="J2114" s="9"/>
      <c r="K2114" s="9"/>
      <c r="L2114" s="9"/>
      <c r="M2114" s="9"/>
      <c r="N2114" s="9"/>
      <c r="O2114" s="9"/>
      <c r="P2114" s="15"/>
      <c r="Q2114" s="15"/>
      <c r="R2114" s="9"/>
      <c r="T2114" s="2"/>
      <c r="U2114" s="9"/>
      <c r="V2114" s="9"/>
      <c r="W2114" s="9"/>
      <c r="X2114" s="9"/>
      <c r="Y2114" s="2"/>
      <c r="Z2114" s="2"/>
      <c r="AA2114" s="14"/>
      <c r="AB2114" s="2"/>
      <c r="AC2114" s="14"/>
      <c r="AD2114" s="2"/>
      <c r="AE2114" s="2"/>
      <c r="AF2114" s="2"/>
      <c r="AG2114" s="2"/>
      <c r="AT2114" s="5"/>
      <c r="AV2114" s="5"/>
      <c r="BL2114" s="5"/>
      <c r="BN2114" s="5"/>
    </row>
    <row r="2115" spans="1:66">
      <c r="A2115" s="2"/>
      <c r="B2115" s="9"/>
      <c r="C2115" s="9"/>
      <c r="D2115" s="9"/>
      <c r="E2115" s="9"/>
      <c r="F2115" s="9"/>
      <c r="G2115" s="9"/>
      <c r="H2115" s="9"/>
      <c r="I2115" s="9"/>
      <c r="J2115" s="9"/>
      <c r="K2115" s="9"/>
      <c r="L2115" s="9"/>
      <c r="M2115" s="9"/>
      <c r="N2115" s="9"/>
      <c r="O2115" s="9"/>
      <c r="P2115" s="15"/>
      <c r="Q2115" s="15"/>
      <c r="R2115" s="9"/>
      <c r="T2115" s="2"/>
      <c r="U2115" s="9"/>
      <c r="V2115" s="9"/>
      <c r="W2115" s="9"/>
      <c r="X2115" s="9"/>
      <c r="Y2115" s="2"/>
      <c r="Z2115" s="2"/>
      <c r="AA2115" s="14"/>
      <c r="AB2115" s="2"/>
      <c r="AC2115" s="14"/>
      <c r="AD2115" s="2"/>
      <c r="AE2115" s="2"/>
      <c r="AF2115" s="2"/>
      <c r="AG2115" s="2"/>
      <c r="AT2115" s="5"/>
      <c r="AV2115" s="5"/>
      <c r="BL2115" s="5"/>
      <c r="BN2115" s="5"/>
    </row>
    <row r="2116" spans="1:66">
      <c r="A2116" s="2"/>
      <c r="B2116" s="9"/>
      <c r="C2116" s="9"/>
      <c r="D2116" s="9"/>
      <c r="E2116" s="9"/>
      <c r="F2116" s="9"/>
      <c r="G2116" s="9"/>
      <c r="H2116" s="9"/>
      <c r="I2116" s="9"/>
      <c r="J2116" s="9"/>
      <c r="K2116" s="9"/>
      <c r="L2116" s="9"/>
      <c r="M2116" s="9"/>
      <c r="N2116" s="9"/>
      <c r="O2116" s="9"/>
      <c r="P2116" s="15"/>
      <c r="Q2116" s="15"/>
      <c r="R2116" s="9"/>
      <c r="T2116" s="2"/>
      <c r="U2116" s="9"/>
      <c r="V2116" s="9"/>
      <c r="W2116" s="9"/>
      <c r="X2116" s="9"/>
      <c r="Y2116" s="2"/>
      <c r="Z2116" s="2"/>
      <c r="AA2116" s="14"/>
      <c r="AB2116" s="2"/>
      <c r="AC2116" s="14"/>
      <c r="AD2116" s="2"/>
      <c r="AE2116" s="2"/>
      <c r="AF2116" s="2"/>
      <c r="AG2116" s="2"/>
      <c r="AT2116" s="5"/>
      <c r="AV2116" s="5"/>
      <c r="BL2116" s="5"/>
      <c r="BN2116" s="5"/>
    </row>
    <row r="2117" spans="1:66">
      <c r="A2117" s="2"/>
      <c r="B2117" s="9"/>
      <c r="C2117" s="9"/>
      <c r="D2117" s="9"/>
      <c r="E2117" s="9"/>
      <c r="F2117" s="9"/>
      <c r="G2117" s="9"/>
      <c r="H2117" s="9"/>
      <c r="I2117" s="9"/>
      <c r="J2117" s="9"/>
      <c r="K2117" s="9"/>
      <c r="L2117" s="9"/>
      <c r="M2117" s="9"/>
      <c r="N2117" s="9"/>
      <c r="O2117" s="9"/>
      <c r="P2117" s="15"/>
      <c r="Q2117" s="15"/>
      <c r="R2117" s="9"/>
      <c r="T2117" s="2"/>
      <c r="U2117" s="9"/>
      <c r="V2117" s="9"/>
      <c r="W2117" s="9"/>
      <c r="X2117" s="9"/>
      <c r="Y2117" s="2"/>
      <c r="Z2117" s="2"/>
      <c r="AA2117" s="14"/>
      <c r="AB2117" s="2"/>
      <c r="AC2117" s="14"/>
      <c r="AD2117" s="2"/>
      <c r="AE2117" s="2"/>
      <c r="AF2117" s="2"/>
      <c r="AG2117" s="2"/>
      <c r="AT2117" s="5"/>
      <c r="AV2117" s="5"/>
      <c r="BL2117" s="5"/>
      <c r="BN2117" s="5"/>
    </row>
    <row r="2118" spans="1:66">
      <c r="A2118" s="2"/>
      <c r="B2118" s="9"/>
      <c r="C2118" s="9"/>
      <c r="D2118" s="9"/>
      <c r="E2118" s="9"/>
      <c r="F2118" s="9"/>
      <c r="G2118" s="9"/>
      <c r="H2118" s="9"/>
      <c r="I2118" s="9"/>
      <c r="J2118" s="9"/>
      <c r="K2118" s="9"/>
      <c r="L2118" s="9"/>
      <c r="M2118" s="9"/>
      <c r="N2118" s="9"/>
      <c r="O2118" s="9"/>
      <c r="P2118" s="15"/>
      <c r="Q2118" s="15"/>
      <c r="R2118" s="9"/>
      <c r="T2118" s="2"/>
      <c r="U2118" s="9"/>
      <c r="V2118" s="9"/>
      <c r="W2118" s="9"/>
      <c r="X2118" s="9"/>
      <c r="Y2118" s="2"/>
      <c r="Z2118" s="2"/>
      <c r="AA2118" s="14"/>
      <c r="AB2118" s="2"/>
      <c r="AC2118" s="14"/>
      <c r="AD2118" s="2"/>
      <c r="AE2118" s="2"/>
      <c r="AF2118" s="2"/>
      <c r="AG2118" s="2"/>
      <c r="AT2118" s="5"/>
      <c r="AV2118" s="5"/>
      <c r="BL2118" s="5"/>
      <c r="BN2118" s="5"/>
    </row>
    <row r="2119" spans="1:66">
      <c r="A2119" s="2"/>
      <c r="B2119" s="9"/>
      <c r="C2119" s="9"/>
      <c r="D2119" s="9"/>
      <c r="E2119" s="9"/>
      <c r="F2119" s="9"/>
      <c r="G2119" s="9"/>
      <c r="H2119" s="9"/>
      <c r="I2119" s="9"/>
      <c r="J2119" s="9"/>
      <c r="K2119" s="9"/>
      <c r="L2119" s="9"/>
      <c r="M2119" s="9"/>
      <c r="N2119" s="9"/>
      <c r="O2119" s="9"/>
      <c r="P2119" s="15"/>
      <c r="Q2119" s="15"/>
      <c r="R2119" s="9"/>
      <c r="T2119" s="2"/>
      <c r="U2119" s="9"/>
      <c r="V2119" s="9"/>
      <c r="W2119" s="9"/>
      <c r="X2119" s="9"/>
      <c r="Y2119" s="2"/>
      <c r="Z2119" s="2"/>
      <c r="AA2119" s="14"/>
      <c r="AB2119" s="2"/>
      <c r="AC2119" s="14"/>
      <c r="AD2119" s="2"/>
      <c r="AE2119" s="2"/>
      <c r="AF2119" s="2"/>
      <c r="AG2119" s="2"/>
      <c r="AT2119" s="5"/>
      <c r="AV2119" s="5"/>
      <c r="BL2119" s="5"/>
      <c r="BN2119" s="5"/>
    </row>
    <row r="2120" spans="1:66">
      <c r="A2120" s="2"/>
      <c r="B2120" s="9"/>
      <c r="C2120" s="9"/>
      <c r="D2120" s="9"/>
      <c r="E2120" s="9"/>
      <c r="F2120" s="9"/>
      <c r="G2120" s="9"/>
      <c r="H2120" s="9"/>
      <c r="I2120" s="9"/>
      <c r="J2120" s="9"/>
      <c r="K2120" s="9"/>
      <c r="L2120" s="9"/>
      <c r="M2120" s="9"/>
      <c r="N2120" s="9"/>
      <c r="O2120" s="9"/>
      <c r="P2120" s="15"/>
      <c r="Q2120" s="15"/>
      <c r="R2120" s="9"/>
      <c r="T2120" s="2"/>
      <c r="U2120" s="9"/>
      <c r="V2120" s="9"/>
      <c r="W2120" s="9"/>
      <c r="X2120" s="9"/>
      <c r="Y2120" s="2"/>
      <c r="Z2120" s="2"/>
      <c r="AA2120" s="14"/>
      <c r="AB2120" s="2"/>
      <c r="AC2120" s="14"/>
      <c r="AD2120" s="2"/>
      <c r="AE2120" s="2"/>
      <c r="AF2120" s="2"/>
      <c r="AG2120" s="2"/>
      <c r="AT2120" s="5"/>
      <c r="AV2120" s="5"/>
      <c r="BL2120" s="5"/>
      <c r="BN2120" s="5"/>
    </row>
    <row r="2121" spans="1:66">
      <c r="A2121" s="2"/>
      <c r="B2121" s="9"/>
      <c r="C2121" s="9"/>
      <c r="D2121" s="9"/>
      <c r="E2121" s="9"/>
      <c r="F2121" s="9"/>
      <c r="G2121" s="9"/>
      <c r="H2121" s="9"/>
      <c r="I2121" s="9"/>
      <c r="J2121" s="9"/>
      <c r="K2121" s="9"/>
      <c r="L2121" s="9"/>
      <c r="M2121" s="9"/>
      <c r="N2121" s="9"/>
      <c r="O2121" s="9"/>
      <c r="P2121" s="15"/>
      <c r="Q2121" s="15"/>
      <c r="R2121" s="9"/>
      <c r="T2121" s="2"/>
      <c r="U2121" s="9"/>
      <c r="V2121" s="9"/>
      <c r="W2121" s="9"/>
      <c r="X2121" s="9"/>
      <c r="Y2121" s="2"/>
      <c r="Z2121" s="2"/>
      <c r="AA2121" s="14"/>
      <c r="AB2121" s="2"/>
      <c r="AC2121" s="14"/>
      <c r="AD2121" s="2"/>
      <c r="AE2121" s="2"/>
      <c r="AF2121" s="2"/>
      <c r="AG2121" s="2"/>
      <c r="AT2121" s="5"/>
      <c r="AV2121" s="5"/>
      <c r="BL2121" s="5"/>
      <c r="BN2121" s="5"/>
    </row>
    <row r="2122" spans="1:66">
      <c r="A2122" s="2"/>
      <c r="B2122" s="9"/>
      <c r="C2122" s="9"/>
      <c r="D2122" s="9"/>
      <c r="E2122" s="9"/>
      <c r="F2122" s="9"/>
      <c r="G2122" s="9"/>
      <c r="H2122" s="9"/>
      <c r="I2122" s="9"/>
      <c r="J2122" s="9"/>
      <c r="K2122" s="9"/>
      <c r="L2122" s="9"/>
      <c r="M2122" s="9"/>
      <c r="N2122" s="9"/>
      <c r="O2122" s="9"/>
      <c r="P2122" s="15"/>
      <c r="Q2122" s="15"/>
      <c r="R2122" s="9"/>
      <c r="T2122" s="2"/>
      <c r="U2122" s="9"/>
      <c r="V2122" s="9"/>
      <c r="W2122" s="9"/>
      <c r="X2122" s="9"/>
      <c r="Y2122" s="2"/>
      <c r="Z2122" s="2"/>
      <c r="AA2122" s="14"/>
      <c r="AB2122" s="2"/>
      <c r="AC2122" s="14"/>
      <c r="AD2122" s="2"/>
      <c r="AE2122" s="2"/>
      <c r="AF2122" s="2"/>
      <c r="AG2122" s="2"/>
      <c r="AT2122" s="5"/>
      <c r="AV2122" s="5"/>
      <c r="BL2122" s="5"/>
      <c r="BN2122" s="5"/>
    </row>
    <row r="2123" spans="1:66">
      <c r="A2123" s="2"/>
      <c r="B2123" s="9"/>
      <c r="C2123" s="9"/>
      <c r="D2123" s="9"/>
      <c r="E2123" s="9"/>
      <c r="F2123" s="9"/>
      <c r="G2123" s="9"/>
      <c r="H2123" s="9"/>
      <c r="I2123" s="9"/>
      <c r="J2123" s="9"/>
      <c r="K2123" s="9"/>
      <c r="L2123" s="9"/>
      <c r="M2123" s="9"/>
      <c r="N2123" s="9"/>
      <c r="O2123" s="9"/>
      <c r="P2123" s="15"/>
      <c r="Q2123" s="15"/>
      <c r="R2123" s="9"/>
      <c r="T2123" s="2"/>
      <c r="U2123" s="9"/>
      <c r="V2123" s="9"/>
      <c r="W2123" s="9"/>
      <c r="X2123" s="9"/>
      <c r="Y2123" s="2"/>
      <c r="Z2123" s="2"/>
      <c r="AA2123" s="14"/>
      <c r="AB2123" s="2"/>
      <c r="AC2123" s="14"/>
      <c r="AD2123" s="2"/>
      <c r="AE2123" s="2"/>
      <c r="AF2123" s="2"/>
      <c r="AG2123" s="2"/>
      <c r="AT2123" s="5"/>
      <c r="AV2123" s="5"/>
      <c r="BL2123" s="5"/>
      <c r="BN2123" s="5"/>
    </row>
    <row r="2124" spans="1:66">
      <c r="A2124" s="2"/>
      <c r="B2124" s="9"/>
      <c r="C2124" s="9"/>
      <c r="D2124" s="9"/>
      <c r="E2124" s="9"/>
      <c r="F2124" s="9"/>
      <c r="G2124" s="9"/>
      <c r="H2124" s="9"/>
      <c r="I2124" s="9"/>
      <c r="J2124" s="9"/>
      <c r="K2124" s="9"/>
      <c r="L2124" s="9"/>
      <c r="M2124" s="9"/>
      <c r="N2124" s="9"/>
      <c r="O2124" s="9"/>
      <c r="P2124" s="15"/>
      <c r="Q2124" s="15"/>
      <c r="R2124" s="9"/>
      <c r="T2124" s="2"/>
      <c r="U2124" s="9"/>
      <c r="V2124" s="9"/>
      <c r="W2124" s="9"/>
      <c r="X2124" s="9"/>
      <c r="Y2124" s="2"/>
      <c r="Z2124" s="2"/>
      <c r="AA2124" s="14"/>
      <c r="AB2124" s="2"/>
      <c r="AC2124" s="14"/>
      <c r="AD2124" s="2"/>
      <c r="AE2124" s="2"/>
      <c r="AF2124" s="2"/>
      <c r="AG2124" s="2"/>
      <c r="AT2124" s="5"/>
      <c r="AV2124" s="5"/>
      <c r="BL2124" s="5"/>
      <c r="BN2124" s="5"/>
    </row>
    <row r="2125" spans="1:66">
      <c r="A2125" s="2"/>
      <c r="B2125" s="9"/>
      <c r="C2125" s="9"/>
      <c r="D2125" s="9"/>
      <c r="E2125" s="9"/>
      <c r="F2125" s="9"/>
      <c r="G2125" s="9"/>
      <c r="H2125" s="9"/>
      <c r="I2125" s="9"/>
      <c r="J2125" s="9"/>
      <c r="K2125" s="9"/>
      <c r="L2125" s="9"/>
      <c r="M2125" s="9"/>
      <c r="N2125" s="9"/>
      <c r="O2125" s="9"/>
      <c r="P2125" s="15"/>
      <c r="Q2125" s="15"/>
      <c r="R2125" s="9"/>
      <c r="T2125" s="2"/>
      <c r="U2125" s="9"/>
      <c r="V2125" s="9"/>
      <c r="W2125" s="9"/>
      <c r="X2125" s="9"/>
      <c r="Y2125" s="2"/>
      <c r="Z2125" s="2"/>
      <c r="AA2125" s="14"/>
      <c r="AB2125" s="2"/>
      <c r="AC2125" s="14"/>
      <c r="AD2125" s="2"/>
      <c r="AE2125" s="2"/>
      <c r="AF2125" s="2"/>
      <c r="AG2125" s="2"/>
      <c r="AT2125" s="5"/>
      <c r="AV2125" s="5"/>
      <c r="BL2125" s="5"/>
      <c r="BN2125" s="5"/>
    </row>
    <row r="2126" spans="1:66">
      <c r="A2126" s="2"/>
      <c r="B2126" s="9"/>
      <c r="C2126" s="9"/>
      <c r="D2126" s="9"/>
      <c r="E2126" s="9"/>
      <c r="F2126" s="9"/>
      <c r="G2126" s="9"/>
      <c r="H2126" s="9"/>
      <c r="I2126" s="9"/>
      <c r="J2126" s="9"/>
      <c r="K2126" s="9"/>
      <c r="L2126" s="9"/>
      <c r="M2126" s="9"/>
      <c r="N2126" s="9"/>
      <c r="O2126" s="9"/>
      <c r="P2126" s="15"/>
      <c r="Q2126" s="15"/>
      <c r="R2126" s="9"/>
      <c r="T2126" s="2"/>
      <c r="U2126" s="9"/>
      <c r="V2126" s="9"/>
      <c r="W2126" s="9"/>
      <c r="X2126" s="9"/>
      <c r="Y2126" s="2"/>
      <c r="Z2126" s="2"/>
      <c r="AA2126" s="14"/>
      <c r="AB2126" s="2"/>
      <c r="AC2126" s="14"/>
      <c r="AD2126" s="2"/>
      <c r="AE2126" s="2"/>
      <c r="AF2126" s="2"/>
      <c r="AG2126" s="2"/>
      <c r="AT2126" s="5"/>
      <c r="AV2126" s="5"/>
      <c r="BL2126" s="5"/>
      <c r="BN2126" s="5"/>
    </row>
    <row r="2127" spans="1:66">
      <c r="A2127" s="2"/>
      <c r="B2127" s="9"/>
      <c r="C2127" s="9"/>
      <c r="D2127" s="9"/>
      <c r="E2127" s="9"/>
      <c r="F2127" s="9"/>
      <c r="G2127" s="9"/>
      <c r="H2127" s="9"/>
      <c r="I2127" s="9"/>
      <c r="J2127" s="9"/>
      <c r="K2127" s="9"/>
      <c r="L2127" s="9"/>
      <c r="M2127" s="9"/>
      <c r="N2127" s="9"/>
      <c r="O2127" s="9"/>
      <c r="P2127" s="15"/>
      <c r="Q2127" s="15"/>
      <c r="R2127" s="9"/>
      <c r="T2127" s="2"/>
      <c r="U2127" s="9"/>
      <c r="V2127" s="9"/>
      <c r="W2127" s="9"/>
      <c r="X2127" s="9"/>
      <c r="Y2127" s="2"/>
      <c r="Z2127" s="2"/>
      <c r="AA2127" s="14"/>
      <c r="AB2127" s="2"/>
      <c r="AC2127" s="14"/>
      <c r="AD2127" s="2"/>
      <c r="AE2127" s="2"/>
      <c r="AF2127" s="2"/>
      <c r="AG2127" s="2"/>
      <c r="AT2127" s="5"/>
      <c r="AV2127" s="5"/>
      <c r="BL2127" s="5"/>
      <c r="BN2127" s="5"/>
    </row>
    <row r="2128" spans="1:66">
      <c r="A2128" s="2"/>
      <c r="B2128" s="9"/>
      <c r="C2128" s="9"/>
      <c r="D2128" s="9"/>
      <c r="E2128" s="9"/>
      <c r="F2128" s="9"/>
      <c r="G2128" s="9"/>
      <c r="H2128" s="9"/>
      <c r="I2128" s="9"/>
      <c r="J2128" s="9"/>
      <c r="K2128" s="9"/>
      <c r="L2128" s="9"/>
      <c r="M2128" s="9"/>
      <c r="N2128" s="9"/>
      <c r="O2128" s="9"/>
      <c r="P2128" s="15"/>
      <c r="Q2128" s="15"/>
      <c r="R2128" s="9"/>
      <c r="T2128" s="2"/>
      <c r="U2128" s="9"/>
      <c r="V2128" s="9"/>
      <c r="W2128" s="9"/>
      <c r="X2128" s="9"/>
      <c r="Y2128" s="2"/>
      <c r="Z2128" s="2"/>
      <c r="AA2128" s="14"/>
      <c r="AB2128" s="2"/>
      <c r="AC2128" s="14"/>
      <c r="AD2128" s="2"/>
      <c r="AE2128" s="2"/>
      <c r="AF2128" s="2"/>
      <c r="AG2128" s="2"/>
      <c r="AT2128" s="5"/>
      <c r="AV2128" s="5"/>
      <c r="BL2128" s="5"/>
      <c r="BN2128" s="5"/>
    </row>
    <row r="2129" spans="1:66">
      <c r="A2129" s="2"/>
      <c r="B2129" s="9"/>
      <c r="C2129" s="9"/>
      <c r="D2129" s="9"/>
      <c r="E2129" s="9"/>
      <c r="F2129" s="9"/>
      <c r="G2129" s="9"/>
      <c r="H2129" s="9"/>
      <c r="I2129" s="9"/>
      <c r="J2129" s="9"/>
      <c r="K2129" s="9"/>
      <c r="L2129" s="9"/>
      <c r="M2129" s="9"/>
      <c r="N2129" s="9"/>
      <c r="O2129" s="9"/>
      <c r="P2129" s="15"/>
      <c r="Q2129" s="15"/>
      <c r="R2129" s="9"/>
      <c r="T2129" s="2"/>
      <c r="U2129" s="9"/>
      <c r="V2129" s="9"/>
      <c r="W2129" s="9"/>
      <c r="X2129" s="9"/>
      <c r="Y2129" s="2"/>
      <c r="Z2129" s="2"/>
      <c r="AA2129" s="14"/>
      <c r="AB2129" s="2"/>
      <c r="AC2129" s="14"/>
      <c r="AD2129" s="2"/>
      <c r="AE2129" s="2"/>
      <c r="AF2129" s="2"/>
      <c r="AG2129" s="2"/>
      <c r="AT2129" s="5"/>
      <c r="AV2129" s="5"/>
      <c r="BL2129" s="5"/>
      <c r="BN2129" s="5"/>
    </row>
    <row r="2130" spans="1:66">
      <c r="A2130" s="2"/>
      <c r="B2130" s="9"/>
      <c r="C2130" s="9"/>
      <c r="D2130" s="9"/>
      <c r="E2130" s="9"/>
      <c r="F2130" s="9"/>
      <c r="G2130" s="9"/>
      <c r="H2130" s="9"/>
      <c r="I2130" s="9"/>
      <c r="J2130" s="9"/>
      <c r="K2130" s="9"/>
      <c r="L2130" s="9"/>
      <c r="M2130" s="9"/>
      <c r="N2130" s="9"/>
      <c r="O2130" s="9"/>
      <c r="P2130" s="15"/>
      <c r="Q2130" s="15"/>
      <c r="R2130" s="9"/>
      <c r="T2130" s="2"/>
      <c r="U2130" s="9"/>
      <c r="V2130" s="9"/>
      <c r="W2130" s="9"/>
      <c r="X2130" s="9"/>
      <c r="Y2130" s="2"/>
      <c r="Z2130" s="2"/>
      <c r="AA2130" s="14"/>
      <c r="AB2130" s="2"/>
      <c r="AC2130" s="14"/>
      <c r="AD2130" s="2"/>
      <c r="AE2130" s="2"/>
      <c r="AF2130" s="2"/>
      <c r="AG2130" s="2"/>
      <c r="AT2130" s="5"/>
      <c r="AV2130" s="5"/>
      <c r="BL2130" s="5"/>
      <c r="BN2130" s="5"/>
    </row>
    <row r="2131" spans="1:66">
      <c r="A2131" s="2"/>
      <c r="B2131" s="9"/>
      <c r="C2131" s="9"/>
      <c r="D2131" s="9"/>
      <c r="E2131" s="9"/>
      <c r="F2131" s="9"/>
      <c r="G2131" s="9"/>
      <c r="H2131" s="9"/>
      <c r="I2131" s="9"/>
      <c r="J2131" s="9"/>
      <c r="K2131" s="9"/>
      <c r="L2131" s="9"/>
      <c r="M2131" s="9"/>
      <c r="N2131" s="9"/>
      <c r="O2131" s="9"/>
      <c r="P2131" s="15"/>
      <c r="Q2131" s="15"/>
      <c r="R2131" s="9"/>
      <c r="T2131" s="2"/>
      <c r="U2131" s="9"/>
      <c r="V2131" s="9"/>
      <c r="W2131" s="9"/>
      <c r="X2131" s="9"/>
      <c r="Y2131" s="2"/>
      <c r="Z2131" s="2"/>
      <c r="AA2131" s="14"/>
      <c r="AB2131" s="2"/>
      <c r="AC2131" s="14"/>
      <c r="AD2131" s="2"/>
      <c r="AE2131" s="2"/>
      <c r="AF2131" s="2"/>
      <c r="AG2131" s="2"/>
      <c r="AT2131" s="5"/>
      <c r="AV2131" s="5"/>
      <c r="BL2131" s="5"/>
      <c r="BN2131" s="5"/>
    </row>
    <row r="2132" spans="1:66">
      <c r="A2132" s="2"/>
      <c r="B2132" s="9"/>
      <c r="C2132" s="9"/>
      <c r="D2132" s="9"/>
      <c r="E2132" s="9"/>
      <c r="F2132" s="9"/>
      <c r="G2132" s="9"/>
      <c r="H2132" s="9"/>
      <c r="I2132" s="9"/>
      <c r="J2132" s="9"/>
      <c r="K2132" s="9"/>
      <c r="L2132" s="9"/>
      <c r="M2132" s="9"/>
      <c r="N2132" s="9"/>
      <c r="O2132" s="9"/>
      <c r="P2132" s="15"/>
      <c r="Q2132" s="15"/>
      <c r="R2132" s="9"/>
      <c r="T2132" s="2"/>
      <c r="U2132" s="9"/>
      <c r="V2132" s="9"/>
      <c r="W2132" s="9"/>
      <c r="X2132" s="9"/>
      <c r="Y2132" s="2"/>
      <c r="Z2132" s="2"/>
      <c r="AA2132" s="14"/>
      <c r="AB2132" s="2"/>
      <c r="AC2132" s="14"/>
      <c r="AD2132" s="2"/>
      <c r="AE2132" s="2"/>
      <c r="AF2132" s="2"/>
      <c r="AG2132" s="2"/>
      <c r="AT2132" s="5"/>
      <c r="AV2132" s="5"/>
      <c r="BL2132" s="5"/>
      <c r="BN2132" s="5"/>
    </row>
    <row r="2133" spans="1:66">
      <c r="A2133" s="2"/>
      <c r="B2133" s="9"/>
      <c r="C2133" s="9"/>
      <c r="D2133" s="9"/>
      <c r="E2133" s="9"/>
      <c r="F2133" s="9"/>
      <c r="G2133" s="9"/>
      <c r="H2133" s="9"/>
      <c r="I2133" s="9"/>
      <c r="J2133" s="9"/>
      <c r="K2133" s="9"/>
      <c r="L2133" s="9"/>
      <c r="M2133" s="9"/>
      <c r="N2133" s="9"/>
      <c r="O2133" s="9"/>
      <c r="P2133" s="15"/>
      <c r="Q2133" s="15"/>
      <c r="R2133" s="9"/>
      <c r="T2133" s="2"/>
      <c r="U2133" s="9"/>
      <c r="V2133" s="9"/>
      <c r="W2133" s="9"/>
      <c r="X2133" s="9"/>
      <c r="Y2133" s="2"/>
      <c r="Z2133" s="2"/>
      <c r="AA2133" s="14"/>
      <c r="AB2133" s="2"/>
      <c r="AC2133" s="14"/>
      <c r="AD2133" s="2"/>
      <c r="AE2133" s="2"/>
      <c r="AF2133" s="2"/>
      <c r="AG2133" s="2"/>
      <c r="AT2133" s="5"/>
      <c r="AV2133" s="5"/>
      <c r="BL2133" s="5"/>
      <c r="BN2133" s="5"/>
    </row>
    <row r="2134" spans="1:66">
      <c r="A2134" s="2"/>
      <c r="B2134" s="9"/>
      <c r="C2134" s="9"/>
      <c r="D2134" s="9"/>
      <c r="E2134" s="9"/>
      <c r="F2134" s="9"/>
      <c r="G2134" s="9"/>
      <c r="H2134" s="9"/>
      <c r="I2134" s="9"/>
      <c r="J2134" s="9"/>
      <c r="K2134" s="9"/>
      <c r="L2134" s="9"/>
      <c r="M2134" s="9"/>
      <c r="N2134" s="9"/>
      <c r="O2134" s="9"/>
      <c r="P2134" s="15"/>
      <c r="Q2134" s="15"/>
      <c r="R2134" s="9"/>
      <c r="T2134" s="2"/>
      <c r="U2134" s="9"/>
      <c r="V2134" s="9"/>
      <c r="W2134" s="9"/>
      <c r="X2134" s="9"/>
      <c r="Y2134" s="2"/>
      <c r="Z2134" s="14"/>
      <c r="AA2134" s="14"/>
      <c r="AB2134" s="2"/>
      <c r="AC2134" s="14"/>
      <c r="AD2134" s="2"/>
      <c r="AE2134" s="2"/>
      <c r="AF2134" s="2"/>
      <c r="AG2134" s="2"/>
      <c r="AT2134" s="5"/>
      <c r="AV2134" s="5"/>
      <c r="BL2134" s="5"/>
      <c r="BN2134" s="5"/>
    </row>
    <row r="2135" spans="1:66">
      <c r="A2135" s="2"/>
      <c r="B2135" s="9"/>
      <c r="C2135" s="9"/>
      <c r="D2135" s="9"/>
      <c r="E2135" s="9"/>
      <c r="F2135" s="9"/>
      <c r="G2135" s="9"/>
      <c r="H2135" s="9"/>
      <c r="I2135" s="9"/>
      <c r="J2135" s="9"/>
      <c r="K2135" s="9"/>
      <c r="L2135" s="9"/>
      <c r="M2135" s="9"/>
      <c r="N2135" s="9"/>
      <c r="O2135" s="9"/>
      <c r="P2135" s="15"/>
      <c r="Q2135" s="15"/>
      <c r="R2135" s="9"/>
      <c r="T2135" s="2"/>
      <c r="U2135" s="9"/>
      <c r="V2135" s="9"/>
      <c r="W2135" s="9"/>
      <c r="X2135" s="9"/>
      <c r="Y2135" s="2"/>
      <c r="Z2135" s="14"/>
      <c r="AA2135" s="14"/>
      <c r="AB2135" s="2"/>
      <c r="AC2135" s="14"/>
      <c r="AD2135" s="2"/>
      <c r="AE2135" s="2"/>
      <c r="AF2135" s="2"/>
      <c r="AG2135" s="2"/>
      <c r="AT2135" s="5"/>
      <c r="AV2135" s="5"/>
      <c r="BL2135" s="5"/>
      <c r="BN2135" s="5"/>
    </row>
    <row r="2136" spans="1:66">
      <c r="A2136" s="2"/>
      <c r="B2136" s="9"/>
      <c r="C2136" s="9"/>
      <c r="D2136" s="9"/>
      <c r="E2136" s="9"/>
      <c r="F2136" s="9"/>
      <c r="G2136" s="9"/>
      <c r="H2136" s="9"/>
      <c r="I2136" s="9"/>
      <c r="J2136" s="9"/>
      <c r="K2136" s="9"/>
      <c r="L2136" s="9"/>
      <c r="M2136" s="9"/>
      <c r="N2136" s="9"/>
      <c r="O2136" s="9"/>
      <c r="P2136" s="15"/>
      <c r="Q2136" s="15"/>
      <c r="R2136" s="9"/>
      <c r="T2136" s="2"/>
      <c r="U2136" s="9"/>
      <c r="V2136" s="9"/>
      <c r="W2136" s="9"/>
      <c r="X2136" s="9"/>
      <c r="Y2136" s="2"/>
      <c r="Z2136" s="14"/>
      <c r="AA2136" s="14"/>
      <c r="AB2136" s="2"/>
      <c r="AC2136" s="14"/>
      <c r="AD2136" s="2"/>
      <c r="AE2136" s="2"/>
      <c r="AF2136" s="2"/>
      <c r="AG2136" s="2"/>
      <c r="AT2136" s="5"/>
      <c r="AV2136" s="5"/>
      <c r="BL2136" s="5"/>
      <c r="BN2136" s="5"/>
    </row>
    <row r="2137" spans="1:66">
      <c r="A2137" s="2"/>
      <c r="B2137" s="9"/>
      <c r="C2137" s="9"/>
      <c r="D2137" s="9"/>
      <c r="E2137" s="9"/>
      <c r="F2137" s="9"/>
      <c r="G2137" s="9"/>
      <c r="H2137" s="9"/>
      <c r="I2137" s="9"/>
      <c r="J2137" s="9"/>
      <c r="K2137" s="9"/>
      <c r="L2137" s="9"/>
      <c r="M2137" s="9"/>
      <c r="N2137" s="9"/>
      <c r="O2137" s="9"/>
      <c r="P2137" s="15"/>
      <c r="Q2137" s="15"/>
      <c r="R2137" s="9"/>
      <c r="T2137" s="2"/>
      <c r="U2137" s="9"/>
      <c r="V2137" s="9"/>
      <c r="W2137" s="9"/>
      <c r="X2137" s="9"/>
      <c r="Y2137" s="2"/>
      <c r="Z2137" s="14"/>
      <c r="AA2137" s="14"/>
      <c r="AB2137" s="2"/>
      <c r="AC2137" s="14"/>
      <c r="AD2137" s="2"/>
      <c r="AE2137" s="2"/>
      <c r="AF2137" s="2"/>
      <c r="AG2137" s="2"/>
      <c r="AT2137" s="5"/>
      <c r="AV2137" s="5"/>
      <c r="BL2137" s="5"/>
      <c r="BN2137" s="5"/>
    </row>
    <row r="2138" spans="1:66">
      <c r="A2138" s="2"/>
      <c r="B2138" s="9"/>
      <c r="C2138" s="9"/>
      <c r="D2138" s="9"/>
      <c r="E2138" s="9"/>
      <c r="F2138" s="9"/>
      <c r="G2138" s="9"/>
      <c r="H2138" s="9"/>
      <c r="I2138" s="9"/>
      <c r="J2138" s="9"/>
      <c r="K2138" s="9"/>
      <c r="L2138" s="9"/>
      <c r="M2138" s="9"/>
      <c r="N2138" s="9"/>
      <c r="O2138" s="9"/>
      <c r="P2138" s="15"/>
      <c r="Q2138" s="15"/>
      <c r="R2138" s="9"/>
      <c r="T2138" s="2"/>
      <c r="U2138" s="9"/>
      <c r="V2138" s="9"/>
      <c r="W2138" s="9"/>
      <c r="X2138" s="9"/>
      <c r="Y2138" s="2"/>
      <c r="Z2138" s="14"/>
      <c r="AA2138" s="14"/>
      <c r="AB2138" s="2"/>
      <c r="AC2138" s="14"/>
      <c r="AD2138" s="2"/>
      <c r="AE2138" s="2"/>
      <c r="AF2138" s="2"/>
      <c r="AG2138" s="2"/>
      <c r="AT2138" s="5"/>
      <c r="AV2138" s="5"/>
      <c r="BL2138" s="5"/>
      <c r="BN2138" s="5"/>
    </row>
    <row r="2139" spans="1:66">
      <c r="A2139" s="2"/>
      <c r="B2139" s="9"/>
      <c r="C2139" s="9"/>
      <c r="D2139" s="9"/>
      <c r="E2139" s="9"/>
      <c r="F2139" s="9"/>
      <c r="G2139" s="9"/>
      <c r="H2139" s="9"/>
      <c r="I2139" s="9"/>
      <c r="J2139" s="9"/>
      <c r="K2139" s="9"/>
      <c r="L2139" s="9"/>
      <c r="M2139" s="9"/>
      <c r="N2139" s="9"/>
      <c r="O2139" s="9"/>
      <c r="P2139" s="15"/>
      <c r="Q2139" s="15"/>
      <c r="R2139" s="9"/>
      <c r="T2139" s="2"/>
      <c r="U2139" s="9"/>
      <c r="V2139" s="9"/>
      <c r="W2139" s="9"/>
      <c r="X2139" s="9"/>
      <c r="Y2139" s="2"/>
      <c r="Z2139" s="14"/>
      <c r="AA2139" s="14"/>
      <c r="AB2139" s="2"/>
      <c r="AC2139" s="14"/>
      <c r="AD2139" s="2"/>
      <c r="AE2139" s="2"/>
      <c r="AF2139" s="2"/>
      <c r="AG2139" s="2"/>
      <c r="AT2139" s="5"/>
      <c r="AV2139" s="5"/>
      <c r="BL2139" s="5"/>
      <c r="BN2139" s="5"/>
    </row>
    <row r="2140" spans="1:66">
      <c r="A2140" s="2"/>
      <c r="B2140" s="9"/>
      <c r="C2140" s="9"/>
      <c r="D2140" s="9"/>
      <c r="E2140" s="9"/>
      <c r="F2140" s="9"/>
      <c r="G2140" s="9"/>
      <c r="H2140" s="9"/>
      <c r="I2140" s="9"/>
      <c r="J2140" s="9"/>
      <c r="K2140" s="9"/>
      <c r="L2140" s="9"/>
      <c r="M2140" s="9"/>
      <c r="N2140" s="9"/>
      <c r="O2140" s="9"/>
      <c r="P2140" s="15"/>
      <c r="Q2140" s="15"/>
      <c r="R2140" s="9"/>
      <c r="T2140" s="2"/>
      <c r="U2140" s="9"/>
      <c r="V2140" s="9"/>
      <c r="W2140" s="9"/>
      <c r="X2140" s="9"/>
      <c r="Y2140" s="2"/>
      <c r="Z2140" s="2"/>
      <c r="AA2140" s="14"/>
      <c r="AB2140" s="2"/>
      <c r="AC2140" s="14"/>
      <c r="AD2140" s="2"/>
      <c r="AE2140" s="2"/>
      <c r="AF2140" s="2"/>
      <c r="AG2140" s="2"/>
      <c r="AT2140" s="5"/>
      <c r="AV2140" s="5"/>
      <c r="BL2140" s="5"/>
      <c r="BN2140" s="5"/>
    </row>
    <row r="2141" spans="1:66">
      <c r="A2141" s="2"/>
      <c r="B2141" s="9"/>
      <c r="C2141" s="9"/>
      <c r="D2141" s="9"/>
      <c r="E2141" s="9"/>
      <c r="F2141" s="9"/>
      <c r="G2141" s="9"/>
      <c r="H2141" s="9"/>
      <c r="I2141" s="9"/>
      <c r="J2141" s="9"/>
      <c r="K2141" s="9"/>
      <c r="L2141" s="9"/>
      <c r="M2141" s="9"/>
      <c r="N2141" s="9"/>
      <c r="O2141" s="9"/>
      <c r="P2141" s="15"/>
      <c r="Q2141" s="15"/>
      <c r="R2141" s="9"/>
      <c r="T2141" s="2"/>
      <c r="U2141" s="9"/>
      <c r="V2141" s="9"/>
      <c r="W2141" s="9"/>
      <c r="X2141" s="9"/>
      <c r="Y2141" s="2"/>
      <c r="Z2141" s="2"/>
      <c r="AA2141" s="14"/>
      <c r="AB2141" s="2"/>
      <c r="AC2141" s="14"/>
      <c r="AD2141" s="2"/>
      <c r="AE2141" s="2"/>
      <c r="AF2141" s="2"/>
      <c r="AG2141" s="2"/>
      <c r="AT2141" s="5"/>
      <c r="AV2141" s="5"/>
      <c r="BL2141" s="5"/>
      <c r="BN2141" s="5"/>
    </row>
    <row r="2142" spans="1:66">
      <c r="A2142" s="2"/>
      <c r="B2142" s="9"/>
      <c r="C2142" s="9"/>
      <c r="D2142" s="9"/>
      <c r="E2142" s="9"/>
      <c r="F2142" s="9"/>
      <c r="G2142" s="9"/>
      <c r="H2142" s="9"/>
      <c r="I2142" s="9"/>
      <c r="J2142" s="9"/>
      <c r="K2142" s="9"/>
      <c r="L2142" s="9"/>
      <c r="M2142" s="9"/>
      <c r="N2142" s="9"/>
      <c r="O2142" s="9"/>
      <c r="P2142" s="15"/>
      <c r="Q2142" s="15"/>
      <c r="R2142" s="9"/>
      <c r="T2142" s="2"/>
      <c r="U2142" s="9"/>
      <c r="V2142" s="9"/>
      <c r="W2142" s="9"/>
      <c r="X2142" s="9"/>
      <c r="Y2142" s="2"/>
      <c r="Z2142" s="2"/>
      <c r="AA2142" s="14"/>
      <c r="AB2142" s="2"/>
      <c r="AC2142" s="14"/>
      <c r="AD2142" s="2"/>
      <c r="AE2142" s="2"/>
      <c r="AF2142" s="2"/>
      <c r="AG2142" s="2"/>
      <c r="AT2142" s="5"/>
      <c r="AV2142" s="5"/>
      <c r="BL2142" s="5"/>
      <c r="BN2142" s="5"/>
    </row>
    <row r="2143" spans="1:66">
      <c r="A2143" s="2"/>
      <c r="B2143" s="9"/>
      <c r="C2143" s="9"/>
      <c r="D2143" s="9"/>
      <c r="E2143" s="9"/>
      <c r="F2143" s="9"/>
      <c r="G2143" s="9"/>
      <c r="H2143" s="9"/>
      <c r="I2143" s="9"/>
      <c r="J2143" s="9"/>
      <c r="K2143" s="9"/>
      <c r="L2143" s="9"/>
      <c r="M2143" s="9"/>
      <c r="N2143" s="9"/>
      <c r="O2143" s="9"/>
      <c r="P2143" s="15"/>
      <c r="Q2143" s="15"/>
      <c r="R2143" s="9"/>
      <c r="T2143" s="2"/>
      <c r="U2143" s="9"/>
      <c r="V2143" s="9"/>
      <c r="W2143" s="9"/>
      <c r="X2143" s="9"/>
      <c r="Y2143" s="2"/>
      <c r="Z2143" s="2"/>
      <c r="AA2143" s="14"/>
      <c r="AB2143" s="2"/>
      <c r="AC2143" s="14"/>
      <c r="AD2143" s="2"/>
      <c r="AE2143" s="2"/>
      <c r="AF2143" s="2"/>
      <c r="AG2143" s="2"/>
      <c r="AT2143" s="5"/>
      <c r="AV2143" s="5"/>
      <c r="BL2143" s="5"/>
      <c r="BN2143" s="5"/>
    </row>
    <row r="2144" spans="1:66">
      <c r="A2144" s="2"/>
      <c r="B2144" s="9"/>
      <c r="C2144" s="9"/>
      <c r="D2144" s="9"/>
      <c r="E2144" s="9"/>
      <c r="F2144" s="9"/>
      <c r="G2144" s="9"/>
      <c r="H2144" s="9"/>
      <c r="I2144" s="9"/>
      <c r="J2144" s="9"/>
      <c r="K2144" s="9"/>
      <c r="L2144" s="9"/>
      <c r="M2144" s="9"/>
      <c r="N2144" s="9"/>
      <c r="O2144" s="9"/>
      <c r="P2144" s="15"/>
      <c r="Q2144" s="15"/>
      <c r="R2144" s="9"/>
      <c r="T2144" s="2"/>
      <c r="U2144" s="9"/>
      <c r="V2144" s="9"/>
      <c r="W2144" s="9"/>
      <c r="X2144" s="9"/>
      <c r="Y2144" s="2"/>
      <c r="Z2144" s="2"/>
      <c r="AA2144" s="14"/>
      <c r="AB2144" s="2"/>
      <c r="AC2144" s="14"/>
      <c r="AD2144" s="2"/>
      <c r="AE2144" s="2"/>
      <c r="AF2144" s="2"/>
      <c r="AG2144" s="2"/>
      <c r="AT2144" s="5"/>
      <c r="AV2144" s="5"/>
      <c r="BL2144" s="5"/>
      <c r="BN2144" s="5"/>
    </row>
    <row r="2145" spans="1:66">
      <c r="A2145" s="2"/>
      <c r="B2145" s="9"/>
      <c r="C2145" s="9"/>
      <c r="D2145" s="9"/>
      <c r="E2145" s="9"/>
      <c r="F2145" s="9"/>
      <c r="G2145" s="9"/>
      <c r="H2145" s="9"/>
      <c r="I2145" s="9"/>
      <c r="J2145" s="9"/>
      <c r="K2145" s="9"/>
      <c r="L2145" s="9"/>
      <c r="M2145" s="9"/>
      <c r="N2145" s="9"/>
      <c r="O2145" s="9"/>
      <c r="P2145" s="15"/>
      <c r="Q2145" s="15"/>
      <c r="R2145" s="9"/>
      <c r="T2145" s="2"/>
      <c r="U2145" s="9"/>
      <c r="V2145" s="9"/>
      <c r="W2145" s="9"/>
      <c r="X2145" s="9"/>
      <c r="Y2145" s="2"/>
      <c r="Z2145" s="2"/>
      <c r="AA2145" s="14"/>
      <c r="AB2145" s="2"/>
      <c r="AC2145" s="14"/>
      <c r="AD2145" s="2"/>
      <c r="AE2145" s="2"/>
      <c r="AF2145" s="2"/>
      <c r="AG2145" s="2"/>
      <c r="AT2145" s="5"/>
      <c r="AV2145" s="5"/>
      <c r="BL2145" s="5"/>
      <c r="BN2145" s="5"/>
    </row>
    <row r="2146" spans="1:66">
      <c r="A2146" s="2"/>
      <c r="B2146" s="9"/>
      <c r="C2146" s="9"/>
      <c r="D2146" s="9"/>
      <c r="E2146" s="9"/>
      <c r="F2146" s="9"/>
      <c r="G2146" s="9"/>
      <c r="H2146" s="9"/>
      <c r="I2146" s="9"/>
      <c r="J2146" s="9"/>
      <c r="K2146" s="9"/>
      <c r="L2146" s="9"/>
      <c r="M2146" s="9"/>
      <c r="N2146" s="9"/>
      <c r="O2146" s="9"/>
      <c r="P2146" s="15"/>
      <c r="Q2146" s="15"/>
      <c r="R2146" s="9"/>
      <c r="T2146" s="2"/>
      <c r="U2146" s="9"/>
      <c r="V2146" s="9"/>
      <c r="W2146" s="9"/>
      <c r="X2146" s="9"/>
      <c r="Y2146" s="2"/>
      <c r="Z2146" s="2"/>
      <c r="AA2146" s="14"/>
      <c r="AB2146" s="2"/>
      <c r="AC2146" s="14"/>
      <c r="AD2146" s="2"/>
      <c r="AE2146" s="2"/>
      <c r="AF2146" s="2"/>
      <c r="AG2146" s="2"/>
      <c r="AT2146" s="5"/>
      <c r="AV2146" s="5"/>
      <c r="BL2146" s="5"/>
      <c r="BN2146" s="5"/>
    </row>
    <row r="2147" spans="1:66">
      <c r="A2147" s="2"/>
      <c r="B2147" s="9"/>
      <c r="C2147" s="9"/>
      <c r="D2147" s="9"/>
      <c r="E2147" s="9"/>
      <c r="F2147" s="9"/>
      <c r="G2147" s="9"/>
      <c r="H2147" s="9"/>
      <c r="I2147" s="9"/>
      <c r="J2147" s="9"/>
      <c r="K2147" s="9"/>
      <c r="L2147" s="9"/>
      <c r="M2147" s="9"/>
      <c r="N2147" s="9"/>
      <c r="O2147" s="9"/>
      <c r="P2147" s="15"/>
      <c r="Q2147" s="15"/>
      <c r="R2147" s="9"/>
      <c r="T2147" s="2"/>
      <c r="U2147" s="9"/>
      <c r="V2147" s="9"/>
      <c r="W2147" s="9"/>
      <c r="X2147" s="9"/>
      <c r="Y2147" s="2"/>
      <c r="Z2147" s="2"/>
      <c r="AA2147" s="14"/>
      <c r="AB2147" s="2"/>
      <c r="AC2147" s="14"/>
      <c r="AD2147" s="2"/>
      <c r="AE2147" s="2"/>
      <c r="AF2147" s="2"/>
      <c r="AG2147" s="2"/>
      <c r="AT2147" s="5"/>
      <c r="AV2147" s="5"/>
      <c r="BL2147" s="5"/>
      <c r="BN2147" s="5"/>
    </row>
    <row r="2148" spans="1:66">
      <c r="A2148" s="2"/>
      <c r="B2148" s="9"/>
      <c r="C2148" s="9"/>
      <c r="D2148" s="9"/>
      <c r="E2148" s="9"/>
      <c r="F2148" s="9"/>
      <c r="G2148" s="9"/>
      <c r="H2148" s="9"/>
      <c r="I2148" s="9"/>
      <c r="J2148" s="9"/>
      <c r="K2148" s="9"/>
      <c r="L2148" s="9"/>
      <c r="M2148" s="9"/>
      <c r="N2148" s="9"/>
      <c r="O2148" s="9"/>
      <c r="P2148" s="15"/>
      <c r="Q2148" s="15"/>
      <c r="R2148" s="9"/>
      <c r="T2148" s="2"/>
      <c r="U2148" s="9"/>
      <c r="V2148" s="9"/>
      <c r="W2148" s="9"/>
      <c r="X2148" s="9"/>
      <c r="Y2148" s="2"/>
      <c r="Z2148" s="2"/>
      <c r="AA2148" s="14"/>
      <c r="AB2148" s="2"/>
      <c r="AC2148" s="14"/>
      <c r="AD2148" s="2"/>
      <c r="AE2148" s="2"/>
      <c r="AF2148" s="2"/>
      <c r="AG2148" s="2"/>
      <c r="AT2148" s="5"/>
      <c r="AV2148" s="5"/>
      <c r="BL2148" s="5"/>
      <c r="BN2148" s="5"/>
    </row>
    <row r="2149" spans="1:66">
      <c r="A2149" s="2"/>
      <c r="B2149" s="9"/>
      <c r="C2149" s="9"/>
      <c r="D2149" s="9"/>
      <c r="E2149" s="9"/>
      <c r="F2149" s="9"/>
      <c r="G2149" s="9"/>
      <c r="H2149" s="9"/>
      <c r="I2149" s="9"/>
      <c r="J2149" s="9"/>
      <c r="K2149" s="9"/>
      <c r="L2149" s="9"/>
      <c r="M2149" s="9"/>
      <c r="N2149" s="9"/>
      <c r="O2149" s="9"/>
      <c r="P2149" s="15"/>
      <c r="Q2149" s="15"/>
      <c r="R2149" s="9"/>
      <c r="T2149" s="2"/>
      <c r="U2149" s="9"/>
      <c r="V2149" s="9"/>
      <c r="W2149" s="9"/>
      <c r="X2149" s="9"/>
      <c r="Y2149" s="2"/>
      <c r="Z2149" s="2"/>
      <c r="AA2149" s="14"/>
      <c r="AB2149" s="2"/>
      <c r="AC2149" s="14"/>
      <c r="AD2149" s="2"/>
      <c r="AE2149" s="2"/>
      <c r="AF2149" s="2"/>
      <c r="AG2149" s="2"/>
      <c r="AT2149" s="5"/>
      <c r="AV2149" s="5"/>
      <c r="BL2149" s="5"/>
      <c r="BN2149" s="5"/>
    </row>
    <row r="2150" spans="1:66">
      <c r="A2150" s="2"/>
      <c r="B2150" s="9"/>
      <c r="C2150" s="9"/>
      <c r="D2150" s="9"/>
      <c r="E2150" s="9"/>
      <c r="F2150" s="9"/>
      <c r="G2150" s="9"/>
      <c r="H2150" s="9"/>
      <c r="I2150" s="9"/>
      <c r="J2150" s="9"/>
      <c r="K2150" s="9"/>
      <c r="L2150" s="9"/>
      <c r="M2150" s="9"/>
      <c r="N2150" s="9"/>
      <c r="O2150" s="9"/>
      <c r="P2150" s="15"/>
      <c r="Q2150" s="15"/>
      <c r="R2150" s="9"/>
      <c r="T2150" s="2"/>
      <c r="U2150" s="9"/>
      <c r="V2150" s="9"/>
      <c r="W2150" s="9"/>
      <c r="X2150" s="9"/>
      <c r="Y2150" s="2"/>
      <c r="Z2150" s="2"/>
      <c r="AA2150" s="14"/>
      <c r="AB2150" s="2"/>
      <c r="AC2150" s="14"/>
      <c r="AD2150" s="2"/>
      <c r="AE2150" s="2"/>
      <c r="AF2150" s="2"/>
      <c r="AG2150" s="2"/>
      <c r="AT2150" s="5"/>
      <c r="AV2150" s="5"/>
      <c r="BL2150" s="5"/>
      <c r="BN2150" s="5"/>
    </row>
    <row r="2151" spans="1:66">
      <c r="A2151" s="2"/>
      <c r="B2151" s="9"/>
      <c r="C2151" s="9"/>
      <c r="D2151" s="9"/>
      <c r="E2151" s="9"/>
      <c r="F2151" s="9"/>
      <c r="G2151" s="9"/>
      <c r="H2151" s="9"/>
      <c r="I2151" s="9"/>
      <c r="J2151" s="9"/>
      <c r="K2151" s="9"/>
      <c r="L2151" s="9"/>
      <c r="M2151" s="9"/>
      <c r="N2151" s="9"/>
      <c r="O2151" s="9"/>
      <c r="P2151" s="15"/>
      <c r="Q2151" s="15"/>
      <c r="R2151" s="9"/>
      <c r="T2151" s="2"/>
      <c r="U2151" s="9"/>
      <c r="V2151" s="9"/>
      <c r="W2151" s="9"/>
      <c r="X2151" s="9"/>
      <c r="Y2151" s="2"/>
      <c r="Z2151" s="2"/>
      <c r="AA2151" s="14"/>
      <c r="AB2151" s="2"/>
      <c r="AC2151" s="14"/>
      <c r="AD2151" s="2"/>
      <c r="AE2151" s="2"/>
      <c r="AF2151" s="2"/>
      <c r="AG2151" s="2"/>
      <c r="AT2151" s="5"/>
      <c r="AV2151" s="5"/>
      <c r="BL2151" s="5"/>
      <c r="BN2151" s="5"/>
    </row>
    <row r="2152" spans="1:66">
      <c r="A2152" s="2"/>
      <c r="B2152" s="9"/>
      <c r="C2152" s="9"/>
      <c r="D2152" s="9"/>
      <c r="E2152" s="9"/>
      <c r="F2152" s="9"/>
      <c r="G2152" s="9"/>
      <c r="H2152" s="9"/>
      <c r="I2152" s="9"/>
      <c r="J2152" s="9"/>
      <c r="K2152" s="9"/>
      <c r="L2152" s="9"/>
      <c r="M2152" s="9"/>
      <c r="N2152" s="9"/>
      <c r="O2152" s="9"/>
      <c r="P2152" s="15"/>
      <c r="Q2152" s="15"/>
      <c r="R2152" s="9"/>
      <c r="T2152" s="2"/>
      <c r="U2152" s="9"/>
      <c r="V2152" s="9"/>
      <c r="W2152" s="9"/>
      <c r="X2152" s="9"/>
      <c r="Y2152" s="2"/>
      <c r="Z2152" s="2"/>
      <c r="AA2152" s="14"/>
      <c r="AB2152" s="2"/>
      <c r="AC2152" s="14"/>
      <c r="AD2152" s="2"/>
      <c r="AE2152" s="2"/>
      <c r="AF2152" s="2"/>
      <c r="AG2152" s="2"/>
      <c r="AT2152" s="5"/>
      <c r="AV2152" s="5"/>
      <c r="BL2152" s="5"/>
      <c r="BN2152" s="5"/>
    </row>
    <row r="2153" spans="1:66">
      <c r="A2153" s="2"/>
      <c r="B2153" s="9"/>
      <c r="C2153" s="9"/>
      <c r="D2153" s="9"/>
      <c r="E2153" s="9"/>
      <c r="F2153" s="9"/>
      <c r="G2153" s="9"/>
      <c r="H2153" s="9"/>
      <c r="I2153" s="9"/>
      <c r="J2153" s="9"/>
      <c r="K2153" s="9"/>
      <c r="L2153" s="9"/>
      <c r="M2153" s="9"/>
      <c r="N2153" s="9"/>
      <c r="O2153" s="9"/>
      <c r="P2153" s="15"/>
      <c r="Q2153" s="15"/>
      <c r="R2153" s="9"/>
      <c r="T2153" s="2"/>
      <c r="U2153" s="9"/>
      <c r="V2153" s="9"/>
      <c r="W2153" s="9"/>
      <c r="X2153" s="9"/>
      <c r="Y2153" s="2"/>
      <c r="Z2153" s="2"/>
      <c r="AA2153" s="14"/>
      <c r="AB2153" s="2"/>
      <c r="AC2153" s="14"/>
      <c r="AD2153" s="2"/>
      <c r="AE2153" s="2"/>
      <c r="AF2153" s="2"/>
      <c r="AG2153" s="2"/>
      <c r="AT2153" s="5"/>
      <c r="AV2153" s="5"/>
      <c r="BL2153" s="5"/>
      <c r="BN2153" s="5"/>
    </row>
    <row r="2154" spans="1:66">
      <c r="A2154" s="2"/>
      <c r="B2154" s="9"/>
      <c r="C2154" s="9"/>
      <c r="D2154" s="9"/>
      <c r="E2154" s="9"/>
      <c r="F2154" s="9"/>
      <c r="G2154" s="9"/>
      <c r="H2154" s="9"/>
      <c r="I2154" s="9"/>
      <c r="J2154" s="9"/>
      <c r="K2154" s="9"/>
      <c r="L2154" s="9"/>
      <c r="M2154" s="9"/>
      <c r="N2154" s="9"/>
      <c r="O2154" s="9"/>
      <c r="P2154" s="15"/>
      <c r="Q2154" s="15"/>
      <c r="R2154" s="9"/>
      <c r="T2154" s="2"/>
      <c r="U2154" s="9"/>
      <c r="V2154" s="9"/>
      <c r="W2154" s="9"/>
      <c r="X2154" s="9"/>
      <c r="Y2154" s="2"/>
      <c r="Z2154" s="2"/>
      <c r="AA2154" s="14"/>
      <c r="AB2154" s="2"/>
      <c r="AC2154" s="14"/>
      <c r="AD2154" s="2"/>
      <c r="AE2154" s="2"/>
      <c r="AF2154" s="2"/>
      <c r="AG2154" s="2"/>
      <c r="AT2154" s="5"/>
      <c r="AV2154" s="5"/>
      <c r="BL2154" s="5"/>
      <c r="BN2154" s="5"/>
    </row>
    <row r="2155" spans="1:66">
      <c r="A2155" s="2"/>
      <c r="B2155" s="9"/>
      <c r="C2155" s="9"/>
      <c r="D2155" s="9"/>
      <c r="E2155" s="9"/>
      <c r="F2155" s="9"/>
      <c r="G2155" s="9"/>
      <c r="H2155" s="9"/>
      <c r="I2155" s="9"/>
      <c r="J2155" s="9"/>
      <c r="K2155" s="9"/>
      <c r="L2155" s="9"/>
      <c r="M2155" s="9"/>
      <c r="N2155" s="9"/>
      <c r="O2155" s="9"/>
      <c r="P2155" s="15"/>
      <c r="Q2155" s="15"/>
      <c r="R2155" s="9"/>
      <c r="T2155" s="2"/>
      <c r="U2155" s="9"/>
      <c r="V2155" s="9"/>
      <c r="W2155" s="9"/>
      <c r="X2155" s="9"/>
      <c r="Y2155" s="2"/>
      <c r="Z2155" s="2"/>
      <c r="AA2155" s="14"/>
      <c r="AB2155" s="2"/>
      <c r="AC2155" s="14"/>
      <c r="AD2155" s="2"/>
      <c r="AE2155" s="2"/>
      <c r="AF2155" s="2"/>
      <c r="AG2155" s="2"/>
      <c r="AT2155" s="5"/>
      <c r="AV2155" s="5"/>
      <c r="BL2155" s="5"/>
      <c r="BN2155" s="5"/>
    </row>
    <row r="2156" spans="1:66">
      <c r="A2156" s="2"/>
      <c r="B2156" s="9"/>
      <c r="C2156" s="9"/>
      <c r="D2156" s="9"/>
      <c r="E2156" s="9"/>
      <c r="F2156" s="9"/>
      <c r="G2156" s="9"/>
      <c r="H2156" s="9"/>
      <c r="I2156" s="9"/>
      <c r="J2156" s="9"/>
      <c r="K2156" s="9"/>
      <c r="L2156" s="9"/>
      <c r="M2156" s="9"/>
      <c r="N2156" s="9"/>
      <c r="O2156" s="9"/>
      <c r="P2156" s="15"/>
      <c r="Q2156" s="15"/>
      <c r="R2156" s="9"/>
      <c r="T2156" s="2"/>
      <c r="U2156" s="9"/>
      <c r="V2156" s="9"/>
      <c r="W2156" s="9"/>
      <c r="X2156" s="9"/>
      <c r="Y2156" s="2"/>
      <c r="Z2156" s="2"/>
      <c r="AA2156" s="14"/>
      <c r="AB2156" s="2"/>
      <c r="AC2156" s="14"/>
      <c r="AD2156" s="2"/>
      <c r="AE2156" s="2"/>
      <c r="AF2156" s="2"/>
      <c r="AG2156" s="2"/>
      <c r="AT2156" s="5"/>
      <c r="AV2156" s="5"/>
      <c r="BL2156" s="5"/>
      <c r="BN2156" s="5"/>
    </row>
    <row r="2157" spans="1:66">
      <c r="A2157" s="2"/>
      <c r="B2157" s="9"/>
      <c r="C2157" s="9"/>
      <c r="D2157" s="9"/>
      <c r="E2157" s="9"/>
      <c r="F2157" s="9"/>
      <c r="G2157" s="9"/>
      <c r="H2157" s="9"/>
      <c r="I2157" s="9"/>
      <c r="J2157" s="9"/>
      <c r="K2157" s="9"/>
      <c r="L2157" s="9"/>
      <c r="M2157" s="9"/>
      <c r="N2157" s="9"/>
      <c r="O2157" s="9"/>
      <c r="P2157" s="15"/>
      <c r="Q2157" s="15"/>
      <c r="R2157" s="9"/>
      <c r="T2157" s="2"/>
      <c r="U2157" s="9"/>
      <c r="V2157" s="9"/>
      <c r="W2157" s="9"/>
      <c r="X2157" s="9"/>
      <c r="Y2157" s="2"/>
      <c r="Z2157" s="2"/>
      <c r="AA2157" s="14"/>
      <c r="AB2157" s="2"/>
      <c r="AC2157" s="14"/>
      <c r="AD2157" s="2"/>
      <c r="AE2157" s="2"/>
      <c r="AF2157" s="2"/>
      <c r="AG2157" s="2"/>
      <c r="AT2157" s="5"/>
      <c r="AV2157" s="5"/>
      <c r="BL2157" s="5"/>
      <c r="BN2157" s="5"/>
    </row>
    <row r="2158" spans="1:66">
      <c r="A2158" s="2"/>
      <c r="B2158" s="9"/>
      <c r="C2158" s="9"/>
      <c r="D2158" s="9"/>
      <c r="E2158" s="9"/>
      <c r="F2158" s="9"/>
      <c r="G2158" s="9"/>
      <c r="H2158" s="9"/>
      <c r="I2158" s="9"/>
      <c r="J2158" s="9"/>
      <c r="K2158" s="9"/>
      <c r="L2158" s="9"/>
      <c r="M2158" s="9"/>
      <c r="N2158" s="9"/>
      <c r="O2158" s="9"/>
      <c r="P2158" s="15"/>
      <c r="Q2158" s="15"/>
      <c r="R2158" s="9"/>
      <c r="T2158" s="2"/>
      <c r="U2158" s="9"/>
      <c r="V2158" s="9"/>
      <c r="W2158" s="9"/>
      <c r="X2158" s="9"/>
      <c r="Y2158" s="2"/>
      <c r="Z2158" s="2"/>
      <c r="AA2158" s="14"/>
      <c r="AB2158" s="2"/>
      <c r="AC2158" s="14"/>
      <c r="AD2158" s="2"/>
      <c r="AE2158" s="2"/>
      <c r="AF2158" s="2"/>
      <c r="AG2158" s="2"/>
      <c r="AT2158" s="5"/>
      <c r="AV2158" s="5"/>
      <c r="BL2158" s="5"/>
      <c r="BN2158" s="5"/>
    </row>
    <row r="2159" spans="1:66">
      <c r="A2159" s="2"/>
      <c r="B2159" s="9"/>
      <c r="C2159" s="9"/>
      <c r="D2159" s="9"/>
      <c r="E2159" s="9"/>
      <c r="F2159" s="9"/>
      <c r="G2159" s="9"/>
      <c r="H2159" s="9"/>
      <c r="I2159" s="9"/>
      <c r="J2159" s="9"/>
      <c r="K2159" s="9"/>
      <c r="L2159" s="9"/>
      <c r="M2159" s="9"/>
      <c r="N2159" s="9"/>
      <c r="O2159" s="9"/>
      <c r="P2159" s="15"/>
      <c r="Q2159" s="15"/>
      <c r="R2159" s="9"/>
      <c r="T2159" s="2"/>
      <c r="U2159" s="9"/>
      <c r="V2159" s="9"/>
      <c r="W2159" s="9"/>
      <c r="X2159" s="9"/>
      <c r="Y2159" s="2"/>
      <c r="Z2159" s="2"/>
      <c r="AA2159" s="14"/>
      <c r="AB2159" s="2"/>
      <c r="AC2159" s="14"/>
      <c r="AD2159" s="2"/>
      <c r="AE2159" s="2"/>
      <c r="AF2159" s="2"/>
      <c r="AG2159" s="2"/>
      <c r="AT2159" s="5"/>
      <c r="AV2159" s="5"/>
      <c r="BL2159" s="5"/>
      <c r="BN2159" s="5"/>
    </row>
    <row r="2160" spans="1:66">
      <c r="A2160" s="2"/>
      <c r="B2160" s="9"/>
      <c r="C2160" s="9"/>
      <c r="D2160" s="9"/>
      <c r="E2160" s="9"/>
      <c r="F2160" s="9"/>
      <c r="G2160" s="9"/>
      <c r="H2160" s="9"/>
      <c r="I2160" s="9"/>
      <c r="J2160" s="9"/>
      <c r="K2160" s="9"/>
      <c r="L2160" s="9"/>
      <c r="M2160" s="9"/>
      <c r="N2160" s="9"/>
      <c r="O2160" s="9"/>
      <c r="P2160" s="15"/>
      <c r="Q2160" s="15"/>
      <c r="R2160" s="9"/>
      <c r="T2160" s="2"/>
      <c r="U2160" s="9"/>
      <c r="V2160" s="9"/>
      <c r="W2160" s="9"/>
      <c r="X2160" s="9"/>
      <c r="Y2160" s="2"/>
      <c r="Z2160" s="2"/>
      <c r="AA2160" s="14"/>
      <c r="AB2160" s="2"/>
      <c r="AC2160" s="14"/>
      <c r="AD2160" s="2"/>
      <c r="AE2160" s="2"/>
      <c r="AF2160" s="2"/>
      <c r="AG2160" s="2"/>
      <c r="AT2160" s="5"/>
      <c r="AV2160" s="5"/>
      <c r="BL2160" s="5"/>
      <c r="BN2160" s="5"/>
    </row>
    <row r="2161" spans="1:66">
      <c r="A2161" s="2"/>
      <c r="B2161" s="9"/>
      <c r="C2161" s="9"/>
      <c r="D2161" s="9"/>
      <c r="E2161" s="9"/>
      <c r="F2161" s="9"/>
      <c r="G2161" s="9"/>
      <c r="H2161" s="9"/>
      <c r="I2161" s="9"/>
      <c r="J2161" s="9"/>
      <c r="K2161" s="9"/>
      <c r="L2161" s="9"/>
      <c r="M2161" s="9"/>
      <c r="N2161" s="9"/>
      <c r="O2161" s="9"/>
      <c r="P2161" s="15"/>
      <c r="Q2161" s="15"/>
      <c r="R2161" s="9"/>
      <c r="T2161" s="2"/>
      <c r="U2161" s="9"/>
      <c r="V2161" s="9"/>
      <c r="W2161" s="9"/>
      <c r="X2161" s="9"/>
      <c r="Y2161" s="2"/>
      <c r="Z2161" s="2"/>
      <c r="AA2161" s="14"/>
      <c r="AB2161" s="2"/>
      <c r="AC2161" s="14"/>
      <c r="AD2161" s="2"/>
      <c r="AE2161" s="2"/>
      <c r="AF2161" s="2"/>
      <c r="AG2161" s="2"/>
      <c r="AT2161" s="5"/>
      <c r="AV2161" s="5"/>
      <c r="BL2161" s="5"/>
      <c r="BN2161" s="5"/>
    </row>
    <row r="2162" spans="1:66">
      <c r="A2162" s="2"/>
      <c r="B2162" s="9"/>
      <c r="C2162" s="9"/>
      <c r="D2162" s="9"/>
      <c r="E2162" s="9"/>
      <c r="F2162" s="9"/>
      <c r="G2162" s="9"/>
      <c r="H2162" s="9"/>
      <c r="I2162" s="9"/>
      <c r="J2162" s="9"/>
      <c r="K2162" s="9"/>
      <c r="L2162" s="9"/>
      <c r="M2162" s="9"/>
      <c r="N2162" s="9"/>
      <c r="O2162" s="9"/>
      <c r="P2162" s="15"/>
      <c r="Q2162" s="15"/>
      <c r="R2162" s="9"/>
      <c r="T2162" s="2"/>
      <c r="U2162" s="9"/>
      <c r="V2162" s="9"/>
      <c r="W2162" s="9"/>
      <c r="X2162" s="9"/>
      <c r="Y2162" s="2"/>
      <c r="Z2162" s="2"/>
      <c r="AA2162" s="14"/>
      <c r="AB2162" s="2"/>
      <c r="AC2162" s="14"/>
      <c r="AD2162" s="2"/>
      <c r="AE2162" s="2"/>
      <c r="AF2162" s="2"/>
      <c r="AG2162" s="2"/>
      <c r="AT2162" s="5"/>
      <c r="AV2162" s="5"/>
      <c r="BL2162" s="5"/>
      <c r="BN2162" s="5"/>
    </row>
    <row r="2163" spans="1:66">
      <c r="A2163" s="2"/>
      <c r="B2163" s="9"/>
      <c r="C2163" s="9"/>
      <c r="D2163" s="9"/>
      <c r="E2163" s="9"/>
      <c r="F2163" s="9"/>
      <c r="G2163" s="9"/>
      <c r="H2163" s="9"/>
      <c r="I2163" s="9"/>
      <c r="J2163" s="9"/>
      <c r="K2163" s="9"/>
      <c r="L2163" s="9"/>
      <c r="M2163" s="9"/>
      <c r="N2163" s="9"/>
      <c r="O2163" s="9"/>
      <c r="P2163" s="15"/>
      <c r="Q2163" s="15"/>
      <c r="R2163" s="9"/>
      <c r="T2163" s="2"/>
      <c r="U2163" s="9"/>
      <c r="V2163" s="9"/>
      <c r="W2163" s="9"/>
      <c r="X2163" s="9"/>
      <c r="Y2163" s="2"/>
      <c r="Z2163" s="2"/>
      <c r="AA2163" s="14"/>
      <c r="AB2163" s="2"/>
      <c r="AC2163" s="14"/>
      <c r="AD2163" s="2"/>
      <c r="AE2163" s="2"/>
      <c r="AF2163" s="2"/>
      <c r="AG2163" s="2"/>
      <c r="AT2163" s="5"/>
      <c r="AV2163" s="5"/>
      <c r="BL2163" s="5"/>
      <c r="BN2163" s="5"/>
    </row>
    <row r="2164" spans="1:66">
      <c r="A2164" s="2"/>
      <c r="B2164" s="9"/>
      <c r="C2164" s="9"/>
      <c r="D2164" s="9"/>
      <c r="E2164" s="9"/>
      <c r="F2164" s="9"/>
      <c r="G2164" s="9"/>
      <c r="H2164" s="9"/>
      <c r="I2164" s="9"/>
      <c r="J2164" s="9"/>
      <c r="K2164" s="9"/>
      <c r="L2164" s="9"/>
      <c r="M2164" s="9"/>
      <c r="N2164" s="9"/>
      <c r="O2164" s="9"/>
      <c r="P2164" s="15"/>
      <c r="Q2164" s="15"/>
      <c r="R2164" s="9"/>
      <c r="T2164" s="2"/>
      <c r="U2164" s="9"/>
      <c r="V2164" s="9"/>
      <c r="W2164" s="9"/>
      <c r="X2164" s="9"/>
      <c r="Y2164" s="2"/>
      <c r="Z2164" s="2"/>
      <c r="AA2164" s="14"/>
      <c r="AB2164" s="2"/>
      <c r="AC2164" s="14"/>
      <c r="AD2164" s="2"/>
      <c r="AE2164" s="2"/>
      <c r="AF2164" s="2"/>
      <c r="AG2164" s="2"/>
      <c r="AT2164" s="5"/>
      <c r="AV2164" s="5"/>
      <c r="BL2164" s="5"/>
      <c r="BN2164" s="5"/>
    </row>
    <row r="2165" spans="1:66">
      <c r="A2165" s="2"/>
      <c r="B2165" s="9"/>
      <c r="C2165" s="9"/>
      <c r="D2165" s="9"/>
      <c r="E2165" s="9"/>
      <c r="F2165" s="9"/>
      <c r="G2165" s="9"/>
      <c r="H2165" s="9"/>
      <c r="I2165" s="9"/>
      <c r="J2165" s="9"/>
      <c r="K2165" s="9"/>
      <c r="L2165" s="9"/>
      <c r="M2165" s="9"/>
      <c r="N2165" s="9"/>
      <c r="O2165" s="9"/>
      <c r="P2165" s="15"/>
      <c r="Q2165" s="15"/>
      <c r="R2165" s="9"/>
      <c r="T2165" s="2"/>
      <c r="U2165" s="9"/>
      <c r="V2165" s="9"/>
      <c r="W2165" s="9"/>
      <c r="X2165" s="9"/>
      <c r="Y2165" s="2"/>
      <c r="Z2165" s="2"/>
      <c r="AA2165" s="14"/>
      <c r="AB2165" s="2"/>
      <c r="AC2165" s="14"/>
      <c r="AD2165" s="2"/>
      <c r="AE2165" s="2"/>
      <c r="AF2165" s="2"/>
      <c r="AG2165" s="2"/>
      <c r="AT2165" s="5"/>
      <c r="AV2165" s="5"/>
      <c r="BL2165" s="5"/>
      <c r="BN2165" s="5"/>
    </row>
    <row r="2166" spans="1:66">
      <c r="A2166" s="2"/>
      <c r="B2166" s="9"/>
      <c r="C2166" s="9"/>
      <c r="D2166" s="9"/>
      <c r="E2166" s="9"/>
      <c r="F2166" s="9"/>
      <c r="G2166" s="9"/>
      <c r="H2166" s="9"/>
      <c r="I2166" s="9"/>
      <c r="J2166" s="9"/>
      <c r="K2166" s="9"/>
      <c r="L2166" s="9"/>
      <c r="M2166" s="9"/>
      <c r="N2166" s="9"/>
      <c r="O2166" s="9"/>
      <c r="P2166" s="15"/>
      <c r="Q2166" s="15"/>
      <c r="R2166" s="9"/>
      <c r="T2166" s="2"/>
      <c r="U2166" s="9"/>
      <c r="V2166" s="9"/>
      <c r="W2166" s="9"/>
      <c r="X2166" s="9"/>
      <c r="Y2166" s="2"/>
      <c r="Z2166" s="2"/>
      <c r="AA2166" s="14"/>
      <c r="AB2166" s="2"/>
      <c r="AC2166" s="14"/>
      <c r="AD2166" s="2"/>
      <c r="AE2166" s="2"/>
      <c r="AF2166" s="2"/>
      <c r="AG2166" s="2"/>
      <c r="AT2166" s="5"/>
      <c r="AV2166" s="5"/>
      <c r="BL2166" s="5"/>
      <c r="BN2166" s="5"/>
    </row>
    <row r="2167" spans="1:66">
      <c r="A2167" s="2"/>
      <c r="B2167" s="9"/>
      <c r="C2167" s="9"/>
      <c r="D2167" s="9"/>
      <c r="E2167" s="9"/>
      <c r="F2167" s="9"/>
      <c r="G2167" s="9"/>
      <c r="H2167" s="9"/>
      <c r="I2167" s="9"/>
      <c r="J2167" s="9"/>
      <c r="K2167" s="9"/>
      <c r="L2167" s="9"/>
      <c r="M2167" s="9"/>
      <c r="N2167" s="9"/>
      <c r="O2167" s="9"/>
      <c r="P2167" s="15"/>
      <c r="Q2167" s="15"/>
      <c r="R2167" s="9"/>
      <c r="T2167" s="2"/>
      <c r="U2167" s="9"/>
      <c r="V2167" s="9"/>
      <c r="W2167" s="9"/>
      <c r="X2167" s="9"/>
      <c r="Y2167" s="2"/>
      <c r="Z2167" s="2"/>
      <c r="AA2167" s="14"/>
      <c r="AB2167" s="2"/>
      <c r="AC2167" s="14"/>
      <c r="AD2167" s="2"/>
      <c r="AE2167" s="2"/>
      <c r="AF2167" s="2"/>
      <c r="AG2167" s="2"/>
      <c r="AT2167" s="5"/>
      <c r="AV2167" s="5"/>
      <c r="BL2167" s="5"/>
      <c r="BN2167" s="5"/>
    </row>
    <row r="2168" spans="1:66">
      <c r="A2168" s="2"/>
      <c r="B2168" s="9"/>
      <c r="C2168" s="9"/>
      <c r="D2168" s="9"/>
      <c r="E2168" s="9"/>
      <c r="F2168" s="9"/>
      <c r="G2168" s="9"/>
      <c r="H2168" s="9"/>
      <c r="I2168" s="9"/>
      <c r="J2168" s="9"/>
      <c r="K2168" s="9"/>
      <c r="L2168" s="9"/>
      <c r="M2168" s="9"/>
      <c r="N2168" s="9"/>
      <c r="O2168" s="9"/>
      <c r="P2168" s="15"/>
      <c r="Q2168" s="15"/>
      <c r="R2168" s="9"/>
      <c r="T2168" s="2"/>
      <c r="U2168" s="9"/>
      <c r="V2168" s="9"/>
      <c r="W2168" s="9"/>
      <c r="X2168" s="9"/>
      <c r="Y2168" s="2"/>
      <c r="Z2168" s="2"/>
      <c r="AA2168" s="14"/>
      <c r="AB2168" s="2"/>
      <c r="AC2168" s="14"/>
      <c r="AD2168" s="2"/>
      <c r="AE2168" s="2"/>
      <c r="AF2168" s="2"/>
      <c r="AG2168" s="2"/>
      <c r="AT2168" s="5"/>
      <c r="AV2168" s="5"/>
      <c r="BL2168" s="5"/>
      <c r="BN2168" s="5"/>
    </row>
    <row r="2169" spans="1:66">
      <c r="A2169" s="2"/>
      <c r="B2169" s="9"/>
      <c r="C2169" s="9"/>
      <c r="D2169" s="9"/>
      <c r="E2169" s="9"/>
      <c r="F2169" s="9"/>
      <c r="G2169" s="9"/>
      <c r="H2169" s="9"/>
      <c r="I2169" s="9"/>
      <c r="J2169" s="9"/>
      <c r="K2169" s="9"/>
      <c r="L2169" s="9"/>
      <c r="M2169" s="9"/>
      <c r="N2169" s="9"/>
      <c r="O2169" s="9"/>
      <c r="P2169" s="15"/>
      <c r="Q2169" s="15"/>
      <c r="R2169" s="9"/>
      <c r="T2169" s="2"/>
      <c r="U2169" s="9"/>
      <c r="V2169" s="9"/>
      <c r="W2169" s="9"/>
      <c r="X2169" s="9"/>
      <c r="Y2169" s="2"/>
      <c r="Z2169" s="2"/>
      <c r="AA2169" s="14"/>
      <c r="AB2169" s="2"/>
      <c r="AC2169" s="14"/>
      <c r="AD2169" s="2"/>
      <c r="AE2169" s="2"/>
      <c r="AF2169" s="2"/>
      <c r="AG2169" s="2"/>
      <c r="AT2169" s="5"/>
      <c r="AV2169" s="5"/>
      <c r="BL2169" s="5"/>
      <c r="BN2169" s="5"/>
    </row>
    <row r="2170" spans="1:66">
      <c r="A2170" s="2"/>
      <c r="B2170" s="9"/>
      <c r="C2170" s="9"/>
      <c r="D2170" s="9"/>
      <c r="E2170" s="9"/>
      <c r="F2170" s="9"/>
      <c r="G2170" s="9"/>
      <c r="H2170" s="9"/>
      <c r="I2170" s="9"/>
      <c r="J2170" s="9"/>
      <c r="K2170" s="9"/>
      <c r="L2170" s="9"/>
      <c r="M2170" s="9"/>
      <c r="N2170" s="9"/>
      <c r="O2170" s="9"/>
      <c r="P2170" s="15"/>
      <c r="Q2170" s="15"/>
      <c r="R2170" s="9"/>
      <c r="T2170" s="2"/>
      <c r="U2170" s="9"/>
      <c r="V2170" s="9"/>
      <c r="W2170" s="9"/>
      <c r="X2170" s="9"/>
      <c r="Y2170" s="2"/>
      <c r="Z2170" s="2"/>
      <c r="AA2170" s="14"/>
      <c r="AB2170" s="2"/>
      <c r="AC2170" s="14"/>
      <c r="AD2170" s="2"/>
      <c r="AE2170" s="2"/>
      <c r="AF2170" s="2"/>
      <c r="AG2170" s="2"/>
      <c r="AT2170" s="5"/>
      <c r="AV2170" s="5"/>
      <c r="BL2170" s="5"/>
      <c r="BN2170" s="5"/>
    </row>
    <row r="2171" spans="1:66">
      <c r="A2171" s="2"/>
      <c r="B2171" s="9"/>
      <c r="C2171" s="9"/>
      <c r="D2171" s="9"/>
      <c r="E2171" s="9"/>
      <c r="F2171" s="9"/>
      <c r="G2171" s="9"/>
      <c r="H2171" s="9"/>
      <c r="I2171" s="9"/>
      <c r="J2171" s="9"/>
      <c r="K2171" s="9"/>
      <c r="L2171" s="9"/>
      <c r="M2171" s="9"/>
      <c r="N2171" s="9"/>
      <c r="O2171" s="9"/>
      <c r="P2171" s="15"/>
      <c r="Q2171" s="15"/>
      <c r="R2171" s="9"/>
      <c r="T2171" s="2"/>
      <c r="U2171" s="9"/>
      <c r="V2171" s="9"/>
      <c r="W2171" s="9"/>
      <c r="X2171" s="9"/>
      <c r="Y2171" s="2"/>
      <c r="Z2171" s="2"/>
      <c r="AA2171" s="14"/>
      <c r="AB2171" s="2"/>
      <c r="AC2171" s="14"/>
      <c r="AD2171" s="2"/>
      <c r="AE2171" s="2"/>
      <c r="AF2171" s="2"/>
      <c r="AG2171" s="2"/>
      <c r="AT2171" s="5"/>
      <c r="AV2171" s="5"/>
      <c r="BL2171" s="5"/>
      <c r="BN2171" s="5"/>
    </row>
    <row r="2172" spans="1:66">
      <c r="A2172" s="2"/>
      <c r="B2172" s="9"/>
      <c r="C2172" s="9"/>
      <c r="D2172" s="9"/>
      <c r="E2172" s="9"/>
      <c r="F2172" s="9"/>
      <c r="G2172" s="9"/>
      <c r="H2172" s="9"/>
      <c r="I2172" s="9"/>
      <c r="J2172" s="9"/>
      <c r="K2172" s="9"/>
      <c r="L2172" s="9"/>
      <c r="M2172" s="9"/>
      <c r="N2172" s="9"/>
      <c r="O2172" s="9"/>
      <c r="P2172" s="15"/>
      <c r="Q2172" s="15"/>
      <c r="R2172" s="9"/>
      <c r="T2172" s="2"/>
      <c r="U2172" s="9"/>
      <c r="V2172" s="9"/>
      <c r="W2172" s="9"/>
      <c r="X2172" s="9"/>
      <c r="Y2172" s="2"/>
      <c r="Z2172" s="2"/>
      <c r="AA2172" s="14"/>
      <c r="AB2172" s="2"/>
      <c r="AC2172" s="14"/>
      <c r="AD2172" s="2"/>
      <c r="AE2172" s="2"/>
      <c r="AF2172" s="2"/>
      <c r="AG2172" s="2"/>
      <c r="AT2172" s="5"/>
      <c r="AV2172" s="5"/>
      <c r="BL2172" s="5"/>
      <c r="BN2172" s="5"/>
    </row>
    <row r="2173" spans="1:66">
      <c r="A2173" s="2"/>
      <c r="B2173" s="9"/>
      <c r="C2173" s="9"/>
      <c r="D2173" s="9"/>
      <c r="E2173" s="9"/>
      <c r="F2173" s="9"/>
      <c r="G2173" s="9"/>
      <c r="H2173" s="9"/>
      <c r="I2173" s="9"/>
      <c r="J2173" s="9"/>
      <c r="K2173" s="9"/>
      <c r="L2173" s="9"/>
      <c r="M2173" s="9"/>
      <c r="N2173" s="9"/>
      <c r="O2173" s="9"/>
      <c r="P2173" s="15"/>
      <c r="Q2173" s="15"/>
      <c r="R2173" s="9"/>
      <c r="T2173" s="2"/>
      <c r="U2173" s="9"/>
      <c r="V2173" s="9"/>
      <c r="W2173" s="9"/>
      <c r="X2173" s="9"/>
      <c r="Y2173" s="2"/>
      <c r="Z2173" s="2"/>
      <c r="AA2173" s="14"/>
      <c r="AB2173" s="2"/>
      <c r="AC2173" s="14"/>
      <c r="AD2173" s="2"/>
      <c r="AE2173" s="2"/>
      <c r="AF2173" s="2"/>
      <c r="AG2173" s="2"/>
      <c r="AT2173" s="5"/>
      <c r="AV2173" s="5"/>
      <c r="BL2173" s="5"/>
      <c r="BN2173" s="5"/>
    </row>
    <row r="2174" spans="1:66">
      <c r="A2174" s="2"/>
      <c r="B2174" s="9"/>
      <c r="C2174" s="9"/>
      <c r="D2174" s="9"/>
      <c r="E2174" s="9"/>
      <c r="F2174" s="9"/>
      <c r="G2174" s="9"/>
      <c r="H2174" s="9"/>
      <c r="I2174" s="9"/>
      <c r="J2174" s="9"/>
      <c r="K2174" s="9"/>
      <c r="L2174" s="9"/>
      <c r="M2174" s="9"/>
      <c r="N2174" s="9"/>
      <c r="O2174" s="9"/>
      <c r="P2174" s="15"/>
      <c r="Q2174" s="15"/>
      <c r="R2174" s="9"/>
      <c r="T2174" s="2"/>
      <c r="U2174" s="9"/>
      <c r="V2174" s="9"/>
      <c r="W2174" s="9"/>
      <c r="X2174" s="9"/>
      <c r="Y2174" s="2"/>
      <c r="Z2174" s="2"/>
      <c r="AA2174" s="14"/>
      <c r="AB2174" s="2"/>
      <c r="AC2174" s="14"/>
      <c r="AD2174" s="2"/>
      <c r="AE2174" s="2"/>
      <c r="AF2174" s="2"/>
      <c r="AG2174" s="2"/>
      <c r="AT2174" s="5"/>
      <c r="AV2174" s="5"/>
      <c r="BL2174" s="5"/>
      <c r="BN2174" s="5"/>
    </row>
    <row r="2175" spans="1:66">
      <c r="A2175" s="2"/>
      <c r="B2175" s="9"/>
      <c r="C2175" s="9"/>
      <c r="D2175" s="9"/>
      <c r="E2175" s="9"/>
      <c r="F2175" s="9"/>
      <c r="G2175" s="9"/>
      <c r="H2175" s="9"/>
      <c r="I2175" s="9"/>
      <c r="J2175" s="9"/>
      <c r="K2175" s="9"/>
      <c r="L2175" s="9"/>
      <c r="M2175" s="9"/>
      <c r="N2175" s="9"/>
      <c r="O2175" s="9"/>
      <c r="P2175" s="15"/>
      <c r="Q2175" s="15"/>
      <c r="R2175" s="9"/>
      <c r="T2175" s="2"/>
      <c r="U2175" s="9"/>
      <c r="V2175" s="9"/>
      <c r="W2175" s="9"/>
      <c r="X2175" s="9"/>
      <c r="Y2175" s="2"/>
      <c r="Z2175" s="2"/>
      <c r="AA2175" s="14"/>
      <c r="AB2175" s="2"/>
      <c r="AC2175" s="14"/>
      <c r="AD2175" s="2"/>
      <c r="AE2175" s="2"/>
      <c r="AF2175" s="2"/>
      <c r="AG2175" s="2"/>
      <c r="AT2175" s="5"/>
      <c r="AV2175" s="5"/>
      <c r="BL2175" s="5"/>
      <c r="BN2175" s="5"/>
    </row>
    <row r="2176" spans="1:66">
      <c r="A2176" s="2"/>
      <c r="B2176" s="9"/>
      <c r="C2176" s="9"/>
      <c r="D2176" s="9"/>
      <c r="E2176" s="9"/>
      <c r="F2176" s="9"/>
      <c r="G2176" s="9"/>
      <c r="H2176" s="9"/>
      <c r="I2176" s="9"/>
      <c r="J2176" s="9"/>
      <c r="K2176" s="9"/>
      <c r="L2176" s="9"/>
      <c r="M2176" s="9"/>
      <c r="N2176" s="9"/>
      <c r="O2176" s="9"/>
      <c r="P2176" s="15"/>
      <c r="Q2176" s="15"/>
      <c r="R2176" s="9"/>
      <c r="T2176" s="2"/>
      <c r="U2176" s="9"/>
      <c r="V2176" s="9"/>
      <c r="W2176" s="9"/>
      <c r="X2176" s="9"/>
      <c r="Y2176" s="2"/>
      <c r="Z2176" s="2"/>
      <c r="AA2176" s="14"/>
      <c r="AB2176" s="2"/>
      <c r="AC2176" s="14"/>
      <c r="AD2176" s="2"/>
      <c r="AE2176" s="2"/>
      <c r="AF2176" s="2"/>
      <c r="AG2176" s="2"/>
      <c r="AT2176" s="5"/>
      <c r="AV2176" s="5"/>
      <c r="BL2176" s="5"/>
      <c r="BN2176" s="5"/>
    </row>
    <row r="2177" spans="1:66">
      <c r="A2177" s="2"/>
      <c r="B2177" s="9"/>
      <c r="C2177" s="9"/>
      <c r="D2177" s="9"/>
      <c r="E2177" s="9"/>
      <c r="F2177" s="9"/>
      <c r="G2177" s="9"/>
      <c r="H2177" s="9"/>
      <c r="I2177" s="9"/>
      <c r="J2177" s="9"/>
      <c r="K2177" s="9"/>
      <c r="L2177" s="9"/>
      <c r="M2177" s="9"/>
      <c r="N2177" s="9"/>
      <c r="O2177" s="9"/>
      <c r="P2177" s="15"/>
      <c r="Q2177" s="15"/>
      <c r="R2177" s="9"/>
      <c r="T2177" s="2"/>
      <c r="U2177" s="9"/>
      <c r="V2177" s="9"/>
      <c r="W2177" s="9"/>
      <c r="X2177" s="9"/>
      <c r="Y2177" s="2"/>
      <c r="Z2177" s="2"/>
      <c r="AA2177" s="14"/>
      <c r="AB2177" s="2"/>
      <c r="AC2177" s="14"/>
      <c r="AD2177" s="2"/>
      <c r="AE2177" s="2"/>
      <c r="AF2177" s="2"/>
      <c r="AG2177" s="2"/>
      <c r="AT2177" s="5"/>
      <c r="AV2177" s="5"/>
      <c r="BL2177" s="5"/>
      <c r="BN2177" s="5"/>
    </row>
    <row r="2178" spans="1:66">
      <c r="A2178" s="2"/>
      <c r="B2178" s="9"/>
      <c r="C2178" s="9"/>
      <c r="D2178" s="9"/>
      <c r="E2178" s="9"/>
      <c r="F2178" s="9"/>
      <c r="G2178" s="9"/>
      <c r="H2178" s="9"/>
      <c r="I2178" s="9"/>
      <c r="J2178" s="9"/>
      <c r="K2178" s="9"/>
      <c r="L2178" s="9"/>
      <c r="M2178" s="9"/>
      <c r="N2178" s="9"/>
      <c r="O2178" s="9"/>
      <c r="P2178" s="15"/>
      <c r="Q2178" s="15"/>
      <c r="R2178" s="9"/>
      <c r="T2178" s="2"/>
      <c r="U2178" s="9"/>
      <c r="V2178" s="9"/>
      <c r="W2178" s="9"/>
      <c r="X2178" s="9"/>
      <c r="Y2178" s="2"/>
      <c r="Z2178" s="2"/>
      <c r="AA2178" s="14"/>
      <c r="AB2178" s="2"/>
      <c r="AC2178" s="14"/>
      <c r="AD2178" s="2"/>
      <c r="AE2178" s="2"/>
      <c r="AF2178" s="2"/>
      <c r="AG2178" s="2"/>
      <c r="AT2178" s="5"/>
      <c r="AV2178" s="5"/>
      <c r="BL2178" s="5"/>
      <c r="BN2178" s="5"/>
    </row>
    <row r="2179" spans="1:66">
      <c r="A2179" s="2"/>
      <c r="B2179" s="9"/>
      <c r="C2179" s="9"/>
      <c r="D2179" s="9"/>
      <c r="E2179" s="9"/>
      <c r="F2179" s="9"/>
      <c r="G2179" s="9"/>
      <c r="H2179" s="9"/>
      <c r="I2179" s="9"/>
      <c r="J2179" s="9"/>
      <c r="K2179" s="9"/>
      <c r="L2179" s="9"/>
      <c r="M2179" s="9"/>
      <c r="N2179" s="9"/>
      <c r="O2179" s="9"/>
      <c r="P2179" s="15"/>
      <c r="Q2179" s="15"/>
      <c r="R2179" s="9"/>
      <c r="T2179" s="2"/>
      <c r="U2179" s="9"/>
      <c r="V2179" s="9"/>
      <c r="W2179" s="9"/>
      <c r="X2179" s="9"/>
      <c r="Y2179" s="2"/>
      <c r="Z2179" s="2"/>
      <c r="AA2179" s="14"/>
      <c r="AB2179" s="2"/>
      <c r="AC2179" s="14"/>
      <c r="AD2179" s="2"/>
      <c r="AE2179" s="2"/>
      <c r="AF2179" s="2"/>
      <c r="AG2179" s="2"/>
      <c r="AT2179" s="5"/>
      <c r="AV2179" s="5"/>
      <c r="BL2179" s="5"/>
      <c r="BN2179" s="5"/>
    </row>
    <row r="2180" spans="1:66">
      <c r="A2180" s="2"/>
      <c r="B2180" s="9"/>
      <c r="C2180" s="9"/>
      <c r="D2180" s="9"/>
      <c r="E2180" s="9"/>
      <c r="F2180" s="9"/>
      <c r="G2180" s="9"/>
      <c r="H2180" s="9"/>
      <c r="I2180" s="9"/>
      <c r="J2180" s="9"/>
      <c r="K2180" s="9"/>
      <c r="L2180" s="9"/>
      <c r="M2180" s="9"/>
      <c r="N2180" s="9"/>
      <c r="O2180" s="9"/>
      <c r="P2180" s="15"/>
      <c r="Q2180" s="15"/>
      <c r="R2180" s="9"/>
      <c r="T2180" s="2"/>
      <c r="U2180" s="9"/>
      <c r="V2180" s="9"/>
      <c r="W2180" s="9"/>
      <c r="X2180" s="9"/>
      <c r="Y2180" s="2"/>
      <c r="Z2180" s="2"/>
      <c r="AA2180" s="14"/>
      <c r="AB2180" s="2"/>
      <c r="AC2180" s="14"/>
      <c r="AD2180" s="2"/>
      <c r="AE2180" s="2"/>
      <c r="AF2180" s="2"/>
      <c r="AG2180" s="2"/>
      <c r="AT2180" s="5"/>
      <c r="AV2180" s="5"/>
      <c r="BL2180" s="5"/>
      <c r="BN2180" s="5"/>
    </row>
    <row r="2181" spans="1:66">
      <c r="A2181" s="2"/>
      <c r="B2181" s="9"/>
      <c r="C2181" s="9"/>
      <c r="D2181" s="9"/>
      <c r="E2181" s="9"/>
      <c r="F2181" s="9"/>
      <c r="G2181" s="9"/>
      <c r="H2181" s="9"/>
      <c r="I2181" s="9"/>
      <c r="J2181" s="9"/>
      <c r="K2181" s="9"/>
      <c r="L2181" s="9"/>
      <c r="M2181" s="9"/>
      <c r="N2181" s="9"/>
      <c r="O2181" s="9"/>
      <c r="P2181" s="15"/>
      <c r="Q2181" s="15"/>
      <c r="R2181" s="9"/>
      <c r="T2181" s="2"/>
      <c r="U2181" s="9"/>
      <c r="V2181" s="9"/>
      <c r="W2181" s="9"/>
      <c r="X2181" s="9"/>
      <c r="Y2181" s="2"/>
      <c r="Z2181" s="2"/>
      <c r="AA2181" s="14"/>
      <c r="AB2181" s="2"/>
      <c r="AC2181" s="14"/>
      <c r="AD2181" s="2"/>
      <c r="AE2181" s="2"/>
      <c r="AF2181" s="2"/>
      <c r="AG2181" s="2"/>
      <c r="AT2181" s="5"/>
      <c r="AV2181" s="5"/>
      <c r="BL2181" s="5"/>
      <c r="BN2181" s="5"/>
    </row>
    <row r="2182" spans="1:66">
      <c r="A2182" s="2"/>
      <c r="B2182" s="9"/>
      <c r="C2182" s="9"/>
      <c r="D2182" s="9"/>
      <c r="E2182" s="9"/>
      <c r="F2182" s="9"/>
      <c r="G2182" s="9"/>
      <c r="H2182" s="9"/>
      <c r="I2182" s="9"/>
      <c r="J2182" s="9"/>
      <c r="K2182" s="9"/>
      <c r="L2182" s="9"/>
      <c r="M2182" s="9"/>
      <c r="N2182" s="9"/>
      <c r="O2182" s="9"/>
      <c r="P2182" s="15"/>
      <c r="Q2182" s="15"/>
      <c r="R2182" s="9"/>
      <c r="T2182" s="2"/>
      <c r="U2182" s="9"/>
      <c r="V2182" s="9"/>
      <c r="W2182" s="9"/>
      <c r="X2182" s="9"/>
      <c r="Y2182" s="2"/>
      <c r="Z2182" s="2"/>
      <c r="AA2182" s="14"/>
      <c r="AB2182" s="2"/>
      <c r="AC2182" s="14"/>
      <c r="AD2182" s="2"/>
      <c r="AE2182" s="2"/>
      <c r="AF2182" s="2"/>
      <c r="AG2182" s="2"/>
      <c r="AT2182" s="5"/>
      <c r="AV2182" s="5"/>
      <c r="BL2182" s="5"/>
      <c r="BN2182" s="5"/>
    </row>
    <row r="2183" spans="1:66">
      <c r="A2183" s="2"/>
      <c r="B2183" s="9"/>
      <c r="C2183" s="9"/>
      <c r="D2183" s="9"/>
      <c r="E2183" s="9"/>
      <c r="F2183" s="9"/>
      <c r="G2183" s="9"/>
      <c r="H2183" s="9"/>
      <c r="I2183" s="9"/>
      <c r="J2183" s="9"/>
      <c r="K2183" s="9"/>
      <c r="L2183" s="9"/>
      <c r="M2183" s="9"/>
      <c r="N2183" s="9"/>
      <c r="O2183" s="9"/>
      <c r="P2183" s="15"/>
      <c r="Q2183" s="15"/>
      <c r="R2183" s="9"/>
      <c r="T2183" s="2"/>
      <c r="U2183" s="9"/>
      <c r="V2183" s="9"/>
      <c r="W2183" s="9"/>
      <c r="X2183" s="9"/>
      <c r="Y2183" s="2"/>
      <c r="Z2183" s="2"/>
      <c r="AA2183" s="14"/>
      <c r="AB2183" s="2"/>
      <c r="AC2183" s="14"/>
      <c r="AD2183" s="2"/>
      <c r="AE2183" s="2"/>
      <c r="AF2183" s="2"/>
      <c r="AG2183" s="2"/>
      <c r="AT2183" s="5"/>
      <c r="AV2183" s="5"/>
      <c r="BL2183" s="5"/>
      <c r="BN2183" s="5"/>
    </row>
    <row r="2184" spans="1:66">
      <c r="A2184" s="2"/>
      <c r="B2184" s="9"/>
      <c r="C2184" s="9"/>
      <c r="D2184" s="9"/>
      <c r="E2184" s="9"/>
      <c r="F2184" s="9"/>
      <c r="G2184" s="9"/>
      <c r="H2184" s="9"/>
      <c r="I2184" s="9"/>
      <c r="J2184" s="9"/>
      <c r="K2184" s="9"/>
      <c r="L2184" s="9"/>
      <c r="M2184" s="9"/>
      <c r="N2184" s="9"/>
      <c r="O2184" s="9"/>
      <c r="P2184" s="15"/>
      <c r="Q2184" s="15"/>
      <c r="R2184" s="9"/>
      <c r="T2184" s="2"/>
      <c r="U2184" s="9"/>
      <c r="V2184" s="9"/>
      <c r="W2184" s="9"/>
      <c r="X2184" s="9"/>
      <c r="Y2184" s="2"/>
      <c r="Z2184" s="2"/>
      <c r="AA2184" s="14"/>
      <c r="AB2184" s="2"/>
      <c r="AC2184" s="14"/>
      <c r="AD2184" s="2"/>
      <c r="AE2184" s="2"/>
      <c r="AF2184" s="2"/>
      <c r="AG2184" s="2"/>
      <c r="AT2184" s="5"/>
      <c r="AV2184" s="5"/>
      <c r="BL2184" s="5"/>
      <c r="BN2184" s="5"/>
    </row>
    <row r="2185" spans="1:66">
      <c r="A2185" s="2"/>
      <c r="B2185" s="9"/>
      <c r="C2185" s="9"/>
      <c r="D2185" s="9"/>
      <c r="E2185" s="9"/>
      <c r="F2185" s="9"/>
      <c r="G2185" s="9"/>
      <c r="H2185" s="9"/>
      <c r="I2185" s="9"/>
      <c r="J2185" s="9"/>
      <c r="K2185" s="9"/>
      <c r="L2185" s="9"/>
      <c r="M2185" s="9"/>
      <c r="N2185" s="9"/>
      <c r="O2185" s="9"/>
      <c r="P2185" s="15"/>
      <c r="Q2185" s="15"/>
      <c r="R2185" s="9"/>
      <c r="T2185" s="2"/>
      <c r="U2185" s="9"/>
      <c r="V2185" s="9"/>
      <c r="W2185" s="9"/>
      <c r="X2185" s="9"/>
      <c r="Y2185" s="2"/>
      <c r="Z2185" s="2"/>
      <c r="AA2185" s="14"/>
      <c r="AB2185" s="2"/>
      <c r="AC2185" s="14"/>
      <c r="AD2185" s="2"/>
      <c r="AE2185" s="2"/>
      <c r="AF2185" s="2"/>
      <c r="AG2185" s="2"/>
      <c r="AT2185" s="5"/>
      <c r="AV2185" s="5"/>
      <c r="BL2185" s="5"/>
      <c r="BN2185" s="5"/>
    </row>
    <row r="2186" spans="1:66">
      <c r="A2186" s="2"/>
      <c r="B2186" s="9"/>
      <c r="C2186" s="9"/>
      <c r="D2186" s="9"/>
      <c r="E2186" s="9"/>
      <c r="F2186" s="9"/>
      <c r="G2186" s="9"/>
      <c r="H2186" s="9"/>
      <c r="I2186" s="9"/>
      <c r="J2186" s="9"/>
      <c r="K2186" s="9"/>
      <c r="L2186" s="9"/>
      <c r="M2186" s="9"/>
      <c r="N2186" s="9"/>
      <c r="O2186" s="9"/>
      <c r="P2186" s="15"/>
      <c r="Q2186" s="15"/>
      <c r="R2186" s="9"/>
      <c r="T2186" s="2"/>
      <c r="U2186" s="9"/>
      <c r="V2186" s="9"/>
      <c r="W2186" s="9"/>
      <c r="X2186" s="9"/>
      <c r="Y2186" s="2"/>
      <c r="Z2186" s="2"/>
      <c r="AA2186" s="14"/>
      <c r="AB2186" s="2"/>
      <c r="AC2186" s="14"/>
      <c r="AD2186" s="2"/>
      <c r="AE2186" s="2"/>
      <c r="AF2186" s="2"/>
      <c r="AG2186" s="2"/>
      <c r="AT2186" s="5"/>
      <c r="AV2186" s="5"/>
      <c r="BL2186" s="5"/>
      <c r="BN2186" s="5"/>
    </row>
    <row r="2187" spans="1:66">
      <c r="A2187" s="2"/>
      <c r="B2187" s="9"/>
      <c r="C2187" s="9"/>
      <c r="D2187" s="9"/>
      <c r="E2187" s="9"/>
      <c r="F2187" s="9"/>
      <c r="G2187" s="9"/>
      <c r="H2187" s="9"/>
      <c r="I2187" s="9"/>
      <c r="J2187" s="9"/>
      <c r="K2187" s="9"/>
      <c r="L2187" s="9"/>
      <c r="M2187" s="9"/>
      <c r="N2187" s="9"/>
      <c r="O2187" s="9"/>
      <c r="P2187" s="15"/>
      <c r="Q2187" s="15"/>
      <c r="R2187" s="9"/>
      <c r="T2187" s="2"/>
      <c r="U2187" s="9"/>
      <c r="V2187" s="9"/>
      <c r="W2187" s="9"/>
      <c r="X2187" s="9"/>
      <c r="Y2187" s="2"/>
      <c r="Z2187" s="2"/>
      <c r="AA2187" s="14"/>
      <c r="AB2187" s="2"/>
      <c r="AC2187" s="14"/>
      <c r="AD2187" s="2"/>
      <c r="AE2187" s="2"/>
      <c r="AF2187" s="2"/>
      <c r="AG2187" s="2"/>
      <c r="AT2187" s="5"/>
      <c r="AV2187" s="5"/>
      <c r="BL2187" s="5"/>
      <c r="BN2187" s="5"/>
    </row>
    <row r="2188" spans="1:66">
      <c r="A2188" s="2"/>
      <c r="B2188" s="9"/>
      <c r="C2188" s="9"/>
      <c r="D2188" s="9"/>
      <c r="E2188" s="9"/>
      <c r="F2188" s="9"/>
      <c r="G2188" s="9"/>
      <c r="H2188" s="9"/>
      <c r="I2188" s="9"/>
      <c r="J2188" s="9"/>
      <c r="K2188" s="9"/>
      <c r="L2188" s="9"/>
      <c r="M2188" s="9"/>
      <c r="N2188" s="9"/>
      <c r="O2188" s="9"/>
      <c r="P2188" s="15"/>
      <c r="Q2188" s="15"/>
      <c r="R2188" s="9"/>
      <c r="T2188" s="2"/>
      <c r="U2188" s="9"/>
      <c r="V2188" s="9"/>
      <c r="W2188" s="9"/>
      <c r="X2188" s="9"/>
      <c r="Y2188" s="2"/>
      <c r="Z2188" s="2"/>
      <c r="AA2188" s="14"/>
      <c r="AB2188" s="2"/>
      <c r="AC2188" s="14"/>
      <c r="AD2188" s="2"/>
      <c r="AE2188" s="2"/>
      <c r="AF2188" s="2"/>
      <c r="AG2188" s="2"/>
      <c r="AT2188" s="5"/>
      <c r="AV2188" s="5"/>
      <c r="BL2188" s="5"/>
      <c r="BN2188" s="5"/>
    </row>
    <row r="2189" spans="1:66">
      <c r="A2189" s="2"/>
      <c r="B2189" s="9"/>
      <c r="C2189" s="9"/>
      <c r="D2189" s="9"/>
      <c r="E2189" s="9"/>
      <c r="F2189" s="9"/>
      <c r="G2189" s="9"/>
      <c r="H2189" s="9"/>
      <c r="I2189" s="9"/>
      <c r="J2189" s="9"/>
      <c r="K2189" s="9"/>
      <c r="L2189" s="9"/>
      <c r="M2189" s="9"/>
      <c r="N2189" s="9"/>
      <c r="O2189" s="9"/>
      <c r="P2189" s="15"/>
      <c r="Q2189" s="15"/>
      <c r="R2189" s="9"/>
      <c r="T2189" s="2"/>
      <c r="U2189" s="9"/>
      <c r="V2189" s="9"/>
      <c r="W2189" s="9"/>
      <c r="X2189" s="9"/>
      <c r="Y2189" s="2"/>
      <c r="Z2189" s="2"/>
      <c r="AA2189" s="14"/>
      <c r="AB2189" s="2"/>
      <c r="AC2189" s="14"/>
      <c r="AD2189" s="2"/>
      <c r="AE2189" s="2"/>
      <c r="AF2189" s="2"/>
      <c r="AG2189" s="2"/>
      <c r="AT2189" s="5"/>
      <c r="AV2189" s="5"/>
      <c r="BL2189" s="5"/>
      <c r="BN2189" s="5"/>
    </row>
    <row r="2190" spans="1:66">
      <c r="A2190" s="2"/>
      <c r="B2190" s="9"/>
      <c r="C2190" s="9"/>
      <c r="D2190" s="9"/>
      <c r="E2190" s="9"/>
      <c r="F2190" s="9"/>
      <c r="G2190" s="9"/>
      <c r="H2190" s="9"/>
      <c r="I2190" s="9"/>
      <c r="J2190" s="9"/>
      <c r="K2190" s="9"/>
      <c r="L2190" s="9"/>
      <c r="M2190" s="9"/>
      <c r="N2190" s="9"/>
      <c r="O2190" s="9"/>
      <c r="P2190" s="15"/>
      <c r="Q2190" s="15"/>
      <c r="R2190" s="9"/>
      <c r="T2190" s="2"/>
      <c r="U2190" s="9"/>
      <c r="V2190" s="9"/>
      <c r="W2190" s="9"/>
      <c r="X2190" s="9"/>
      <c r="Y2190" s="14"/>
      <c r="Z2190" s="2"/>
      <c r="AA2190" s="14"/>
      <c r="AB2190" s="2"/>
      <c r="AC2190" s="14"/>
      <c r="AD2190" s="2"/>
      <c r="AE2190" s="2"/>
      <c r="AF2190" s="2"/>
      <c r="AG2190" s="2"/>
      <c r="AR2190" s="5"/>
      <c r="AT2190" s="5"/>
      <c r="AV2190" s="5"/>
      <c r="BJ2190" s="5"/>
      <c r="BL2190" s="5"/>
      <c r="BN2190" s="5"/>
    </row>
    <row r="2191" spans="1:66">
      <c r="A2191" s="2"/>
      <c r="B2191" s="9"/>
      <c r="C2191" s="9"/>
      <c r="D2191" s="9"/>
      <c r="E2191" s="9"/>
      <c r="F2191" s="9"/>
      <c r="G2191" s="9"/>
      <c r="H2191" s="9"/>
      <c r="I2191" s="9"/>
      <c r="J2191" s="9"/>
      <c r="K2191" s="9"/>
      <c r="L2191" s="9"/>
      <c r="M2191" s="9"/>
      <c r="N2191" s="9"/>
      <c r="O2191" s="9"/>
      <c r="P2191" s="15"/>
      <c r="Q2191" s="15"/>
      <c r="R2191" s="9"/>
      <c r="T2191" s="2"/>
      <c r="U2191" s="9"/>
      <c r="V2191" s="9"/>
      <c r="W2191" s="9"/>
      <c r="X2191" s="9"/>
      <c r="Y2191" s="14"/>
      <c r="Z2191" s="2"/>
      <c r="AA2191" s="14"/>
      <c r="AB2191" s="2"/>
      <c r="AC2191" s="14"/>
      <c r="AD2191" s="2"/>
      <c r="AE2191" s="2"/>
      <c r="AF2191" s="2"/>
      <c r="AG2191" s="2"/>
      <c r="AR2191" s="5"/>
      <c r="AT2191" s="5"/>
      <c r="AV2191" s="5"/>
      <c r="BJ2191" s="5"/>
      <c r="BL2191" s="5"/>
      <c r="BN2191" s="5"/>
    </row>
    <row r="2192" spans="1:66">
      <c r="A2192" s="2"/>
      <c r="B2192" s="9"/>
      <c r="C2192" s="9"/>
      <c r="D2192" s="9"/>
      <c r="E2192" s="9"/>
      <c r="F2192" s="9"/>
      <c r="G2192" s="9"/>
      <c r="H2192" s="9"/>
      <c r="I2192" s="9"/>
      <c r="J2192" s="9"/>
      <c r="K2192" s="9"/>
      <c r="L2192" s="9"/>
      <c r="M2192" s="9"/>
      <c r="N2192" s="9"/>
      <c r="O2192" s="9"/>
      <c r="P2192" s="15"/>
      <c r="Q2192" s="15"/>
      <c r="R2192" s="9"/>
      <c r="T2192" s="2"/>
      <c r="U2192" s="9"/>
      <c r="V2192" s="9"/>
      <c r="W2192" s="9"/>
      <c r="X2192" s="9"/>
      <c r="Y2192" s="14"/>
      <c r="Z2192" s="2"/>
      <c r="AA2192" s="14"/>
      <c r="AB2192" s="2"/>
      <c r="AC2192" s="14"/>
      <c r="AD2192" s="2"/>
      <c r="AE2192" s="2"/>
      <c r="AF2192" s="2"/>
      <c r="AG2192" s="2"/>
      <c r="AR2192" s="5"/>
      <c r="AT2192" s="5"/>
      <c r="AV2192" s="5"/>
      <c r="BJ2192" s="5"/>
      <c r="BL2192" s="5"/>
      <c r="BN2192" s="5"/>
    </row>
    <row r="2193" spans="1:66">
      <c r="A2193" s="2"/>
      <c r="B2193" s="9"/>
      <c r="C2193" s="9"/>
      <c r="D2193" s="9"/>
      <c r="E2193" s="9"/>
      <c r="F2193" s="9"/>
      <c r="G2193" s="9"/>
      <c r="H2193" s="9"/>
      <c r="I2193" s="9"/>
      <c r="J2193" s="9"/>
      <c r="K2193" s="9"/>
      <c r="L2193" s="9"/>
      <c r="M2193" s="9"/>
      <c r="N2193" s="9"/>
      <c r="O2193" s="9"/>
      <c r="P2193" s="15"/>
      <c r="Q2193" s="15"/>
      <c r="R2193" s="9"/>
      <c r="T2193" s="2"/>
      <c r="U2193" s="9"/>
      <c r="V2193" s="9"/>
      <c r="W2193" s="9"/>
      <c r="X2193" s="9"/>
      <c r="Y2193" s="14"/>
      <c r="Z2193" s="2"/>
      <c r="AA2193" s="14"/>
      <c r="AB2193" s="2"/>
      <c r="AC2193" s="14"/>
      <c r="AD2193" s="2"/>
      <c r="AE2193" s="2"/>
      <c r="AF2193" s="2"/>
      <c r="AG2193" s="2"/>
      <c r="AR2193" s="5"/>
      <c r="AT2193" s="5"/>
      <c r="AV2193" s="5"/>
      <c r="BJ2193" s="5"/>
      <c r="BL2193" s="5"/>
      <c r="BN2193" s="5"/>
    </row>
    <row r="2194" spans="1:66">
      <c r="A2194" s="2"/>
      <c r="B2194" s="9"/>
      <c r="C2194" s="9"/>
      <c r="D2194" s="9"/>
      <c r="E2194" s="9"/>
      <c r="F2194" s="9"/>
      <c r="G2194" s="9"/>
      <c r="H2194" s="9"/>
      <c r="I2194" s="9"/>
      <c r="J2194" s="9"/>
      <c r="K2194" s="9"/>
      <c r="L2194" s="9"/>
      <c r="M2194" s="9"/>
      <c r="N2194" s="9"/>
      <c r="O2194" s="9"/>
      <c r="P2194" s="15"/>
      <c r="Q2194" s="15"/>
      <c r="R2194" s="9"/>
      <c r="T2194" s="2"/>
      <c r="U2194" s="9"/>
      <c r="V2194" s="9"/>
      <c r="W2194" s="9"/>
      <c r="X2194" s="9"/>
      <c r="Y2194" s="2"/>
      <c r="Z2194" s="2"/>
      <c r="AA2194" s="14"/>
      <c r="AB2194" s="2"/>
      <c r="AC2194" s="14"/>
      <c r="AD2194" s="2"/>
      <c r="AE2194" s="2"/>
      <c r="AF2194" s="2"/>
      <c r="AG2194" s="2"/>
      <c r="AT2194" s="5"/>
      <c r="AV2194" s="5"/>
      <c r="BL2194" s="5"/>
      <c r="BN2194" s="5"/>
    </row>
    <row r="2195" spans="1:66">
      <c r="A2195" s="2"/>
      <c r="B2195" s="9"/>
      <c r="C2195" s="9"/>
      <c r="D2195" s="9"/>
      <c r="E2195" s="9"/>
      <c r="F2195" s="9"/>
      <c r="G2195" s="9"/>
      <c r="H2195" s="9"/>
      <c r="I2195" s="9"/>
      <c r="J2195" s="9"/>
      <c r="K2195" s="9"/>
      <c r="L2195" s="9"/>
      <c r="M2195" s="9"/>
      <c r="N2195" s="9"/>
      <c r="O2195" s="9"/>
      <c r="P2195" s="15"/>
      <c r="Q2195" s="15"/>
      <c r="R2195" s="9"/>
      <c r="T2195" s="2"/>
      <c r="U2195" s="9"/>
      <c r="V2195" s="9"/>
      <c r="W2195" s="9"/>
      <c r="X2195" s="9"/>
      <c r="Y2195" s="14"/>
      <c r="Z2195" s="2"/>
      <c r="AA2195" s="14"/>
      <c r="AB2195" s="2"/>
      <c r="AC2195" s="14"/>
      <c r="AD2195" s="2"/>
      <c r="AE2195" s="2"/>
      <c r="AF2195" s="2"/>
      <c r="AG2195" s="2"/>
      <c r="AR2195" s="5"/>
      <c r="AT2195" s="5"/>
      <c r="AV2195" s="5"/>
      <c r="BJ2195" s="5"/>
      <c r="BL2195" s="5"/>
      <c r="BN2195" s="5"/>
    </row>
    <row r="2196" spans="1:66">
      <c r="A2196" s="2"/>
      <c r="B2196" s="9"/>
      <c r="C2196" s="9"/>
      <c r="D2196" s="9"/>
      <c r="E2196" s="9"/>
      <c r="F2196" s="9"/>
      <c r="G2196" s="9"/>
      <c r="H2196" s="9"/>
      <c r="I2196" s="9"/>
      <c r="J2196" s="9"/>
      <c r="K2196" s="9"/>
      <c r="L2196" s="9"/>
      <c r="M2196" s="9"/>
      <c r="N2196" s="9"/>
      <c r="O2196" s="9"/>
      <c r="P2196" s="15"/>
      <c r="Q2196" s="15"/>
      <c r="R2196" s="9"/>
      <c r="T2196" s="2"/>
      <c r="U2196" s="9"/>
      <c r="V2196" s="9"/>
      <c r="W2196" s="9"/>
      <c r="X2196" s="9"/>
      <c r="Y2196" s="2"/>
      <c r="Z2196" s="2"/>
      <c r="AA2196" s="14"/>
      <c r="AB2196" s="2"/>
      <c r="AC2196" s="14"/>
      <c r="AD2196" s="2"/>
      <c r="AE2196" s="2"/>
      <c r="AF2196" s="2"/>
      <c r="AG2196" s="2"/>
      <c r="AT2196" s="5"/>
      <c r="AV2196" s="5"/>
      <c r="BL2196" s="5"/>
      <c r="BN2196" s="5"/>
    </row>
    <row r="2197" spans="1:66">
      <c r="A2197" s="2"/>
      <c r="B2197" s="9"/>
      <c r="C2197" s="9"/>
      <c r="D2197" s="9"/>
      <c r="E2197" s="9"/>
      <c r="F2197" s="9"/>
      <c r="G2197" s="9"/>
      <c r="H2197" s="9"/>
      <c r="I2197" s="9"/>
      <c r="J2197" s="9"/>
      <c r="K2197" s="9"/>
      <c r="L2197" s="9"/>
      <c r="M2197" s="9"/>
      <c r="N2197" s="9"/>
      <c r="O2197" s="9"/>
      <c r="P2197" s="15"/>
      <c r="Q2197" s="15"/>
      <c r="R2197" s="9"/>
      <c r="T2197" s="2"/>
      <c r="U2197" s="9"/>
      <c r="V2197" s="9"/>
      <c r="W2197" s="9"/>
      <c r="X2197" s="9"/>
      <c r="Y2197" s="2"/>
      <c r="Z2197" s="2"/>
      <c r="AA2197" s="14"/>
      <c r="AB2197" s="2"/>
      <c r="AC2197" s="14"/>
      <c r="AD2197" s="2"/>
      <c r="AE2197" s="2"/>
      <c r="AF2197" s="2"/>
      <c r="AG2197" s="2"/>
      <c r="AT2197" s="5"/>
      <c r="AV2197" s="5"/>
      <c r="BL2197" s="5"/>
      <c r="BN2197" s="5"/>
    </row>
    <row r="2198" spans="1:66">
      <c r="A2198" s="2"/>
      <c r="B2198" s="9"/>
      <c r="C2198" s="9"/>
      <c r="D2198" s="9"/>
      <c r="E2198" s="9"/>
      <c r="F2198" s="9"/>
      <c r="G2198" s="9"/>
      <c r="H2198" s="9"/>
      <c r="I2198" s="9"/>
      <c r="J2198" s="9"/>
      <c r="K2198" s="9"/>
      <c r="L2198" s="9"/>
      <c r="M2198" s="9"/>
      <c r="N2198" s="9"/>
      <c r="O2198" s="9"/>
      <c r="P2198" s="15"/>
      <c r="Q2198" s="15"/>
      <c r="R2198" s="9"/>
      <c r="T2198" s="2"/>
      <c r="U2198" s="9"/>
      <c r="V2198" s="9"/>
      <c r="W2198" s="9"/>
      <c r="X2198" s="9"/>
      <c r="Y2198" s="2"/>
      <c r="Z2198" s="2"/>
      <c r="AA2198" s="14"/>
      <c r="AB2198" s="2"/>
      <c r="AC2198" s="14"/>
      <c r="AD2198" s="2"/>
      <c r="AE2198" s="2"/>
      <c r="AF2198" s="2"/>
      <c r="AG2198" s="2"/>
      <c r="AT2198" s="5"/>
      <c r="AV2198" s="5"/>
      <c r="BL2198" s="5"/>
      <c r="BN2198" s="5"/>
    </row>
    <row r="2199" spans="1:66">
      <c r="A2199" s="2"/>
      <c r="B2199" s="9"/>
      <c r="C2199" s="9"/>
      <c r="D2199" s="9"/>
      <c r="E2199" s="9"/>
      <c r="F2199" s="9"/>
      <c r="G2199" s="9"/>
      <c r="H2199" s="9"/>
      <c r="I2199" s="9"/>
      <c r="J2199" s="9"/>
      <c r="K2199" s="9"/>
      <c r="L2199" s="9"/>
      <c r="M2199" s="9"/>
      <c r="N2199" s="9"/>
      <c r="O2199" s="9"/>
      <c r="P2199" s="15"/>
      <c r="Q2199" s="15"/>
      <c r="R2199" s="9"/>
      <c r="T2199" s="2"/>
      <c r="U2199" s="9"/>
      <c r="V2199" s="9"/>
      <c r="W2199" s="9"/>
      <c r="X2199" s="9"/>
      <c r="Y2199" s="2"/>
      <c r="Z2199" s="2"/>
      <c r="AA2199" s="14"/>
      <c r="AB2199" s="2"/>
      <c r="AC2199" s="14"/>
      <c r="AD2199" s="2"/>
      <c r="AE2199" s="2"/>
      <c r="AF2199" s="2"/>
      <c r="AG2199" s="2"/>
      <c r="AT2199" s="5"/>
      <c r="AV2199" s="5"/>
      <c r="BL2199" s="5"/>
      <c r="BN2199" s="5"/>
    </row>
    <row r="2200" spans="1:66">
      <c r="A2200" s="2"/>
      <c r="B2200" s="9"/>
      <c r="C2200" s="9"/>
      <c r="D2200" s="9"/>
      <c r="E2200" s="9"/>
      <c r="F2200" s="9"/>
      <c r="G2200" s="9"/>
      <c r="H2200" s="9"/>
      <c r="I2200" s="9"/>
      <c r="J2200" s="9"/>
      <c r="K2200" s="9"/>
      <c r="L2200" s="9"/>
      <c r="M2200" s="9"/>
      <c r="N2200" s="9"/>
      <c r="O2200" s="9"/>
      <c r="P2200" s="15"/>
      <c r="Q2200" s="15"/>
      <c r="R2200" s="9"/>
      <c r="T2200" s="2"/>
      <c r="U2200" s="9"/>
      <c r="V2200" s="9"/>
      <c r="W2200" s="9"/>
      <c r="X2200" s="9"/>
      <c r="Y2200" s="2"/>
      <c r="Z2200" s="2"/>
      <c r="AA2200" s="14"/>
      <c r="AB2200" s="2"/>
      <c r="AC2200" s="14"/>
      <c r="AD2200" s="2"/>
      <c r="AE2200" s="2"/>
      <c r="AF2200" s="2"/>
      <c r="AG2200" s="2"/>
      <c r="AT2200" s="5"/>
      <c r="AV2200" s="5"/>
      <c r="BL2200" s="5"/>
      <c r="BN2200" s="5"/>
    </row>
    <row r="2201" spans="1:66">
      <c r="A2201" s="2"/>
      <c r="B2201" s="9"/>
      <c r="C2201" s="9"/>
      <c r="D2201" s="9"/>
      <c r="E2201" s="9"/>
      <c r="F2201" s="9"/>
      <c r="G2201" s="9"/>
      <c r="H2201" s="9"/>
      <c r="I2201" s="9"/>
      <c r="J2201" s="9"/>
      <c r="K2201" s="9"/>
      <c r="L2201" s="9"/>
      <c r="M2201" s="9"/>
      <c r="N2201" s="9"/>
      <c r="O2201" s="9"/>
      <c r="P2201" s="15"/>
      <c r="Q2201" s="15"/>
      <c r="R2201" s="9"/>
      <c r="T2201" s="2"/>
      <c r="U2201" s="9"/>
      <c r="V2201" s="9"/>
      <c r="W2201" s="9"/>
      <c r="X2201" s="9"/>
      <c r="Y2201" s="2"/>
      <c r="Z2201" s="2"/>
      <c r="AA2201" s="14"/>
      <c r="AB2201" s="2"/>
      <c r="AC2201" s="14"/>
      <c r="AD2201" s="2"/>
      <c r="AE2201" s="2"/>
      <c r="AF2201" s="2"/>
      <c r="AG2201" s="2"/>
      <c r="AT2201" s="5"/>
      <c r="AV2201" s="5"/>
      <c r="BL2201" s="5"/>
      <c r="BN2201" s="5"/>
    </row>
    <row r="2202" spans="1:66">
      <c r="A2202" s="2"/>
      <c r="B2202" s="9"/>
      <c r="C2202" s="9"/>
      <c r="D2202" s="9"/>
      <c r="E2202" s="9"/>
      <c r="F2202" s="9"/>
      <c r="G2202" s="9"/>
      <c r="H2202" s="9"/>
      <c r="I2202" s="9"/>
      <c r="J2202" s="9"/>
      <c r="K2202" s="9"/>
      <c r="L2202" s="9"/>
      <c r="M2202" s="9"/>
      <c r="N2202" s="9"/>
      <c r="O2202" s="9"/>
      <c r="P2202" s="15"/>
      <c r="Q2202" s="15"/>
      <c r="R2202" s="9"/>
      <c r="T2202" s="2"/>
      <c r="U2202" s="9"/>
      <c r="V2202" s="9"/>
      <c r="W2202" s="9"/>
      <c r="X2202" s="9"/>
      <c r="Y2202" s="2"/>
      <c r="Z2202" s="2"/>
      <c r="AA2202" s="14"/>
      <c r="AB2202" s="2"/>
      <c r="AC2202" s="14"/>
      <c r="AD2202" s="2"/>
      <c r="AE2202" s="2"/>
      <c r="AF2202" s="2"/>
      <c r="AG2202" s="2"/>
      <c r="AT2202" s="5"/>
      <c r="AV2202" s="5"/>
      <c r="BL2202" s="5"/>
      <c r="BN2202" s="5"/>
    </row>
    <row r="2203" spans="1:66">
      <c r="A2203" s="2"/>
      <c r="B2203" s="9"/>
      <c r="C2203" s="9"/>
      <c r="D2203" s="9"/>
      <c r="E2203" s="9"/>
      <c r="F2203" s="9"/>
      <c r="G2203" s="9"/>
      <c r="H2203" s="9"/>
      <c r="I2203" s="9"/>
      <c r="J2203" s="9"/>
      <c r="K2203" s="9"/>
      <c r="L2203" s="9"/>
      <c r="M2203" s="9"/>
      <c r="N2203" s="9"/>
      <c r="O2203" s="9"/>
      <c r="P2203" s="15"/>
      <c r="Q2203" s="15"/>
      <c r="R2203" s="9"/>
      <c r="T2203" s="2"/>
      <c r="U2203" s="9"/>
      <c r="V2203" s="9"/>
      <c r="W2203" s="9"/>
      <c r="X2203" s="9"/>
      <c r="Y2203" s="2"/>
      <c r="Z2203" s="2"/>
      <c r="AA2203" s="14"/>
      <c r="AB2203" s="2"/>
      <c r="AC2203" s="14"/>
      <c r="AD2203" s="2"/>
      <c r="AE2203" s="2"/>
      <c r="AF2203" s="2"/>
      <c r="AG2203" s="2"/>
      <c r="AT2203" s="5"/>
      <c r="AV2203" s="5"/>
      <c r="BL2203" s="5"/>
      <c r="BN2203" s="5"/>
    </row>
    <row r="2204" spans="1:66">
      <c r="A2204" s="2"/>
      <c r="B2204" s="9"/>
      <c r="C2204" s="9"/>
      <c r="D2204" s="9"/>
      <c r="E2204" s="9"/>
      <c r="F2204" s="9"/>
      <c r="G2204" s="9"/>
      <c r="H2204" s="9"/>
      <c r="I2204" s="9"/>
      <c r="J2204" s="9"/>
      <c r="K2204" s="9"/>
      <c r="L2204" s="9"/>
      <c r="M2204" s="9"/>
      <c r="N2204" s="9"/>
      <c r="O2204" s="9"/>
      <c r="P2204" s="15"/>
      <c r="Q2204" s="15"/>
      <c r="R2204" s="9"/>
      <c r="T2204" s="2"/>
      <c r="U2204" s="9"/>
      <c r="V2204" s="9"/>
      <c r="W2204" s="9"/>
      <c r="X2204" s="9"/>
      <c r="Y2204" s="2"/>
      <c r="Z2204" s="2"/>
      <c r="AA2204" s="14"/>
      <c r="AB2204" s="2"/>
      <c r="AC2204" s="14"/>
      <c r="AD2204" s="2"/>
      <c r="AE2204" s="2"/>
      <c r="AF2204" s="2"/>
      <c r="AG2204" s="2"/>
      <c r="AT2204" s="5"/>
      <c r="AV2204" s="5"/>
      <c r="BL2204" s="5"/>
      <c r="BN2204" s="5"/>
    </row>
    <row r="2205" spans="1:66">
      <c r="A2205" s="2"/>
      <c r="B2205" s="9"/>
      <c r="C2205" s="9"/>
      <c r="D2205" s="9"/>
      <c r="E2205" s="9"/>
      <c r="F2205" s="9"/>
      <c r="G2205" s="9"/>
      <c r="H2205" s="9"/>
      <c r="I2205" s="9"/>
      <c r="J2205" s="9"/>
      <c r="K2205" s="9"/>
      <c r="L2205" s="9"/>
      <c r="M2205" s="9"/>
      <c r="N2205" s="9"/>
      <c r="O2205" s="9"/>
      <c r="P2205" s="15"/>
      <c r="Q2205" s="15"/>
      <c r="R2205" s="9"/>
      <c r="T2205" s="2"/>
      <c r="U2205" s="9"/>
      <c r="V2205" s="9"/>
      <c r="W2205" s="9"/>
      <c r="X2205" s="9"/>
      <c r="Y2205" s="2"/>
      <c r="Z2205" s="2"/>
      <c r="AA2205" s="14"/>
      <c r="AB2205" s="2"/>
      <c r="AC2205" s="14"/>
      <c r="AD2205" s="2"/>
      <c r="AE2205" s="2"/>
      <c r="AF2205" s="2"/>
      <c r="AG2205" s="2"/>
      <c r="AT2205" s="5"/>
      <c r="AV2205" s="5"/>
      <c r="BL2205" s="5"/>
      <c r="BN2205" s="5"/>
    </row>
    <row r="2206" spans="1:66">
      <c r="A2206" s="2"/>
      <c r="B2206" s="9"/>
      <c r="C2206" s="9"/>
      <c r="D2206" s="9"/>
      <c r="E2206" s="9"/>
      <c r="F2206" s="9"/>
      <c r="G2206" s="9"/>
      <c r="H2206" s="9"/>
      <c r="I2206" s="9"/>
      <c r="J2206" s="9"/>
      <c r="K2206" s="9"/>
      <c r="L2206" s="9"/>
      <c r="M2206" s="9"/>
      <c r="N2206" s="9"/>
      <c r="O2206" s="9"/>
      <c r="P2206" s="15"/>
      <c r="Q2206" s="15"/>
      <c r="R2206" s="9"/>
      <c r="T2206" s="2"/>
      <c r="U2206" s="9"/>
      <c r="V2206" s="9"/>
      <c r="W2206" s="9"/>
      <c r="X2206" s="9"/>
      <c r="Y2206" s="2"/>
      <c r="Z2206" s="2"/>
      <c r="AA2206" s="14"/>
      <c r="AB2206" s="2"/>
      <c r="AC2206" s="14"/>
      <c r="AD2206" s="2"/>
      <c r="AE2206" s="2"/>
      <c r="AF2206" s="2"/>
      <c r="AG2206" s="2"/>
      <c r="AT2206" s="5"/>
      <c r="AV2206" s="5"/>
      <c r="BL2206" s="5"/>
      <c r="BN2206" s="5"/>
    </row>
    <row r="2207" spans="1:66">
      <c r="A2207" s="2"/>
      <c r="B2207" s="9"/>
      <c r="C2207" s="9"/>
      <c r="D2207" s="9"/>
      <c r="E2207" s="9"/>
      <c r="F2207" s="9"/>
      <c r="G2207" s="9"/>
      <c r="H2207" s="9"/>
      <c r="I2207" s="9"/>
      <c r="J2207" s="9"/>
      <c r="K2207" s="9"/>
      <c r="L2207" s="9"/>
      <c r="M2207" s="9"/>
      <c r="N2207" s="9"/>
      <c r="O2207" s="9"/>
      <c r="P2207" s="15"/>
      <c r="Q2207" s="15"/>
      <c r="R2207" s="9"/>
      <c r="T2207" s="2"/>
      <c r="U2207" s="9"/>
      <c r="V2207" s="9"/>
      <c r="W2207" s="9"/>
      <c r="X2207" s="9"/>
      <c r="Y2207" s="2"/>
      <c r="Z2207" s="2"/>
      <c r="AA2207" s="14"/>
      <c r="AB2207" s="2"/>
      <c r="AC2207" s="14"/>
      <c r="AD2207" s="2"/>
      <c r="AE2207" s="2"/>
      <c r="AF2207" s="2"/>
      <c r="AG2207" s="2"/>
      <c r="AT2207" s="5"/>
      <c r="AV2207" s="5"/>
      <c r="BL2207" s="5"/>
      <c r="BN2207" s="5"/>
    </row>
    <row r="2208" spans="1:66">
      <c r="A2208" s="2"/>
      <c r="B2208" s="9"/>
      <c r="C2208" s="9"/>
      <c r="D2208" s="9"/>
      <c r="E2208" s="9"/>
      <c r="F2208" s="9"/>
      <c r="G2208" s="9"/>
      <c r="H2208" s="9"/>
      <c r="I2208" s="9"/>
      <c r="J2208" s="9"/>
      <c r="K2208" s="9"/>
      <c r="L2208" s="9"/>
      <c r="M2208" s="9"/>
      <c r="N2208" s="9"/>
      <c r="O2208" s="9"/>
      <c r="P2208" s="15"/>
      <c r="Q2208" s="15"/>
      <c r="R2208" s="9"/>
      <c r="T2208" s="2"/>
      <c r="U2208" s="9"/>
      <c r="V2208" s="9"/>
      <c r="W2208" s="9"/>
      <c r="X2208" s="9"/>
      <c r="Y2208" s="2"/>
      <c r="Z2208" s="2"/>
      <c r="AA2208" s="14"/>
      <c r="AB2208" s="2"/>
      <c r="AC2208" s="14"/>
      <c r="AD2208" s="2"/>
      <c r="AE2208" s="2"/>
      <c r="AF2208" s="2"/>
      <c r="AG2208" s="2"/>
      <c r="AT2208" s="5"/>
      <c r="AV2208" s="5"/>
      <c r="BL2208" s="5"/>
      <c r="BN2208" s="5"/>
    </row>
    <row r="2209" spans="1:66">
      <c r="A2209" s="2"/>
      <c r="B2209" s="9"/>
      <c r="C2209" s="9"/>
      <c r="D2209" s="9"/>
      <c r="E2209" s="9"/>
      <c r="F2209" s="9"/>
      <c r="G2209" s="9"/>
      <c r="H2209" s="9"/>
      <c r="I2209" s="9"/>
      <c r="J2209" s="9"/>
      <c r="K2209" s="9"/>
      <c r="L2209" s="9"/>
      <c r="M2209" s="9"/>
      <c r="N2209" s="9"/>
      <c r="O2209" s="9"/>
      <c r="P2209" s="15"/>
      <c r="Q2209" s="15"/>
      <c r="R2209" s="9"/>
      <c r="T2209" s="2"/>
      <c r="U2209" s="9"/>
      <c r="V2209" s="9"/>
      <c r="W2209" s="9"/>
      <c r="X2209" s="9"/>
      <c r="Y2209" s="2"/>
      <c r="Z2209" s="2"/>
      <c r="AA2209" s="14"/>
      <c r="AB2209" s="2"/>
      <c r="AC2209" s="14"/>
      <c r="AD2209" s="2"/>
      <c r="AE2209" s="2"/>
      <c r="AF2209" s="2"/>
      <c r="AG2209" s="2"/>
      <c r="AT2209" s="5"/>
      <c r="AV2209" s="5"/>
      <c r="BL2209" s="5"/>
      <c r="BN2209" s="5"/>
    </row>
    <row r="2210" spans="1:66">
      <c r="A2210" s="2"/>
      <c r="B2210" s="9"/>
      <c r="C2210" s="9"/>
      <c r="D2210" s="9"/>
      <c r="E2210" s="9"/>
      <c r="F2210" s="9"/>
      <c r="G2210" s="9"/>
      <c r="H2210" s="9"/>
      <c r="I2210" s="9"/>
      <c r="J2210" s="9"/>
      <c r="K2210" s="9"/>
      <c r="L2210" s="9"/>
      <c r="M2210" s="9"/>
      <c r="N2210" s="9"/>
      <c r="O2210" s="9"/>
      <c r="P2210" s="15"/>
      <c r="Q2210" s="15"/>
      <c r="R2210" s="9"/>
      <c r="T2210" s="2"/>
      <c r="U2210" s="9"/>
      <c r="V2210" s="9"/>
      <c r="W2210" s="9"/>
      <c r="X2210" s="9"/>
      <c r="Y2210" s="2"/>
      <c r="Z2210" s="2"/>
      <c r="AA2210" s="14"/>
      <c r="AB2210" s="2"/>
      <c r="AC2210" s="14"/>
      <c r="AD2210" s="2"/>
      <c r="AE2210" s="2"/>
      <c r="AF2210" s="2"/>
      <c r="AG2210" s="2"/>
      <c r="AT2210" s="5"/>
      <c r="AV2210" s="5"/>
      <c r="BL2210" s="5"/>
      <c r="BN2210" s="5"/>
    </row>
    <row r="2211" spans="1:66">
      <c r="A2211" s="2"/>
      <c r="B2211" s="9"/>
      <c r="C2211" s="9"/>
      <c r="D2211" s="9"/>
      <c r="E2211" s="9"/>
      <c r="F2211" s="9"/>
      <c r="G2211" s="9"/>
      <c r="H2211" s="9"/>
      <c r="I2211" s="9"/>
      <c r="J2211" s="9"/>
      <c r="K2211" s="9"/>
      <c r="L2211" s="9"/>
      <c r="M2211" s="9"/>
      <c r="N2211" s="9"/>
      <c r="O2211" s="9"/>
      <c r="P2211" s="15"/>
      <c r="Q2211" s="15"/>
      <c r="R2211" s="9"/>
      <c r="T2211" s="2"/>
      <c r="U2211" s="9"/>
      <c r="V2211" s="9"/>
      <c r="W2211" s="9"/>
      <c r="X2211" s="9"/>
      <c r="Y2211" s="2"/>
      <c r="Z2211" s="2"/>
      <c r="AA2211" s="14"/>
      <c r="AB2211" s="2"/>
      <c r="AC2211" s="14"/>
      <c r="AD2211" s="2"/>
      <c r="AE2211" s="2"/>
      <c r="AF2211" s="2"/>
      <c r="AG2211" s="2"/>
      <c r="AT2211" s="5"/>
      <c r="AV2211" s="5"/>
      <c r="BL2211" s="5"/>
      <c r="BN2211" s="5"/>
    </row>
    <row r="2212" spans="1:66">
      <c r="A2212" s="2"/>
      <c r="B2212" s="9"/>
      <c r="C2212" s="9"/>
      <c r="D2212" s="9"/>
      <c r="E2212" s="9"/>
      <c r="F2212" s="9"/>
      <c r="G2212" s="9"/>
      <c r="H2212" s="9"/>
      <c r="I2212" s="9"/>
      <c r="J2212" s="9"/>
      <c r="K2212" s="9"/>
      <c r="L2212" s="9"/>
      <c r="M2212" s="9"/>
      <c r="N2212" s="9"/>
      <c r="O2212" s="9"/>
      <c r="P2212" s="15"/>
      <c r="Q2212" s="15"/>
      <c r="R2212" s="9"/>
      <c r="T2212" s="2"/>
      <c r="U2212" s="9"/>
      <c r="V2212" s="9"/>
      <c r="W2212" s="9"/>
      <c r="X2212" s="9"/>
      <c r="Y2212" s="2"/>
      <c r="Z2212" s="2"/>
      <c r="AA2212" s="14"/>
      <c r="AB2212" s="2"/>
      <c r="AC2212" s="14"/>
      <c r="AD2212" s="2"/>
      <c r="AE2212" s="2"/>
      <c r="AF2212" s="2"/>
      <c r="AG2212" s="2"/>
      <c r="AT2212" s="5"/>
      <c r="AV2212" s="5"/>
      <c r="BL2212" s="5"/>
      <c r="BN2212" s="5"/>
    </row>
    <row r="2213" spans="1:66">
      <c r="A2213" s="2"/>
      <c r="B2213" s="9"/>
      <c r="C2213" s="9"/>
      <c r="D2213" s="9"/>
      <c r="E2213" s="9"/>
      <c r="F2213" s="9"/>
      <c r="G2213" s="9"/>
      <c r="H2213" s="9"/>
      <c r="I2213" s="9"/>
      <c r="J2213" s="9"/>
      <c r="K2213" s="9"/>
      <c r="L2213" s="9"/>
      <c r="M2213" s="9"/>
      <c r="N2213" s="9"/>
      <c r="O2213" s="9"/>
      <c r="P2213" s="15"/>
      <c r="Q2213" s="15"/>
      <c r="R2213" s="9"/>
      <c r="T2213" s="2"/>
      <c r="U2213" s="9"/>
      <c r="V2213" s="9"/>
      <c r="W2213" s="9"/>
      <c r="X2213" s="9"/>
      <c r="Y2213" s="2"/>
      <c r="Z2213" s="2"/>
      <c r="AA2213" s="14"/>
      <c r="AB2213" s="2"/>
      <c r="AC2213" s="14"/>
      <c r="AD2213" s="2"/>
      <c r="AE2213" s="2"/>
      <c r="AF2213" s="2"/>
      <c r="AG2213" s="2"/>
      <c r="AT2213" s="5"/>
      <c r="AV2213" s="5"/>
      <c r="BL2213" s="5"/>
      <c r="BN2213" s="5"/>
    </row>
    <row r="2214" spans="1:66">
      <c r="A2214" s="2"/>
      <c r="B2214" s="9"/>
      <c r="C2214" s="9"/>
      <c r="D2214" s="9"/>
      <c r="E2214" s="9"/>
      <c r="F2214" s="9"/>
      <c r="G2214" s="9"/>
      <c r="H2214" s="9"/>
      <c r="I2214" s="9"/>
      <c r="J2214" s="9"/>
      <c r="K2214" s="9"/>
      <c r="L2214" s="9"/>
      <c r="M2214" s="9"/>
      <c r="N2214" s="9"/>
      <c r="O2214" s="9"/>
      <c r="P2214" s="15"/>
      <c r="Q2214" s="15"/>
      <c r="R2214" s="9"/>
      <c r="T2214" s="2"/>
      <c r="U2214" s="9"/>
      <c r="V2214" s="9"/>
      <c r="W2214" s="9"/>
      <c r="X2214" s="9"/>
      <c r="Y2214" s="2"/>
      <c r="Z2214" s="2"/>
      <c r="AA2214" s="14"/>
      <c r="AB2214" s="2"/>
      <c r="AC2214" s="14"/>
      <c r="AD2214" s="2"/>
      <c r="AE2214" s="2"/>
      <c r="AF2214" s="2"/>
      <c r="AG2214" s="2"/>
      <c r="AT2214" s="5"/>
      <c r="AV2214" s="5"/>
      <c r="BL2214" s="5"/>
      <c r="BN2214" s="5"/>
    </row>
    <row r="2215" spans="1:66">
      <c r="A2215" s="2"/>
      <c r="B2215" s="9"/>
      <c r="C2215" s="9"/>
      <c r="D2215" s="9"/>
      <c r="E2215" s="9"/>
      <c r="F2215" s="9"/>
      <c r="G2215" s="9"/>
      <c r="H2215" s="9"/>
      <c r="I2215" s="9"/>
      <c r="J2215" s="9"/>
      <c r="K2215" s="9"/>
      <c r="L2215" s="9"/>
      <c r="M2215" s="9"/>
      <c r="N2215" s="9"/>
      <c r="O2215" s="9"/>
      <c r="P2215" s="15"/>
      <c r="Q2215" s="15"/>
      <c r="R2215" s="9"/>
      <c r="T2215" s="2"/>
      <c r="U2215" s="9"/>
      <c r="V2215" s="9"/>
      <c r="W2215" s="9"/>
      <c r="X2215" s="9"/>
      <c r="Y2215" s="2"/>
      <c r="Z2215" s="2"/>
      <c r="AA2215" s="14"/>
      <c r="AB2215" s="2"/>
      <c r="AC2215" s="14"/>
      <c r="AD2215" s="2"/>
      <c r="AE2215" s="2"/>
      <c r="AF2215" s="2"/>
      <c r="AG2215" s="2"/>
      <c r="AT2215" s="5"/>
      <c r="AV2215" s="5"/>
      <c r="BL2215" s="5"/>
      <c r="BN2215" s="5"/>
    </row>
    <row r="2216" spans="1:66">
      <c r="A2216" s="2"/>
      <c r="B2216" s="9"/>
      <c r="C2216" s="9"/>
      <c r="D2216" s="9"/>
      <c r="E2216" s="9"/>
      <c r="F2216" s="9"/>
      <c r="G2216" s="9"/>
      <c r="H2216" s="9"/>
      <c r="I2216" s="9"/>
      <c r="J2216" s="9"/>
      <c r="K2216" s="9"/>
      <c r="L2216" s="9"/>
      <c r="M2216" s="9"/>
      <c r="N2216" s="9"/>
      <c r="O2216" s="9"/>
      <c r="P2216" s="15"/>
      <c r="Q2216" s="15"/>
      <c r="R2216" s="9"/>
      <c r="T2216" s="2"/>
      <c r="U2216" s="9"/>
      <c r="V2216" s="9"/>
      <c r="W2216" s="9"/>
      <c r="X2216" s="9"/>
      <c r="Y2216" s="2"/>
      <c r="Z2216" s="2"/>
      <c r="AA2216" s="14"/>
      <c r="AB2216" s="2"/>
      <c r="AC2216" s="14"/>
      <c r="AD2216" s="2"/>
      <c r="AE2216" s="2"/>
      <c r="AF2216" s="2"/>
      <c r="AG2216" s="2"/>
      <c r="AT2216" s="5"/>
      <c r="AV2216" s="5"/>
      <c r="BL2216" s="5"/>
      <c r="BN2216" s="5"/>
    </row>
    <row r="2217" spans="1:66">
      <c r="A2217" s="2"/>
      <c r="B2217" s="9"/>
      <c r="C2217" s="9"/>
      <c r="D2217" s="9"/>
      <c r="E2217" s="9"/>
      <c r="F2217" s="9"/>
      <c r="G2217" s="9"/>
      <c r="H2217" s="9"/>
      <c r="I2217" s="9"/>
      <c r="J2217" s="9"/>
      <c r="K2217" s="9"/>
      <c r="L2217" s="9"/>
      <c r="M2217" s="9"/>
      <c r="N2217" s="9"/>
      <c r="O2217" s="9"/>
      <c r="P2217" s="15"/>
      <c r="Q2217" s="15"/>
      <c r="R2217" s="9"/>
      <c r="T2217" s="2"/>
      <c r="U2217" s="9"/>
      <c r="V2217" s="9"/>
      <c r="W2217" s="9"/>
      <c r="X2217" s="9"/>
      <c r="Y2217" s="2"/>
      <c r="Z2217" s="2"/>
      <c r="AA2217" s="14"/>
      <c r="AB2217" s="2"/>
      <c r="AC2217" s="14"/>
      <c r="AD2217" s="2"/>
      <c r="AE2217" s="2"/>
      <c r="AF2217" s="2"/>
      <c r="AG2217" s="2"/>
      <c r="AT2217" s="5"/>
      <c r="AV2217" s="5"/>
      <c r="BL2217" s="5"/>
      <c r="BN2217" s="5"/>
    </row>
    <row r="2218" spans="1:66">
      <c r="A2218" s="2"/>
      <c r="B2218" s="9"/>
      <c r="C2218" s="9"/>
      <c r="D2218" s="9"/>
      <c r="E2218" s="9"/>
      <c r="F2218" s="9"/>
      <c r="G2218" s="9"/>
      <c r="H2218" s="9"/>
      <c r="I2218" s="9"/>
      <c r="J2218" s="9"/>
      <c r="K2218" s="9"/>
      <c r="L2218" s="9"/>
      <c r="M2218" s="9"/>
      <c r="N2218" s="9"/>
      <c r="O2218" s="9"/>
      <c r="P2218" s="15"/>
      <c r="Q2218" s="15"/>
      <c r="R2218" s="9"/>
      <c r="T2218" s="2"/>
      <c r="U2218" s="9"/>
      <c r="V2218" s="9"/>
      <c r="W2218" s="9"/>
      <c r="X2218" s="9"/>
      <c r="Y2218" s="2"/>
      <c r="Z2218" s="2"/>
      <c r="AA2218" s="14"/>
      <c r="AB2218" s="2"/>
      <c r="AC2218" s="14"/>
      <c r="AD2218" s="2"/>
      <c r="AE2218" s="2"/>
      <c r="AF2218" s="2"/>
      <c r="AG2218" s="2"/>
      <c r="AT2218" s="5"/>
      <c r="AV2218" s="5"/>
      <c r="BL2218" s="5"/>
      <c r="BN2218" s="5"/>
    </row>
    <row r="2219" spans="1:66">
      <c r="A2219" s="2"/>
      <c r="B2219" s="9"/>
      <c r="C2219" s="9"/>
      <c r="D2219" s="9"/>
      <c r="E2219" s="9"/>
      <c r="F2219" s="9"/>
      <c r="G2219" s="9"/>
      <c r="H2219" s="9"/>
      <c r="I2219" s="9"/>
      <c r="J2219" s="9"/>
      <c r="K2219" s="9"/>
      <c r="L2219" s="9"/>
      <c r="M2219" s="9"/>
      <c r="N2219" s="9"/>
      <c r="O2219" s="9"/>
      <c r="P2219" s="15"/>
      <c r="Q2219" s="15"/>
      <c r="R2219" s="9"/>
      <c r="T2219" s="2"/>
      <c r="U2219" s="9"/>
      <c r="V2219" s="9"/>
      <c r="W2219" s="9"/>
      <c r="X2219" s="9"/>
      <c r="Y2219" s="2"/>
      <c r="Z2219" s="2"/>
      <c r="AA2219" s="14"/>
      <c r="AB2219" s="2"/>
      <c r="AC2219" s="14"/>
      <c r="AD2219" s="2"/>
      <c r="AE2219" s="2"/>
      <c r="AF2219" s="2"/>
      <c r="AG2219" s="2"/>
      <c r="AT2219" s="5"/>
      <c r="AV2219" s="5"/>
      <c r="BL2219" s="5"/>
      <c r="BN2219" s="5"/>
    </row>
    <row r="2220" spans="1:66">
      <c r="A2220" s="2"/>
      <c r="B2220" s="9"/>
      <c r="C2220" s="9"/>
      <c r="D2220" s="9"/>
      <c r="E2220" s="9"/>
      <c r="F2220" s="9"/>
      <c r="G2220" s="9"/>
      <c r="H2220" s="9"/>
      <c r="I2220" s="9"/>
      <c r="J2220" s="9"/>
      <c r="K2220" s="9"/>
      <c r="L2220" s="9"/>
      <c r="M2220" s="9"/>
      <c r="N2220" s="9"/>
      <c r="O2220" s="9"/>
      <c r="P2220" s="15"/>
      <c r="Q2220" s="15"/>
      <c r="R2220" s="9"/>
      <c r="T2220" s="2"/>
      <c r="U2220" s="9"/>
      <c r="V2220" s="9"/>
      <c r="W2220" s="9"/>
      <c r="X2220" s="9"/>
      <c r="Y2220" s="2"/>
      <c r="Z2220" s="2"/>
      <c r="AA2220" s="14"/>
      <c r="AB2220" s="2"/>
      <c r="AC2220" s="14"/>
      <c r="AD2220" s="2"/>
      <c r="AE2220" s="2"/>
      <c r="AF2220" s="2"/>
      <c r="AG2220" s="2"/>
      <c r="AT2220" s="5"/>
      <c r="AV2220" s="5"/>
      <c r="BL2220" s="5"/>
      <c r="BN2220" s="5"/>
    </row>
    <row r="2221" spans="1:66">
      <c r="A2221" s="2"/>
      <c r="B2221" s="9"/>
      <c r="C2221" s="9"/>
      <c r="D2221" s="9"/>
      <c r="E2221" s="9"/>
      <c r="F2221" s="9"/>
      <c r="G2221" s="9"/>
      <c r="H2221" s="9"/>
      <c r="I2221" s="9"/>
      <c r="J2221" s="9"/>
      <c r="K2221" s="9"/>
      <c r="L2221" s="9"/>
      <c r="M2221" s="9"/>
      <c r="N2221" s="9"/>
      <c r="O2221" s="9"/>
      <c r="P2221" s="15"/>
      <c r="Q2221" s="15"/>
      <c r="R2221" s="9"/>
      <c r="T2221" s="2"/>
      <c r="U2221" s="9"/>
      <c r="V2221" s="9"/>
      <c r="W2221" s="9"/>
      <c r="X2221" s="9"/>
      <c r="Y2221" s="2"/>
      <c r="Z2221" s="2"/>
      <c r="AA2221" s="14"/>
      <c r="AB2221" s="2"/>
      <c r="AC2221" s="14"/>
      <c r="AD2221" s="2"/>
      <c r="AE2221" s="2"/>
      <c r="AF2221" s="2"/>
      <c r="AG2221" s="14"/>
      <c r="AT2221" s="5"/>
      <c r="AV2221" s="5"/>
      <c r="BL2221" s="5"/>
      <c r="BN2221" s="5"/>
    </row>
    <row r="2222" spans="1:66">
      <c r="A2222" s="2"/>
      <c r="B2222" s="9"/>
      <c r="C2222" s="9"/>
      <c r="D2222" s="9"/>
      <c r="E2222" s="9"/>
      <c r="F2222" s="9"/>
      <c r="G2222" s="9"/>
      <c r="H2222" s="9"/>
      <c r="I2222" s="9"/>
      <c r="J2222" s="9"/>
      <c r="K2222" s="9"/>
      <c r="L2222" s="9"/>
      <c r="M2222" s="9"/>
      <c r="N2222" s="9"/>
      <c r="O2222" s="9"/>
      <c r="P2222" s="15"/>
      <c r="Q2222" s="15"/>
      <c r="R2222" s="9"/>
      <c r="T2222" s="2"/>
      <c r="U2222" s="9"/>
      <c r="V2222" s="9"/>
      <c r="W2222" s="9"/>
      <c r="X2222" s="9"/>
      <c r="Y2222" s="2"/>
      <c r="Z2222" s="2"/>
      <c r="AA2222" s="2"/>
      <c r="AB2222" s="2"/>
      <c r="AC2222" s="14"/>
      <c r="AD2222" s="2"/>
      <c r="AE2222" s="2"/>
      <c r="AF2222" s="2"/>
      <c r="AG2222" s="14"/>
      <c r="AV2222" s="5"/>
      <c r="BN2222" s="5"/>
    </row>
    <row r="2223" spans="1:66">
      <c r="A2223" s="2"/>
      <c r="B2223" s="9"/>
      <c r="C2223" s="9"/>
      <c r="D2223" s="9"/>
      <c r="E2223" s="9"/>
      <c r="F2223" s="9"/>
      <c r="G2223" s="9"/>
      <c r="H2223" s="9"/>
      <c r="I2223" s="9"/>
      <c r="J2223" s="9"/>
      <c r="K2223" s="9"/>
      <c r="L2223" s="9"/>
      <c r="M2223" s="9"/>
      <c r="N2223" s="9"/>
      <c r="O2223" s="9"/>
      <c r="P2223" s="15"/>
      <c r="Q2223" s="15"/>
      <c r="R2223" s="9"/>
      <c r="T2223" s="2"/>
      <c r="U2223" s="9"/>
      <c r="V2223" s="9"/>
      <c r="W2223" s="9"/>
      <c r="X2223" s="9"/>
      <c r="Y2223" s="2"/>
      <c r="Z2223" s="2"/>
      <c r="AA2223" s="2"/>
      <c r="AB2223" s="2"/>
      <c r="AC2223" s="14"/>
      <c r="AD2223" s="2"/>
      <c r="AE2223" s="2"/>
      <c r="AF2223" s="2"/>
      <c r="AG2223" s="2"/>
      <c r="AV2223" s="5"/>
      <c r="BN2223" s="5"/>
    </row>
    <row r="2224" spans="1:66">
      <c r="A2224" s="2"/>
      <c r="B2224" s="9"/>
      <c r="C2224" s="9"/>
      <c r="D2224" s="9"/>
      <c r="E2224" s="9"/>
      <c r="F2224" s="9"/>
      <c r="G2224" s="9"/>
      <c r="H2224" s="9"/>
      <c r="I2224" s="9"/>
      <c r="J2224" s="9"/>
      <c r="K2224" s="9"/>
      <c r="L2224" s="9"/>
      <c r="M2224" s="9"/>
      <c r="N2224" s="9"/>
      <c r="O2224" s="9"/>
      <c r="P2224" s="15"/>
      <c r="Q2224" s="15"/>
      <c r="R2224" s="9"/>
      <c r="T2224" s="2"/>
      <c r="U2224" s="9"/>
      <c r="V2224" s="9"/>
      <c r="W2224" s="9"/>
      <c r="X2224" s="9"/>
      <c r="Y2224" s="2"/>
      <c r="Z2224" s="2"/>
      <c r="AA2224" s="2"/>
      <c r="AB2224" s="2"/>
      <c r="AC2224" s="14"/>
      <c r="AD2224" s="2"/>
      <c r="AE2224" s="2"/>
      <c r="AF2224" s="2"/>
      <c r="AG2224" s="2"/>
      <c r="AV2224" s="5"/>
      <c r="BN2224" s="5"/>
    </row>
    <row r="2225" spans="1:66">
      <c r="A2225" s="2"/>
      <c r="B2225" s="9"/>
      <c r="C2225" s="9"/>
      <c r="D2225" s="9"/>
      <c r="E2225" s="9"/>
      <c r="F2225" s="9"/>
      <c r="G2225" s="9"/>
      <c r="H2225" s="9"/>
      <c r="I2225" s="9"/>
      <c r="J2225" s="9"/>
      <c r="K2225" s="9"/>
      <c r="L2225" s="9"/>
      <c r="M2225" s="9"/>
      <c r="N2225" s="9"/>
      <c r="O2225" s="9"/>
      <c r="P2225" s="15"/>
      <c r="Q2225" s="15"/>
      <c r="R2225" s="9"/>
      <c r="T2225" s="2"/>
      <c r="U2225" s="9"/>
      <c r="V2225" s="9"/>
      <c r="W2225" s="9"/>
      <c r="X2225" s="9"/>
      <c r="Y2225" s="2"/>
      <c r="Z2225" s="2"/>
      <c r="AA2225" s="2"/>
      <c r="AB2225" s="2"/>
      <c r="AC2225" s="14"/>
      <c r="AD2225" s="2"/>
      <c r="AE2225" s="2"/>
      <c r="AF2225" s="2"/>
      <c r="AG2225" s="2"/>
      <c r="AV2225" s="5"/>
      <c r="BN2225" s="5"/>
    </row>
    <row r="2226" spans="1:66">
      <c r="A2226" s="2"/>
      <c r="B2226" s="9"/>
      <c r="C2226" s="9"/>
      <c r="D2226" s="9"/>
      <c r="E2226" s="9"/>
      <c r="F2226" s="9"/>
      <c r="G2226" s="9"/>
      <c r="H2226" s="9"/>
      <c r="I2226" s="9"/>
      <c r="J2226" s="9"/>
      <c r="K2226" s="9"/>
      <c r="L2226" s="9"/>
      <c r="M2226" s="9"/>
      <c r="N2226" s="9"/>
      <c r="O2226" s="9"/>
      <c r="P2226" s="15"/>
      <c r="Q2226" s="15"/>
      <c r="R2226" s="9"/>
      <c r="T2226" s="2"/>
      <c r="U2226" s="9"/>
      <c r="V2226" s="9"/>
      <c r="W2226" s="9"/>
      <c r="X2226" s="9"/>
      <c r="Y2226" s="2"/>
      <c r="Z2226" s="2"/>
      <c r="AA2226" s="2"/>
      <c r="AB2226" s="2"/>
      <c r="AC2226" s="14"/>
      <c r="AD2226" s="2"/>
      <c r="AE2226" s="2"/>
      <c r="AF2226" s="2"/>
      <c r="AG2226" s="2"/>
      <c r="AV2226" s="5"/>
      <c r="BN2226" s="5"/>
    </row>
    <row r="2227" spans="1:66">
      <c r="A2227" s="2"/>
      <c r="B2227" s="9"/>
      <c r="C2227" s="9"/>
      <c r="D2227" s="9"/>
      <c r="E2227" s="9"/>
      <c r="F2227" s="9"/>
      <c r="G2227" s="9"/>
      <c r="H2227" s="9"/>
      <c r="I2227" s="9"/>
      <c r="J2227" s="9"/>
      <c r="K2227" s="9"/>
      <c r="L2227" s="9"/>
      <c r="M2227" s="9"/>
      <c r="N2227" s="9"/>
      <c r="O2227" s="9"/>
      <c r="P2227" s="15"/>
      <c r="Q2227" s="15"/>
      <c r="R2227" s="9"/>
      <c r="T2227" s="2"/>
      <c r="U2227" s="9"/>
      <c r="V2227" s="9"/>
      <c r="W2227" s="9"/>
      <c r="X2227" s="9"/>
      <c r="Y2227" s="2"/>
      <c r="Z2227" s="2"/>
      <c r="AA2227" s="2"/>
      <c r="AB2227" s="2"/>
      <c r="AC2227" s="14"/>
      <c r="AD2227" s="2"/>
      <c r="AE2227" s="2"/>
      <c r="AF2227" s="2"/>
      <c r="AG2227" s="2"/>
      <c r="AV2227" s="5"/>
      <c r="BN2227" s="5"/>
    </row>
    <row r="2228" spans="1:66">
      <c r="A2228" s="2"/>
      <c r="B2228" s="9"/>
      <c r="C2228" s="9"/>
      <c r="D2228" s="9"/>
      <c r="E2228" s="9"/>
      <c r="F2228" s="9"/>
      <c r="G2228" s="9"/>
      <c r="H2228" s="9"/>
      <c r="I2228" s="9"/>
      <c r="J2228" s="9"/>
      <c r="K2228" s="9"/>
      <c r="L2228" s="9"/>
      <c r="M2228" s="9"/>
      <c r="N2228" s="9"/>
      <c r="O2228" s="9"/>
      <c r="P2228" s="15"/>
      <c r="Q2228" s="15"/>
      <c r="R2228" s="9"/>
      <c r="T2228" s="2"/>
      <c r="U2228" s="9"/>
      <c r="V2228" s="9"/>
      <c r="W2228" s="9"/>
      <c r="X2228" s="9"/>
      <c r="Y2228" s="2"/>
      <c r="Z2228" s="2"/>
      <c r="AA2228" s="14"/>
      <c r="AB2228" s="2"/>
      <c r="AC2228" s="14"/>
      <c r="AD2228" s="2"/>
      <c r="AE2228" s="2"/>
      <c r="AF2228" s="2"/>
      <c r="AG2228" s="2"/>
      <c r="AT2228" s="5"/>
      <c r="AV2228" s="5"/>
      <c r="BL2228" s="5"/>
      <c r="BN2228" s="5"/>
    </row>
    <row r="2229" spans="1:66">
      <c r="A2229" s="2"/>
      <c r="B2229" s="9"/>
      <c r="C2229" s="9"/>
      <c r="D2229" s="9"/>
      <c r="E2229" s="9"/>
      <c r="F2229" s="9"/>
      <c r="G2229" s="9"/>
      <c r="H2229" s="9"/>
      <c r="I2229" s="9"/>
      <c r="J2229" s="9"/>
      <c r="K2229" s="9"/>
      <c r="L2229" s="9"/>
      <c r="M2229" s="9"/>
      <c r="N2229" s="9"/>
      <c r="O2229" s="9"/>
      <c r="P2229" s="15"/>
      <c r="Q2229" s="15"/>
      <c r="R2229" s="9"/>
      <c r="T2229" s="2"/>
      <c r="U2229" s="9"/>
      <c r="V2229" s="9"/>
      <c r="W2229" s="9"/>
      <c r="X2229" s="9"/>
      <c r="Y2229" s="2"/>
      <c r="Z2229" s="2"/>
      <c r="AA2229" s="14"/>
      <c r="AB2229" s="2"/>
      <c r="AC2229" s="14"/>
      <c r="AD2229" s="2"/>
      <c r="AE2229" s="2"/>
      <c r="AF2229" s="2"/>
      <c r="AG2229" s="2"/>
      <c r="AT2229" s="5"/>
      <c r="AV2229" s="5"/>
      <c r="BL2229" s="5"/>
      <c r="BN2229" s="5"/>
    </row>
    <row r="2230" spans="1:66">
      <c r="A2230" s="2"/>
      <c r="B2230" s="9"/>
      <c r="C2230" s="9"/>
      <c r="D2230" s="9"/>
      <c r="E2230" s="9"/>
      <c r="F2230" s="9"/>
      <c r="G2230" s="9"/>
      <c r="H2230" s="9"/>
      <c r="I2230" s="9"/>
      <c r="J2230" s="9"/>
      <c r="K2230" s="9"/>
      <c r="L2230" s="9"/>
      <c r="M2230" s="9"/>
      <c r="N2230" s="9"/>
      <c r="O2230" s="9"/>
      <c r="P2230" s="15"/>
      <c r="Q2230" s="15"/>
      <c r="R2230" s="9"/>
      <c r="T2230" s="2"/>
      <c r="U2230" s="9"/>
      <c r="V2230" s="9"/>
      <c r="W2230" s="9"/>
      <c r="X2230" s="9"/>
      <c r="Y2230" s="14"/>
      <c r="Z2230" s="2"/>
      <c r="AA2230" s="14"/>
      <c r="AB2230" s="2"/>
      <c r="AC2230" s="14"/>
      <c r="AD2230" s="2"/>
      <c r="AE2230" s="2"/>
      <c r="AF2230" s="2"/>
      <c r="AG2230" s="2"/>
      <c r="AR2230" s="5"/>
      <c r="AT2230" s="5"/>
      <c r="AV2230" s="5"/>
      <c r="BJ2230" s="5"/>
      <c r="BL2230" s="5"/>
      <c r="BN2230" s="5"/>
    </row>
    <row r="2231" spans="1:66">
      <c r="A2231" s="2"/>
      <c r="B2231" s="9"/>
      <c r="C2231" s="9"/>
      <c r="D2231" s="9"/>
      <c r="E2231" s="9"/>
      <c r="F2231" s="9"/>
      <c r="G2231" s="9"/>
      <c r="H2231" s="9"/>
      <c r="I2231" s="9"/>
      <c r="J2231" s="9"/>
      <c r="K2231" s="9"/>
      <c r="L2231" s="9"/>
      <c r="M2231" s="9"/>
      <c r="N2231" s="9"/>
      <c r="O2231" s="9"/>
      <c r="P2231" s="15"/>
      <c r="Q2231" s="15"/>
      <c r="R2231" s="9"/>
      <c r="T2231" s="2"/>
      <c r="U2231" s="9"/>
      <c r="V2231" s="9"/>
      <c r="W2231" s="9"/>
      <c r="X2231" s="9"/>
      <c r="Y2231" s="14"/>
      <c r="Z2231" s="2"/>
      <c r="AA2231" s="14"/>
      <c r="AB2231" s="2"/>
      <c r="AC2231" s="14"/>
      <c r="AD2231" s="2"/>
      <c r="AE2231" s="2"/>
      <c r="AF2231" s="2"/>
      <c r="AG2231" s="2"/>
      <c r="AR2231" s="5"/>
      <c r="AT2231" s="5"/>
      <c r="AV2231" s="5"/>
      <c r="BJ2231" s="5"/>
      <c r="BL2231" s="5"/>
      <c r="BN2231" s="5"/>
    </row>
    <row r="2232" spans="1:66">
      <c r="A2232" s="2"/>
      <c r="B2232" s="9"/>
      <c r="C2232" s="9"/>
      <c r="D2232" s="9"/>
      <c r="E2232" s="9"/>
      <c r="F2232" s="9"/>
      <c r="G2232" s="9"/>
      <c r="H2232" s="9"/>
      <c r="I2232" s="9"/>
      <c r="J2232" s="9"/>
      <c r="K2232" s="9"/>
      <c r="L2232" s="9"/>
      <c r="M2232" s="9"/>
      <c r="N2232" s="9"/>
      <c r="O2232" s="9"/>
      <c r="P2232" s="15"/>
      <c r="Q2232" s="15"/>
      <c r="R2232" s="9"/>
      <c r="T2232" s="2"/>
      <c r="U2232" s="9"/>
      <c r="V2232" s="9"/>
      <c r="W2232" s="9"/>
      <c r="X2232" s="9"/>
      <c r="Y2232" s="14"/>
      <c r="Z2232" s="2"/>
      <c r="AA2232" s="14"/>
      <c r="AB2232" s="2"/>
      <c r="AC2232" s="14"/>
      <c r="AD2232" s="2"/>
      <c r="AE2232" s="2"/>
      <c r="AF2232" s="2"/>
      <c r="AG2232" s="2"/>
      <c r="AR2232" s="5"/>
      <c r="AT2232" s="5"/>
      <c r="AV2232" s="5"/>
      <c r="BJ2232" s="5"/>
      <c r="BL2232" s="5"/>
      <c r="BN2232" s="5"/>
    </row>
    <row r="2233" spans="1:66">
      <c r="A2233" s="2"/>
      <c r="B2233" s="9"/>
      <c r="C2233" s="9"/>
      <c r="D2233" s="9"/>
      <c r="E2233" s="9"/>
      <c r="F2233" s="9"/>
      <c r="G2233" s="9"/>
      <c r="H2233" s="9"/>
      <c r="I2233" s="9"/>
      <c r="J2233" s="9"/>
      <c r="K2233" s="9"/>
      <c r="L2233" s="9"/>
      <c r="M2233" s="9"/>
      <c r="N2233" s="9"/>
      <c r="O2233" s="9"/>
      <c r="P2233" s="15"/>
      <c r="Q2233" s="15"/>
      <c r="R2233" s="9"/>
      <c r="T2233" s="2"/>
      <c r="U2233" s="9"/>
      <c r="V2233" s="9"/>
      <c r="W2233" s="9"/>
      <c r="X2233" s="9"/>
      <c r="Y2233" s="2"/>
      <c r="Z2233" s="2"/>
      <c r="AA2233" s="14"/>
      <c r="AB2233" s="2"/>
      <c r="AC2233" s="14"/>
      <c r="AD2233" s="2"/>
      <c r="AE2233" s="2"/>
      <c r="AF2233" s="2"/>
      <c r="AG2233" s="2"/>
      <c r="AT2233" s="5"/>
      <c r="AV2233" s="5"/>
      <c r="BL2233" s="5"/>
      <c r="BN2233" s="5"/>
    </row>
    <row r="2234" spans="1:66">
      <c r="A2234" s="2"/>
      <c r="B2234" s="9"/>
      <c r="C2234" s="9"/>
      <c r="D2234" s="9"/>
      <c r="E2234" s="9"/>
      <c r="F2234" s="9"/>
      <c r="G2234" s="9"/>
      <c r="H2234" s="9"/>
      <c r="I2234" s="9"/>
      <c r="J2234" s="9"/>
      <c r="K2234" s="9"/>
      <c r="L2234" s="9"/>
      <c r="M2234" s="9"/>
      <c r="N2234" s="9"/>
      <c r="O2234" s="9"/>
      <c r="P2234" s="15"/>
      <c r="Q2234" s="15"/>
      <c r="R2234" s="9"/>
      <c r="T2234" s="2"/>
      <c r="U2234" s="9"/>
      <c r="V2234" s="9"/>
      <c r="W2234" s="9"/>
      <c r="X2234" s="9"/>
      <c r="Y2234" s="2"/>
      <c r="Z2234" s="2"/>
      <c r="AA2234" s="14"/>
      <c r="AB2234" s="2"/>
      <c r="AC2234" s="14"/>
      <c r="AD2234" s="2"/>
      <c r="AE2234" s="2"/>
      <c r="AF2234" s="2"/>
      <c r="AG2234" s="2"/>
      <c r="AT2234" s="5"/>
      <c r="AV2234" s="5"/>
      <c r="BL2234" s="5"/>
      <c r="BN2234" s="5"/>
    </row>
    <row r="2235" spans="1:66">
      <c r="A2235" s="2"/>
      <c r="B2235" s="9"/>
      <c r="C2235" s="9"/>
      <c r="D2235" s="9"/>
      <c r="E2235" s="9"/>
      <c r="F2235" s="9"/>
      <c r="G2235" s="9"/>
      <c r="H2235" s="9"/>
      <c r="I2235" s="9"/>
      <c r="J2235" s="9"/>
      <c r="K2235" s="9"/>
      <c r="L2235" s="9"/>
      <c r="M2235" s="9"/>
      <c r="N2235" s="9"/>
      <c r="O2235" s="9"/>
      <c r="P2235" s="15"/>
      <c r="Q2235" s="15"/>
      <c r="R2235" s="9"/>
      <c r="T2235" s="2"/>
      <c r="U2235" s="9"/>
      <c r="V2235" s="9"/>
      <c r="W2235" s="9"/>
      <c r="X2235" s="9"/>
      <c r="Y2235" s="2"/>
      <c r="Z2235" s="2"/>
      <c r="AA2235" s="14"/>
      <c r="AB2235" s="2"/>
      <c r="AC2235" s="14"/>
      <c r="AD2235" s="2"/>
      <c r="AE2235" s="2"/>
      <c r="AF2235" s="2"/>
      <c r="AG2235" s="2"/>
      <c r="AT2235" s="5"/>
      <c r="AV2235" s="5"/>
      <c r="BL2235" s="5"/>
      <c r="BN2235" s="5"/>
    </row>
    <row r="2236" spans="1:66">
      <c r="A2236" s="2"/>
      <c r="B2236" s="9"/>
      <c r="C2236" s="9"/>
      <c r="D2236" s="9"/>
      <c r="E2236" s="9"/>
      <c r="F2236" s="9"/>
      <c r="G2236" s="9"/>
      <c r="H2236" s="9"/>
      <c r="I2236" s="9"/>
      <c r="J2236" s="9"/>
      <c r="K2236" s="9"/>
      <c r="L2236" s="9"/>
      <c r="M2236" s="9"/>
      <c r="N2236" s="9"/>
      <c r="O2236" s="9"/>
      <c r="P2236" s="15"/>
      <c r="Q2236" s="15"/>
      <c r="R2236" s="9"/>
      <c r="T2236" s="2"/>
      <c r="U2236" s="9"/>
      <c r="V2236" s="9"/>
      <c r="W2236" s="9"/>
      <c r="X2236" s="9"/>
      <c r="Y2236" s="2"/>
      <c r="Z2236" s="2"/>
      <c r="AA2236" s="14"/>
      <c r="AB2236" s="2"/>
      <c r="AC2236" s="14"/>
      <c r="AD2236" s="2"/>
      <c r="AE2236" s="2"/>
      <c r="AF2236" s="2"/>
      <c r="AG2236" s="2"/>
      <c r="AT2236" s="5"/>
      <c r="AV2236" s="5"/>
      <c r="BL2236" s="5"/>
      <c r="BN2236" s="5"/>
    </row>
    <row r="2237" spans="1:66">
      <c r="A2237" s="2"/>
      <c r="B2237" s="9"/>
      <c r="C2237" s="9"/>
      <c r="D2237" s="9"/>
      <c r="E2237" s="9"/>
      <c r="F2237" s="9"/>
      <c r="G2237" s="9"/>
      <c r="H2237" s="9"/>
      <c r="I2237" s="9"/>
      <c r="J2237" s="9"/>
      <c r="K2237" s="9"/>
      <c r="L2237" s="9"/>
      <c r="M2237" s="9"/>
      <c r="N2237" s="9"/>
      <c r="O2237" s="9"/>
      <c r="P2237" s="15"/>
      <c r="Q2237" s="15"/>
      <c r="R2237" s="9"/>
      <c r="T2237" s="2"/>
      <c r="U2237" s="9"/>
      <c r="V2237" s="9"/>
      <c r="W2237" s="9"/>
      <c r="X2237" s="9"/>
      <c r="Y2237" s="2"/>
      <c r="Z2237" s="2"/>
      <c r="AA2237" s="14"/>
      <c r="AB2237" s="2"/>
      <c r="AC2237" s="14"/>
      <c r="AD2237" s="2"/>
      <c r="AE2237" s="2"/>
      <c r="AF2237" s="2"/>
      <c r="AG2237" s="2"/>
      <c r="AT2237" s="5"/>
      <c r="AV2237" s="5"/>
      <c r="BL2237" s="5"/>
      <c r="BN2237" s="5"/>
    </row>
    <row r="2238" spans="1:66">
      <c r="A2238" s="2"/>
      <c r="B2238" s="9"/>
      <c r="C2238" s="9"/>
      <c r="D2238" s="9"/>
      <c r="E2238" s="9"/>
      <c r="F2238" s="9"/>
      <c r="G2238" s="9"/>
      <c r="H2238" s="9"/>
      <c r="I2238" s="9"/>
      <c r="J2238" s="9"/>
      <c r="K2238" s="9"/>
      <c r="L2238" s="9"/>
      <c r="M2238" s="9"/>
      <c r="N2238" s="9"/>
      <c r="O2238" s="9"/>
      <c r="P2238" s="15"/>
      <c r="Q2238" s="15"/>
      <c r="R2238" s="9"/>
      <c r="T2238" s="2"/>
      <c r="U2238" s="9"/>
      <c r="V2238" s="9"/>
      <c r="W2238" s="9"/>
      <c r="X2238" s="9"/>
      <c r="Y2238" s="2"/>
      <c r="Z2238" s="2"/>
      <c r="AA2238" s="14"/>
      <c r="AB2238" s="2"/>
      <c r="AC2238" s="14"/>
      <c r="AD2238" s="2"/>
      <c r="AE2238" s="2"/>
      <c r="AF2238" s="2"/>
      <c r="AG2238" s="2"/>
      <c r="AT2238" s="5"/>
      <c r="AV2238" s="5"/>
      <c r="BL2238" s="5"/>
      <c r="BN2238" s="5"/>
    </row>
    <row r="2239" spans="1:66">
      <c r="A2239" s="2"/>
      <c r="B2239" s="9"/>
      <c r="C2239" s="9"/>
      <c r="D2239" s="9"/>
      <c r="E2239" s="9"/>
      <c r="F2239" s="9"/>
      <c r="G2239" s="9"/>
      <c r="H2239" s="9"/>
      <c r="I2239" s="9"/>
      <c r="J2239" s="9"/>
      <c r="K2239" s="9"/>
      <c r="L2239" s="9"/>
      <c r="M2239" s="9"/>
      <c r="N2239" s="9"/>
      <c r="O2239" s="9"/>
      <c r="P2239" s="15"/>
      <c r="Q2239" s="15"/>
      <c r="R2239" s="9"/>
      <c r="T2239" s="2"/>
      <c r="U2239" s="9"/>
      <c r="V2239" s="9"/>
      <c r="W2239" s="9"/>
      <c r="X2239" s="9"/>
      <c r="Y2239" s="2"/>
      <c r="Z2239" s="2"/>
      <c r="AA2239" s="14"/>
      <c r="AB2239" s="2"/>
      <c r="AC2239" s="14"/>
      <c r="AD2239" s="2"/>
      <c r="AE2239" s="2"/>
      <c r="AF2239" s="2"/>
      <c r="AG2239" s="2"/>
      <c r="AT2239" s="5"/>
      <c r="AV2239" s="5"/>
      <c r="BL2239" s="5"/>
      <c r="BN2239" s="5"/>
    </row>
    <row r="2240" spans="1:66">
      <c r="A2240" s="2"/>
      <c r="B2240" s="9"/>
      <c r="C2240" s="9"/>
      <c r="D2240" s="9"/>
      <c r="E2240" s="9"/>
      <c r="F2240" s="9"/>
      <c r="G2240" s="9"/>
      <c r="H2240" s="9"/>
      <c r="I2240" s="9"/>
      <c r="J2240" s="9"/>
      <c r="K2240" s="9"/>
      <c r="L2240" s="9"/>
      <c r="M2240" s="9"/>
      <c r="N2240" s="9"/>
      <c r="O2240" s="9"/>
      <c r="P2240" s="15"/>
      <c r="Q2240" s="15"/>
      <c r="R2240" s="9"/>
      <c r="T2240" s="2"/>
      <c r="U2240" s="9"/>
      <c r="V2240" s="9"/>
      <c r="W2240" s="9"/>
      <c r="X2240" s="9"/>
      <c r="Y2240" s="2"/>
      <c r="Z2240" s="2"/>
      <c r="AA2240" s="14"/>
      <c r="AB2240" s="2"/>
      <c r="AC2240" s="14"/>
      <c r="AD2240" s="2"/>
      <c r="AE2240" s="2"/>
      <c r="AF2240" s="2"/>
      <c r="AG2240" s="2"/>
      <c r="AT2240" s="5"/>
      <c r="AV2240" s="5"/>
      <c r="BL2240" s="5"/>
      <c r="BN2240" s="5"/>
    </row>
    <row r="2241" spans="1:66">
      <c r="A2241" s="2"/>
      <c r="B2241" s="9"/>
      <c r="C2241" s="9"/>
      <c r="D2241" s="9"/>
      <c r="E2241" s="9"/>
      <c r="F2241" s="9"/>
      <c r="G2241" s="9"/>
      <c r="H2241" s="9"/>
      <c r="I2241" s="9"/>
      <c r="J2241" s="9"/>
      <c r="K2241" s="9"/>
      <c r="L2241" s="9"/>
      <c r="M2241" s="9"/>
      <c r="N2241" s="9"/>
      <c r="O2241" s="9"/>
      <c r="P2241" s="15"/>
      <c r="Q2241" s="15"/>
      <c r="R2241" s="9"/>
      <c r="T2241" s="2"/>
      <c r="U2241" s="9"/>
      <c r="V2241" s="9"/>
      <c r="W2241" s="9"/>
      <c r="X2241" s="9"/>
      <c r="Y2241" s="2"/>
      <c r="Z2241" s="2"/>
      <c r="AA2241" s="14"/>
      <c r="AB2241" s="2"/>
      <c r="AC2241" s="14"/>
      <c r="AD2241" s="2"/>
      <c r="AE2241" s="2"/>
      <c r="AF2241" s="2"/>
      <c r="AG2241" s="2"/>
      <c r="AT2241" s="5"/>
      <c r="AV2241" s="5"/>
      <c r="BL2241" s="5"/>
      <c r="BN2241" s="5"/>
    </row>
    <row r="2242" spans="1:66">
      <c r="A2242" s="2"/>
      <c r="B2242" s="9"/>
      <c r="C2242" s="9"/>
      <c r="D2242" s="9"/>
      <c r="E2242" s="9"/>
      <c r="F2242" s="9"/>
      <c r="G2242" s="9"/>
      <c r="H2242" s="9"/>
      <c r="I2242" s="9"/>
      <c r="J2242" s="9"/>
      <c r="K2242" s="9"/>
      <c r="L2242" s="9"/>
      <c r="M2242" s="9"/>
      <c r="N2242" s="9"/>
      <c r="O2242" s="9"/>
      <c r="P2242" s="15"/>
      <c r="Q2242" s="15"/>
      <c r="R2242" s="9"/>
      <c r="T2242" s="2"/>
      <c r="U2242" s="9"/>
      <c r="V2242" s="9"/>
      <c r="W2242" s="9"/>
      <c r="X2242" s="9"/>
      <c r="Y2242" s="2"/>
      <c r="Z2242" s="2"/>
      <c r="AA2242" s="14"/>
      <c r="AB2242" s="2"/>
      <c r="AC2242" s="14"/>
      <c r="AD2242" s="2"/>
      <c r="AE2242" s="2"/>
      <c r="AF2242" s="2"/>
      <c r="AG2242" s="2"/>
      <c r="AT2242" s="5"/>
      <c r="AV2242" s="5"/>
      <c r="BL2242" s="5"/>
      <c r="BN2242" s="5"/>
    </row>
    <row r="2243" spans="1:66">
      <c r="A2243" s="2"/>
      <c r="B2243" s="9"/>
      <c r="C2243" s="9"/>
      <c r="D2243" s="9"/>
      <c r="E2243" s="9"/>
      <c r="F2243" s="9"/>
      <c r="G2243" s="9"/>
      <c r="H2243" s="9"/>
      <c r="I2243" s="9"/>
      <c r="J2243" s="9"/>
      <c r="K2243" s="9"/>
      <c r="L2243" s="9"/>
      <c r="M2243" s="9"/>
      <c r="N2243" s="9"/>
      <c r="O2243" s="9"/>
      <c r="P2243" s="15"/>
      <c r="Q2243" s="15"/>
      <c r="R2243" s="9"/>
      <c r="T2243" s="2"/>
      <c r="U2243" s="9"/>
      <c r="V2243" s="9"/>
      <c r="W2243" s="9"/>
      <c r="X2243" s="9"/>
      <c r="Y2243" s="2"/>
      <c r="Z2243" s="2"/>
      <c r="AA2243" s="14"/>
      <c r="AB2243" s="2"/>
      <c r="AC2243" s="14"/>
      <c r="AD2243" s="2"/>
      <c r="AE2243" s="2"/>
      <c r="AF2243" s="2"/>
      <c r="AG2243" s="2"/>
      <c r="AT2243" s="5"/>
      <c r="AV2243" s="5"/>
      <c r="BL2243" s="5"/>
      <c r="BN2243" s="5"/>
    </row>
    <row r="2244" spans="1:66">
      <c r="A2244" s="2"/>
      <c r="B2244" s="9"/>
      <c r="C2244" s="9"/>
      <c r="D2244" s="9"/>
      <c r="E2244" s="9"/>
      <c r="F2244" s="9"/>
      <c r="G2244" s="9"/>
      <c r="H2244" s="9"/>
      <c r="I2244" s="9"/>
      <c r="J2244" s="9"/>
      <c r="K2244" s="9"/>
      <c r="L2244" s="9"/>
      <c r="M2244" s="9"/>
      <c r="N2244" s="9"/>
      <c r="O2244" s="9"/>
      <c r="P2244" s="15"/>
      <c r="Q2244" s="15"/>
      <c r="R2244" s="9"/>
      <c r="T2244" s="2"/>
      <c r="U2244" s="9"/>
      <c r="V2244" s="9"/>
      <c r="W2244" s="9"/>
      <c r="X2244" s="9"/>
      <c r="Y2244" s="2"/>
      <c r="Z2244" s="2"/>
      <c r="AA2244" s="14"/>
      <c r="AB2244" s="2"/>
      <c r="AC2244" s="14"/>
      <c r="AD2244" s="2"/>
      <c r="AE2244" s="2"/>
      <c r="AF2244" s="2"/>
      <c r="AG2244" s="2"/>
      <c r="AT2244" s="5"/>
      <c r="AV2244" s="5"/>
      <c r="BL2244" s="5"/>
      <c r="BN2244" s="5"/>
    </row>
    <row r="2245" spans="1:66">
      <c r="A2245" s="2"/>
      <c r="B2245" s="9"/>
      <c r="C2245" s="9"/>
      <c r="D2245" s="9"/>
      <c r="E2245" s="9"/>
      <c r="F2245" s="9"/>
      <c r="G2245" s="9"/>
      <c r="H2245" s="9"/>
      <c r="I2245" s="9"/>
      <c r="J2245" s="9"/>
      <c r="K2245" s="9"/>
      <c r="L2245" s="9"/>
      <c r="M2245" s="9"/>
      <c r="N2245" s="9"/>
      <c r="O2245" s="9"/>
      <c r="P2245" s="15"/>
      <c r="Q2245" s="15"/>
      <c r="R2245" s="9"/>
      <c r="T2245" s="2"/>
      <c r="U2245" s="9"/>
      <c r="V2245" s="9"/>
      <c r="W2245" s="9"/>
      <c r="X2245" s="9"/>
      <c r="Y2245" s="2"/>
      <c r="Z2245" s="2"/>
      <c r="AA2245" s="14"/>
      <c r="AB2245" s="2"/>
      <c r="AC2245" s="14"/>
      <c r="AD2245" s="2"/>
      <c r="AE2245" s="2"/>
      <c r="AF2245" s="2"/>
      <c r="AG2245" s="2"/>
      <c r="AT2245" s="5"/>
      <c r="AV2245" s="5"/>
      <c r="BL2245" s="5"/>
      <c r="BN2245" s="5"/>
    </row>
    <row r="2246" spans="1:66">
      <c r="A2246" s="2"/>
      <c r="B2246" s="9"/>
      <c r="C2246" s="9"/>
      <c r="D2246" s="9"/>
      <c r="E2246" s="9"/>
      <c r="F2246" s="9"/>
      <c r="G2246" s="9"/>
      <c r="H2246" s="9"/>
      <c r="I2246" s="9"/>
      <c r="J2246" s="9"/>
      <c r="K2246" s="9"/>
      <c r="L2246" s="9"/>
      <c r="M2246" s="9"/>
      <c r="N2246" s="9"/>
      <c r="O2246" s="9"/>
      <c r="P2246" s="15"/>
      <c r="Q2246" s="15"/>
      <c r="R2246" s="9"/>
      <c r="T2246" s="2"/>
      <c r="U2246" s="9"/>
      <c r="V2246" s="9"/>
      <c r="W2246" s="9"/>
      <c r="X2246" s="9"/>
      <c r="Y2246" s="2"/>
      <c r="Z2246" s="2"/>
      <c r="AA2246" s="14"/>
      <c r="AB2246" s="2"/>
      <c r="AC2246" s="14"/>
      <c r="AD2246" s="2"/>
      <c r="AE2246" s="2"/>
      <c r="AF2246" s="2"/>
      <c r="AG2246" s="2"/>
      <c r="AT2246" s="5"/>
      <c r="AV2246" s="5"/>
      <c r="BL2246" s="5"/>
      <c r="BN2246" s="5"/>
    </row>
    <row r="2247" spans="1:66">
      <c r="A2247" s="2"/>
      <c r="B2247" s="9"/>
      <c r="C2247" s="9"/>
      <c r="D2247" s="9"/>
      <c r="E2247" s="9"/>
      <c r="F2247" s="9"/>
      <c r="G2247" s="9"/>
      <c r="H2247" s="9"/>
      <c r="I2247" s="9"/>
      <c r="J2247" s="9"/>
      <c r="K2247" s="9"/>
      <c r="L2247" s="9"/>
      <c r="M2247" s="9"/>
      <c r="N2247" s="9"/>
      <c r="O2247" s="9"/>
      <c r="P2247" s="15"/>
      <c r="Q2247" s="15"/>
      <c r="R2247" s="9"/>
      <c r="T2247" s="2"/>
      <c r="U2247" s="9"/>
      <c r="V2247" s="9"/>
      <c r="W2247" s="9"/>
      <c r="X2247" s="9"/>
      <c r="Y2247" s="2"/>
      <c r="Z2247" s="2"/>
      <c r="AA2247" s="14"/>
      <c r="AB2247" s="2"/>
      <c r="AC2247" s="14"/>
      <c r="AD2247" s="2"/>
      <c r="AE2247" s="2"/>
      <c r="AF2247" s="2"/>
      <c r="AG2247" s="2"/>
      <c r="AT2247" s="5"/>
      <c r="AV2247" s="5"/>
      <c r="BL2247" s="5"/>
      <c r="BN2247" s="5"/>
    </row>
    <row r="2248" spans="1:66">
      <c r="A2248" s="2"/>
      <c r="B2248" s="9"/>
      <c r="C2248" s="9"/>
      <c r="D2248" s="9"/>
      <c r="E2248" s="9"/>
      <c r="F2248" s="9"/>
      <c r="G2248" s="9"/>
      <c r="H2248" s="9"/>
      <c r="I2248" s="9"/>
      <c r="J2248" s="9"/>
      <c r="K2248" s="9"/>
      <c r="L2248" s="9"/>
      <c r="M2248" s="9"/>
      <c r="N2248" s="9"/>
      <c r="O2248" s="9"/>
      <c r="P2248" s="15"/>
      <c r="Q2248" s="15"/>
      <c r="R2248" s="9"/>
      <c r="T2248" s="2"/>
      <c r="U2248" s="9"/>
      <c r="V2248" s="9"/>
      <c r="W2248" s="9"/>
      <c r="X2248" s="9"/>
      <c r="Y2248" s="2"/>
      <c r="Z2248" s="2"/>
      <c r="AA2248" s="2"/>
      <c r="AB2248" s="2"/>
      <c r="AC2248" s="14"/>
      <c r="AD2248" s="2"/>
      <c r="AE2248" s="2"/>
      <c r="AF2248" s="2"/>
      <c r="AG2248" s="2"/>
      <c r="AV2248" s="5"/>
      <c r="BN2248" s="5"/>
    </row>
    <row r="2249" spans="1:66">
      <c r="A2249" s="2"/>
      <c r="B2249" s="9"/>
      <c r="C2249" s="9"/>
      <c r="D2249" s="9"/>
      <c r="E2249" s="9"/>
      <c r="F2249" s="9"/>
      <c r="G2249" s="9"/>
      <c r="H2249" s="9"/>
      <c r="I2249" s="9"/>
      <c r="J2249" s="9"/>
      <c r="K2249" s="9"/>
      <c r="L2249" s="9"/>
      <c r="M2249" s="9"/>
      <c r="N2249" s="9"/>
      <c r="O2249" s="9"/>
      <c r="P2249" s="15"/>
      <c r="Q2249" s="15"/>
      <c r="R2249" s="9"/>
      <c r="T2249" s="2"/>
      <c r="U2249" s="9"/>
      <c r="V2249" s="9"/>
      <c r="W2249" s="9"/>
      <c r="X2249" s="9"/>
      <c r="Y2249" s="2"/>
      <c r="Z2249" s="2"/>
      <c r="AA2249" s="2"/>
      <c r="AB2249" s="2"/>
      <c r="AC2249" s="14"/>
      <c r="AD2249" s="2"/>
      <c r="AE2249" s="2"/>
      <c r="AF2249" s="2"/>
      <c r="AG2249" s="2"/>
      <c r="AV2249" s="5"/>
      <c r="BN2249" s="5"/>
    </row>
    <row r="2250" spans="1:66">
      <c r="A2250" s="2"/>
      <c r="B2250" s="9"/>
      <c r="C2250" s="9"/>
      <c r="D2250" s="9"/>
      <c r="E2250" s="9"/>
      <c r="F2250" s="9"/>
      <c r="G2250" s="9"/>
      <c r="H2250" s="9"/>
      <c r="I2250" s="9"/>
      <c r="J2250" s="9"/>
      <c r="K2250" s="9"/>
      <c r="L2250" s="9"/>
      <c r="M2250" s="9"/>
      <c r="N2250" s="9"/>
      <c r="O2250" s="9"/>
      <c r="P2250" s="15"/>
      <c r="Q2250" s="15"/>
      <c r="R2250" s="9"/>
      <c r="T2250" s="2"/>
      <c r="U2250" s="9"/>
      <c r="V2250" s="9"/>
      <c r="W2250" s="9"/>
      <c r="X2250" s="9"/>
      <c r="Y2250" s="2"/>
      <c r="Z2250" s="2"/>
      <c r="AA2250" s="2"/>
      <c r="AB2250" s="2"/>
      <c r="AC2250" s="14"/>
      <c r="AD2250" s="2"/>
      <c r="AE2250" s="2"/>
      <c r="AF2250" s="2"/>
      <c r="AG2250" s="2"/>
      <c r="AV2250" s="5"/>
      <c r="BN2250" s="5"/>
    </row>
    <row r="2251" spans="1:66">
      <c r="A2251" s="2"/>
      <c r="B2251" s="9"/>
      <c r="C2251" s="9"/>
      <c r="D2251" s="9"/>
      <c r="E2251" s="9"/>
      <c r="F2251" s="9"/>
      <c r="G2251" s="9"/>
      <c r="H2251" s="9"/>
      <c r="I2251" s="9"/>
      <c r="J2251" s="9"/>
      <c r="K2251" s="9"/>
      <c r="L2251" s="9"/>
      <c r="M2251" s="9"/>
      <c r="N2251" s="9"/>
      <c r="O2251" s="9"/>
      <c r="P2251" s="15"/>
      <c r="Q2251" s="15"/>
      <c r="R2251" s="9"/>
      <c r="T2251" s="2"/>
      <c r="U2251" s="9"/>
      <c r="V2251" s="9"/>
      <c r="W2251" s="9"/>
      <c r="X2251" s="9"/>
      <c r="Y2251" s="2"/>
      <c r="Z2251" s="14"/>
      <c r="AA2251" s="2"/>
      <c r="AB2251" s="2"/>
      <c r="AC2251" s="14"/>
      <c r="AD2251" s="2"/>
      <c r="AE2251" s="2"/>
      <c r="AF2251" s="2"/>
      <c r="AG2251" s="2"/>
      <c r="AV2251" s="5"/>
      <c r="BN2251" s="5"/>
    </row>
    <row r="2252" spans="1:66">
      <c r="A2252" s="2"/>
      <c r="B2252" s="9"/>
      <c r="C2252" s="9"/>
      <c r="D2252" s="9"/>
      <c r="E2252" s="9"/>
      <c r="F2252" s="9"/>
      <c r="G2252" s="9"/>
      <c r="H2252" s="9"/>
      <c r="I2252" s="9"/>
      <c r="J2252" s="9"/>
      <c r="K2252" s="9"/>
      <c r="L2252" s="9"/>
      <c r="M2252" s="9"/>
      <c r="N2252" s="9"/>
      <c r="O2252" s="9"/>
      <c r="P2252" s="15"/>
      <c r="Q2252" s="15"/>
      <c r="R2252" s="9"/>
      <c r="T2252" s="2"/>
      <c r="U2252" s="9"/>
      <c r="V2252" s="9"/>
      <c r="W2252" s="9"/>
      <c r="X2252" s="9"/>
      <c r="Y2252" s="2"/>
      <c r="Z2252" s="14"/>
      <c r="AA2252" s="2"/>
      <c r="AB2252" s="2"/>
      <c r="AC2252" s="14"/>
      <c r="AD2252" s="2"/>
      <c r="AE2252" s="2"/>
      <c r="AF2252" s="2"/>
      <c r="AG2252" s="2"/>
      <c r="AV2252" s="5"/>
      <c r="BN2252" s="5"/>
    </row>
    <row r="2253" spans="1:66">
      <c r="A2253" s="2"/>
      <c r="B2253" s="9"/>
      <c r="C2253" s="9"/>
      <c r="D2253" s="9"/>
      <c r="E2253" s="9"/>
      <c r="F2253" s="9"/>
      <c r="G2253" s="9"/>
      <c r="H2253" s="9"/>
      <c r="I2253" s="9"/>
      <c r="J2253" s="9"/>
      <c r="K2253" s="9"/>
      <c r="L2253" s="9"/>
      <c r="M2253" s="9"/>
      <c r="N2253" s="9"/>
      <c r="O2253" s="9"/>
      <c r="P2253" s="15"/>
      <c r="Q2253" s="15"/>
      <c r="R2253" s="9"/>
      <c r="T2253" s="2"/>
      <c r="U2253" s="9"/>
      <c r="V2253" s="9"/>
      <c r="W2253" s="9"/>
      <c r="X2253" s="9"/>
      <c r="Y2253" s="2"/>
      <c r="Z2253" s="14"/>
      <c r="AA2253" s="2"/>
      <c r="AB2253" s="2"/>
      <c r="AC2253" s="14"/>
      <c r="AD2253" s="2"/>
      <c r="AE2253" s="2"/>
      <c r="AF2253" s="2"/>
      <c r="AG2253" s="2"/>
      <c r="AV2253" s="5"/>
      <c r="BN2253" s="5"/>
    </row>
    <row r="2254" spans="1:66">
      <c r="A2254" s="2"/>
      <c r="B2254" s="9"/>
      <c r="C2254" s="9"/>
      <c r="D2254" s="9"/>
      <c r="E2254" s="9"/>
      <c r="F2254" s="9"/>
      <c r="G2254" s="9"/>
      <c r="H2254" s="9"/>
      <c r="I2254" s="9"/>
      <c r="J2254" s="9"/>
      <c r="K2254" s="9"/>
      <c r="L2254" s="9"/>
      <c r="M2254" s="9"/>
      <c r="N2254" s="9"/>
      <c r="O2254" s="9"/>
      <c r="P2254" s="15"/>
      <c r="Q2254" s="15"/>
      <c r="R2254" s="9"/>
      <c r="T2254" s="2"/>
      <c r="U2254" s="9"/>
      <c r="V2254" s="9"/>
      <c r="W2254" s="9"/>
      <c r="X2254" s="9"/>
      <c r="Y2254" s="2"/>
      <c r="Z2254" s="14"/>
      <c r="AA2254" s="2"/>
      <c r="AB2254" s="2"/>
      <c r="AC2254" s="14"/>
      <c r="AD2254" s="2"/>
      <c r="AE2254" s="2"/>
      <c r="AF2254" s="2"/>
      <c r="AG2254" s="2"/>
      <c r="AV2254" s="5"/>
      <c r="BN2254" s="5"/>
    </row>
    <row r="2255" spans="1:66">
      <c r="A2255" s="2"/>
      <c r="B2255" s="9"/>
      <c r="C2255" s="9"/>
      <c r="D2255" s="9"/>
      <c r="E2255" s="9"/>
      <c r="F2255" s="9"/>
      <c r="G2255" s="9"/>
      <c r="H2255" s="9"/>
      <c r="I2255" s="9"/>
      <c r="J2255" s="9"/>
      <c r="K2255" s="9"/>
      <c r="L2255" s="9"/>
      <c r="M2255" s="9"/>
      <c r="N2255" s="9"/>
      <c r="O2255" s="9"/>
      <c r="P2255" s="15"/>
      <c r="Q2255" s="15"/>
      <c r="R2255" s="9"/>
      <c r="T2255" s="2"/>
      <c r="U2255" s="9"/>
      <c r="V2255" s="9"/>
      <c r="W2255" s="9"/>
      <c r="X2255" s="9"/>
      <c r="Y2255" s="2"/>
      <c r="Z2255" s="14"/>
      <c r="AA2255" s="2"/>
      <c r="AB2255" s="2"/>
      <c r="AC2255" s="14"/>
      <c r="AD2255" s="2"/>
      <c r="AE2255" s="2"/>
      <c r="AF2255" s="2"/>
      <c r="AG2255" s="2"/>
      <c r="AV2255" s="5"/>
      <c r="BN2255" s="5"/>
    </row>
    <row r="2256" spans="1:66">
      <c r="A2256" s="2"/>
      <c r="B2256" s="9"/>
      <c r="C2256" s="9"/>
      <c r="D2256" s="9"/>
      <c r="E2256" s="9"/>
      <c r="F2256" s="9"/>
      <c r="G2256" s="9"/>
      <c r="H2256" s="9"/>
      <c r="I2256" s="9"/>
      <c r="J2256" s="9"/>
      <c r="K2256" s="9"/>
      <c r="L2256" s="9"/>
      <c r="M2256" s="9"/>
      <c r="N2256" s="9"/>
      <c r="O2256" s="9"/>
      <c r="P2256" s="15"/>
      <c r="Q2256" s="15"/>
      <c r="R2256" s="9"/>
      <c r="T2256" s="2"/>
      <c r="U2256" s="9"/>
      <c r="V2256" s="9"/>
      <c r="W2256" s="9"/>
      <c r="X2256" s="9"/>
      <c r="Y2256" s="2"/>
      <c r="Z2256" s="14"/>
      <c r="AA2256" s="2"/>
      <c r="AB2256" s="2"/>
      <c r="AC2256" s="14"/>
      <c r="AD2256" s="2"/>
      <c r="AE2256" s="2"/>
      <c r="AF2256" s="2"/>
      <c r="AG2256" s="2"/>
      <c r="AV2256" s="5"/>
      <c r="BN2256" s="5"/>
    </row>
    <row r="2257" spans="1:66">
      <c r="A2257" s="2"/>
      <c r="B2257" s="9"/>
      <c r="C2257" s="9"/>
      <c r="D2257" s="9"/>
      <c r="E2257" s="9"/>
      <c r="F2257" s="9"/>
      <c r="G2257" s="9"/>
      <c r="H2257" s="9"/>
      <c r="I2257" s="9"/>
      <c r="J2257" s="9"/>
      <c r="K2257" s="9"/>
      <c r="L2257" s="9"/>
      <c r="M2257" s="9"/>
      <c r="N2257" s="9"/>
      <c r="O2257" s="9"/>
      <c r="P2257" s="15"/>
      <c r="Q2257" s="15"/>
      <c r="R2257" s="9"/>
      <c r="T2257" s="2"/>
      <c r="U2257" s="9"/>
      <c r="V2257" s="9"/>
      <c r="W2257" s="9"/>
      <c r="X2257" s="9"/>
      <c r="Y2257" s="2"/>
      <c r="Z2257" s="14"/>
      <c r="AA2257" s="2"/>
      <c r="AB2257" s="2"/>
      <c r="AC2257" s="14"/>
      <c r="AD2257" s="2"/>
      <c r="AE2257" s="2"/>
      <c r="AF2257" s="2"/>
      <c r="AG2257" s="2"/>
      <c r="AV2257" s="5"/>
      <c r="BN2257" s="5"/>
    </row>
    <row r="2258" spans="1:66">
      <c r="A2258" s="2"/>
      <c r="B2258" s="9"/>
      <c r="C2258" s="9"/>
      <c r="D2258" s="9"/>
      <c r="E2258" s="9"/>
      <c r="F2258" s="9"/>
      <c r="G2258" s="9"/>
      <c r="H2258" s="9"/>
      <c r="I2258" s="9"/>
      <c r="J2258" s="9"/>
      <c r="K2258" s="9"/>
      <c r="L2258" s="9"/>
      <c r="M2258" s="9"/>
      <c r="N2258" s="9"/>
      <c r="O2258" s="9"/>
      <c r="P2258" s="15"/>
      <c r="Q2258" s="15"/>
      <c r="R2258" s="9"/>
      <c r="T2258" s="2"/>
      <c r="U2258" s="9"/>
      <c r="V2258" s="9"/>
      <c r="W2258" s="9"/>
      <c r="X2258" s="9"/>
      <c r="Y2258" s="2"/>
      <c r="Z2258" s="14"/>
      <c r="AA2258" s="2"/>
      <c r="AB2258" s="2"/>
      <c r="AC2258" s="14"/>
      <c r="AD2258" s="2"/>
      <c r="AE2258" s="2"/>
      <c r="AF2258" s="2"/>
      <c r="AG2258" s="2"/>
      <c r="AV2258" s="5"/>
      <c r="BN2258" s="5"/>
    </row>
    <row r="2259" spans="1:66">
      <c r="A2259" s="2"/>
      <c r="B2259" s="9"/>
      <c r="C2259" s="9"/>
      <c r="D2259" s="9"/>
      <c r="E2259" s="9"/>
      <c r="F2259" s="9"/>
      <c r="G2259" s="9"/>
      <c r="H2259" s="9"/>
      <c r="I2259" s="9"/>
      <c r="J2259" s="9"/>
      <c r="K2259" s="9"/>
      <c r="L2259" s="9"/>
      <c r="M2259" s="9"/>
      <c r="N2259" s="9"/>
      <c r="O2259" s="9"/>
      <c r="P2259" s="15"/>
      <c r="Q2259" s="15"/>
      <c r="R2259" s="9"/>
      <c r="T2259" s="2"/>
      <c r="U2259" s="9"/>
      <c r="V2259" s="9"/>
      <c r="W2259" s="9"/>
      <c r="X2259" s="9"/>
      <c r="Y2259" s="2"/>
      <c r="Z2259" s="2"/>
      <c r="AA2259" s="2"/>
      <c r="AB2259" s="2"/>
      <c r="AC2259" s="14"/>
      <c r="AD2259" s="2"/>
      <c r="AE2259" s="2"/>
      <c r="AF2259" s="2"/>
      <c r="AG2259" s="2"/>
      <c r="AV2259" s="5"/>
      <c r="BN2259" s="5"/>
    </row>
    <row r="2260" spans="1:66">
      <c r="A2260" s="2"/>
      <c r="B2260" s="9"/>
      <c r="C2260" s="9"/>
      <c r="D2260" s="9"/>
      <c r="E2260" s="9"/>
      <c r="F2260" s="9"/>
      <c r="G2260" s="9"/>
      <c r="H2260" s="9"/>
      <c r="I2260" s="9"/>
      <c r="J2260" s="9"/>
      <c r="K2260" s="9"/>
      <c r="L2260" s="9"/>
      <c r="M2260" s="9"/>
      <c r="N2260" s="9"/>
      <c r="O2260" s="9"/>
      <c r="P2260" s="15"/>
      <c r="Q2260" s="15"/>
      <c r="R2260" s="9"/>
      <c r="T2260" s="2"/>
      <c r="U2260" s="9"/>
      <c r="V2260" s="9"/>
      <c r="W2260" s="9"/>
      <c r="X2260" s="9"/>
      <c r="Y2260" s="2"/>
      <c r="Z2260" s="2"/>
      <c r="AA2260" s="14"/>
      <c r="AB2260" s="2"/>
      <c r="AC2260" s="14"/>
      <c r="AD2260" s="2"/>
      <c r="AE2260" s="2"/>
      <c r="AF2260" s="2"/>
      <c r="AG2260" s="2"/>
      <c r="AT2260" s="5"/>
      <c r="AV2260" s="5"/>
      <c r="BL2260" s="5"/>
      <c r="BN2260" s="5"/>
    </row>
    <row r="2261" spans="1:66">
      <c r="A2261" s="2"/>
      <c r="B2261" s="9"/>
      <c r="C2261" s="9"/>
      <c r="D2261" s="9"/>
      <c r="E2261" s="9"/>
      <c r="F2261" s="9"/>
      <c r="G2261" s="9"/>
      <c r="H2261" s="9"/>
      <c r="I2261" s="9"/>
      <c r="J2261" s="9"/>
      <c r="K2261" s="9"/>
      <c r="L2261" s="9"/>
      <c r="M2261" s="9"/>
      <c r="N2261" s="9"/>
      <c r="O2261" s="9"/>
      <c r="P2261" s="15"/>
      <c r="Q2261" s="15"/>
      <c r="R2261" s="9"/>
      <c r="T2261" s="2"/>
      <c r="U2261" s="9"/>
      <c r="V2261" s="9"/>
      <c r="W2261" s="9"/>
      <c r="X2261" s="9"/>
      <c r="Y2261" s="2"/>
      <c r="Z2261" s="2"/>
      <c r="AA2261" s="14"/>
      <c r="AB2261" s="2"/>
      <c r="AC2261" s="14"/>
      <c r="AD2261" s="2"/>
      <c r="AE2261" s="2"/>
      <c r="AF2261" s="2"/>
      <c r="AG2261" s="2"/>
      <c r="AT2261" s="5"/>
      <c r="AV2261" s="5"/>
      <c r="BL2261" s="5"/>
      <c r="BN2261" s="5"/>
    </row>
    <row r="2262" spans="1:66">
      <c r="A2262" s="2"/>
      <c r="B2262" s="9"/>
      <c r="C2262" s="9"/>
      <c r="D2262" s="9"/>
      <c r="E2262" s="9"/>
      <c r="F2262" s="9"/>
      <c r="G2262" s="9"/>
      <c r="H2262" s="9"/>
      <c r="I2262" s="9"/>
      <c r="J2262" s="9"/>
      <c r="K2262" s="9"/>
      <c r="L2262" s="9"/>
      <c r="M2262" s="9"/>
      <c r="N2262" s="9"/>
      <c r="O2262" s="9"/>
      <c r="P2262" s="15"/>
      <c r="Q2262" s="15"/>
      <c r="R2262" s="9"/>
      <c r="T2262" s="2"/>
      <c r="U2262" s="9"/>
      <c r="V2262" s="9"/>
      <c r="W2262" s="9"/>
      <c r="X2262" s="9"/>
      <c r="Y2262" s="2"/>
      <c r="Z2262" s="2"/>
      <c r="AA2262" s="14"/>
      <c r="AB2262" s="2"/>
      <c r="AC2262" s="14"/>
      <c r="AD2262" s="2"/>
      <c r="AE2262" s="2"/>
      <c r="AF2262" s="2"/>
      <c r="AG2262" s="2"/>
      <c r="AT2262" s="5"/>
      <c r="AV2262" s="5"/>
      <c r="BL2262" s="5"/>
      <c r="BN2262" s="5"/>
    </row>
    <row r="2263" spans="1:66">
      <c r="A2263" s="2"/>
      <c r="B2263" s="9"/>
      <c r="C2263" s="9"/>
      <c r="D2263" s="9"/>
      <c r="E2263" s="9"/>
      <c r="F2263" s="9"/>
      <c r="G2263" s="9"/>
      <c r="H2263" s="9"/>
      <c r="I2263" s="9"/>
      <c r="J2263" s="9"/>
      <c r="K2263" s="9"/>
      <c r="L2263" s="9"/>
      <c r="M2263" s="9"/>
      <c r="N2263" s="9"/>
      <c r="O2263" s="9"/>
      <c r="P2263" s="15"/>
      <c r="Q2263" s="15"/>
      <c r="R2263" s="9"/>
      <c r="T2263" s="2"/>
      <c r="U2263" s="9"/>
      <c r="V2263" s="9"/>
      <c r="W2263" s="9"/>
      <c r="X2263" s="9"/>
      <c r="Y2263" s="2"/>
      <c r="Z2263" s="2"/>
      <c r="AA2263" s="14"/>
      <c r="AB2263" s="2"/>
      <c r="AC2263" s="14"/>
      <c r="AD2263" s="2"/>
      <c r="AE2263" s="2"/>
      <c r="AF2263" s="2"/>
      <c r="AG2263" s="2"/>
      <c r="AT2263" s="5"/>
      <c r="AV2263" s="5"/>
      <c r="BL2263" s="5"/>
      <c r="BN2263" s="5"/>
    </row>
    <row r="2264" spans="1:66">
      <c r="A2264" s="2"/>
      <c r="B2264" s="9"/>
      <c r="C2264" s="9"/>
      <c r="D2264" s="9"/>
      <c r="E2264" s="9"/>
      <c r="F2264" s="9"/>
      <c r="G2264" s="9"/>
      <c r="H2264" s="9"/>
      <c r="I2264" s="9"/>
      <c r="J2264" s="9"/>
      <c r="K2264" s="9"/>
      <c r="L2264" s="9"/>
      <c r="M2264" s="9"/>
      <c r="N2264" s="9"/>
      <c r="O2264" s="9"/>
      <c r="P2264" s="15"/>
      <c r="Q2264" s="15"/>
      <c r="R2264" s="9"/>
      <c r="T2264" s="2"/>
      <c r="U2264" s="9"/>
      <c r="V2264" s="9"/>
      <c r="W2264" s="9"/>
      <c r="X2264" s="9"/>
      <c r="Y2264" s="2"/>
      <c r="Z2264" s="2"/>
      <c r="AA2264" s="14"/>
      <c r="AB2264" s="2"/>
      <c r="AC2264" s="14"/>
      <c r="AD2264" s="2"/>
      <c r="AE2264" s="2"/>
      <c r="AF2264" s="2"/>
      <c r="AG2264" s="2"/>
      <c r="AT2264" s="5"/>
      <c r="AV2264" s="5"/>
      <c r="BL2264" s="5"/>
      <c r="BN2264" s="5"/>
    </row>
    <row r="2265" spans="1:66">
      <c r="A2265" s="2"/>
      <c r="B2265" s="9"/>
      <c r="C2265" s="9"/>
      <c r="D2265" s="9"/>
      <c r="E2265" s="9"/>
      <c r="F2265" s="9"/>
      <c r="G2265" s="9"/>
      <c r="H2265" s="9"/>
      <c r="I2265" s="9"/>
      <c r="J2265" s="9"/>
      <c r="K2265" s="9"/>
      <c r="L2265" s="9"/>
      <c r="M2265" s="9"/>
      <c r="N2265" s="9"/>
      <c r="O2265" s="9"/>
      <c r="P2265" s="15"/>
      <c r="Q2265" s="15"/>
      <c r="R2265" s="9"/>
      <c r="T2265" s="2"/>
      <c r="U2265" s="9"/>
      <c r="V2265" s="9"/>
      <c r="W2265" s="9"/>
      <c r="X2265" s="9"/>
      <c r="Y2265" s="2"/>
      <c r="Z2265" s="2"/>
      <c r="AA2265" s="14"/>
      <c r="AB2265" s="2"/>
      <c r="AC2265" s="14"/>
      <c r="AD2265" s="2"/>
      <c r="AE2265" s="2"/>
      <c r="AF2265" s="2"/>
      <c r="AG2265" s="2"/>
      <c r="AT2265" s="5"/>
      <c r="AV2265" s="5"/>
      <c r="BL2265" s="5"/>
      <c r="BN2265" s="5"/>
    </row>
    <row r="2266" spans="1:66">
      <c r="A2266" s="2"/>
      <c r="B2266" s="9"/>
      <c r="C2266" s="9"/>
      <c r="D2266" s="9"/>
      <c r="E2266" s="9"/>
      <c r="F2266" s="9"/>
      <c r="G2266" s="9"/>
      <c r="H2266" s="9"/>
      <c r="I2266" s="9"/>
      <c r="J2266" s="9"/>
      <c r="K2266" s="9"/>
      <c r="L2266" s="9"/>
      <c r="M2266" s="9"/>
      <c r="N2266" s="9"/>
      <c r="O2266" s="9"/>
      <c r="P2266" s="15"/>
      <c r="Q2266" s="15"/>
      <c r="R2266" s="9"/>
      <c r="T2266" s="2"/>
      <c r="U2266" s="9"/>
      <c r="V2266" s="9"/>
      <c r="W2266" s="9"/>
      <c r="X2266" s="9"/>
      <c r="Y2266" s="2"/>
      <c r="Z2266" s="2"/>
      <c r="AA2266" s="14"/>
      <c r="AB2266" s="2"/>
      <c r="AC2266" s="14"/>
      <c r="AD2266" s="2"/>
      <c r="AE2266" s="2"/>
      <c r="AF2266" s="2"/>
      <c r="AG2266" s="2"/>
      <c r="AT2266" s="5"/>
      <c r="AV2266" s="5"/>
      <c r="BL2266" s="5"/>
      <c r="BN2266" s="5"/>
    </row>
    <row r="2267" spans="1:66">
      <c r="A2267" s="2"/>
      <c r="B2267" s="9"/>
      <c r="C2267" s="9"/>
      <c r="D2267" s="9"/>
      <c r="E2267" s="9"/>
      <c r="F2267" s="9"/>
      <c r="G2267" s="9"/>
      <c r="H2267" s="9"/>
      <c r="I2267" s="9"/>
      <c r="J2267" s="9"/>
      <c r="K2267" s="9"/>
      <c r="L2267" s="9"/>
      <c r="M2267" s="9"/>
      <c r="N2267" s="9"/>
      <c r="O2267" s="9"/>
      <c r="P2267" s="15"/>
      <c r="Q2267" s="15"/>
      <c r="R2267" s="9"/>
      <c r="T2267" s="2"/>
      <c r="U2267" s="9"/>
      <c r="V2267" s="9"/>
      <c r="W2267" s="9"/>
      <c r="X2267" s="9"/>
      <c r="Y2267" s="2"/>
      <c r="Z2267" s="2"/>
      <c r="AA2267" s="14"/>
      <c r="AB2267" s="2"/>
      <c r="AC2267" s="14"/>
      <c r="AD2267" s="2"/>
      <c r="AE2267" s="2"/>
      <c r="AF2267" s="2"/>
      <c r="AG2267" s="2"/>
      <c r="AT2267" s="5"/>
      <c r="AV2267" s="5"/>
      <c r="BL2267" s="5"/>
      <c r="BN2267" s="5"/>
    </row>
    <row r="2268" spans="1:66">
      <c r="A2268" s="2"/>
      <c r="B2268" s="9"/>
      <c r="C2268" s="9"/>
      <c r="D2268" s="9"/>
      <c r="E2268" s="9"/>
      <c r="F2268" s="9"/>
      <c r="G2268" s="9"/>
      <c r="H2268" s="9"/>
      <c r="I2268" s="9"/>
      <c r="J2268" s="9"/>
      <c r="K2268" s="9"/>
      <c r="L2268" s="9"/>
      <c r="M2268" s="9"/>
      <c r="N2268" s="9"/>
      <c r="O2268" s="9"/>
      <c r="P2268" s="15"/>
      <c r="Q2268" s="15"/>
      <c r="R2268" s="9"/>
      <c r="T2268" s="2"/>
      <c r="U2268" s="9"/>
      <c r="V2268" s="9"/>
      <c r="W2268" s="9"/>
      <c r="X2268" s="9"/>
      <c r="Y2268" s="2"/>
      <c r="Z2268" s="2"/>
      <c r="AA2268" s="14"/>
      <c r="AB2268" s="2"/>
      <c r="AC2268" s="14"/>
      <c r="AD2268" s="2"/>
      <c r="AE2268" s="2"/>
      <c r="AF2268" s="2"/>
      <c r="AG2268" s="2"/>
      <c r="AT2268" s="5"/>
      <c r="AV2268" s="5"/>
      <c r="BL2268" s="5"/>
      <c r="BN2268" s="5"/>
    </row>
    <row r="2269" spans="1:66">
      <c r="A2269" s="2"/>
      <c r="B2269" s="9"/>
      <c r="C2269" s="9"/>
      <c r="D2269" s="9"/>
      <c r="E2269" s="9"/>
      <c r="F2269" s="9"/>
      <c r="G2269" s="9"/>
      <c r="H2269" s="9"/>
      <c r="I2269" s="9"/>
      <c r="J2269" s="9"/>
      <c r="K2269" s="9"/>
      <c r="L2269" s="9"/>
      <c r="M2269" s="9"/>
      <c r="N2269" s="9"/>
      <c r="O2269" s="9"/>
      <c r="P2269" s="15"/>
      <c r="Q2269" s="15"/>
      <c r="R2269" s="9"/>
      <c r="T2269" s="2"/>
      <c r="U2269" s="9"/>
      <c r="V2269" s="9"/>
      <c r="W2269" s="9"/>
      <c r="X2269" s="9"/>
      <c r="Y2269" s="2"/>
      <c r="Z2269" s="2"/>
      <c r="AA2269" s="14"/>
      <c r="AB2269" s="2"/>
      <c r="AC2269" s="14"/>
      <c r="AD2269" s="2"/>
      <c r="AE2269" s="2"/>
      <c r="AF2269" s="2"/>
      <c r="AG2269" s="2"/>
      <c r="AT2269" s="5"/>
      <c r="AV2269" s="5"/>
      <c r="BL2269" s="5"/>
      <c r="BN2269" s="5"/>
    </row>
    <row r="2270" spans="1:66">
      <c r="A2270" s="2"/>
      <c r="B2270" s="9"/>
      <c r="C2270" s="9"/>
      <c r="D2270" s="9"/>
      <c r="E2270" s="9"/>
      <c r="F2270" s="9"/>
      <c r="G2270" s="9"/>
      <c r="H2270" s="9"/>
      <c r="I2270" s="9"/>
      <c r="J2270" s="9"/>
      <c r="K2270" s="9"/>
      <c r="L2270" s="9"/>
      <c r="M2270" s="9"/>
      <c r="N2270" s="9"/>
      <c r="O2270" s="9"/>
      <c r="P2270" s="15"/>
      <c r="Q2270" s="15"/>
      <c r="R2270" s="9"/>
      <c r="T2270" s="2"/>
      <c r="U2270" s="9"/>
      <c r="V2270" s="9"/>
      <c r="W2270" s="9"/>
      <c r="X2270" s="9"/>
      <c r="Y2270" s="2"/>
      <c r="Z2270" s="2"/>
      <c r="AA2270" s="14"/>
      <c r="AB2270" s="2"/>
      <c r="AC2270" s="14"/>
      <c r="AD2270" s="2"/>
      <c r="AE2270" s="2"/>
      <c r="AF2270" s="2"/>
      <c r="AG2270" s="2"/>
      <c r="AT2270" s="5"/>
      <c r="AV2270" s="5"/>
      <c r="BL2270" s="5"/>
      <c r="BN2270" s="5"/>
    </row>
    <row r="2271" spans="1:66">
      <c r="A2271" s="2"/>
      <c r="B2271" s="9"/>
      <c r="C2271" s="9"/>
      <c r="D2271" s="9"/>
      <c r="E2271" s="9"/>
      <c r="F2271" s="9"/>
      <c r="G2271" s="9"/>
      <c r="H2271" s="9"/>
      <c r="I2271" s="9"/>
      <c r="J2271" s="9"/>
      <c r="K2271" s="9"/>
      <c r="L2271" s="9"/>
      <c r="M2271" s="9"/>
      <c r="N2271" s="9"/>
      <c r="O2271" s="9"/>
      <c r="P2271" s="15"/>
      <c r="Q2271" s="15"/>
      <c r="R2271" s="9"/>
      <c r="T2271" s="2"/>
      <c r="U2271" s="9"/>
      <c r="V2271" s="9"/>
      <c r="W2271" s="9"/>
      <c r="X2271" s="9"/>
      <c r="Y2271" s="2"/>
      <c r="Z2271" s="2"/>
      <c r="AA2271" s="14"/>
      <c r="AB2271" s="2"/>
      <c r="AC2271" s="14"/>
      <c r="AD2271" s="2"/>
      <c r="AE2271" s="2"/>
      <c r="AF2271" s="2"/>
      <c r="AG2271" s="2"/>
      <c r="AT2271" s="5"/>
      <c r="AV2271" s="5"/>
      <c r="BL2271" s="5"/>
      <c r="BN2271" s="5"/>
    </row>
    <row r="2272" spans="1:66">
      <c r="A2272" s="2"/>
      <c r="B2272" s="9"/>
      <c r="C2272" s="9"/>
      <c r="D2272" s="9"/>
      <c r="E2272" s="9"/>
      <c r="F2272" s="9"/>
      <c r="G2272" s="9"/>
      <c r="H2272" s="9"/>
      <c r="I2272" s="9"/>
      <c r="J2272" s="9"/>
      <c r="K2272" s="9"/>
      <c r="L2272" s="9"/>
      <c r="M2272" s="9"/>
      <c r="N2272" s="9"/>
      <c r="O2272" s="9"/>
      <c r="P2272" s="15"/>
      <c r="Q2272" s="15"/>
      <c r="R2272" s="9"/>
      <c r="T2272" s="2"/>
      <c r="U2272" s="9"/>
      <c r="V2272" s="9"/>
      <c r="W2272" s="9"/>
      <c r="X2272" s="9"/>
      <c r="Y2272" s="2"/>
      <c r="Z2272" s="2"/>
      <c r="AA2272" s="2"/>
      <c r="AB2272" s="2"/>
      <c r="AC2272" s="14"/>
      <c r="AD2272" s="2"/>
      <c r="AE2272" s="2"/>
      <c r="AF2272" s="2"/>
      <c r="AG2272" s="2"/>
      <c r="AV2272" s="5"/>
      <c r="BN2272" s="5"/>
    </row>
    <row r="2273" spans="1:66">
      <c r="A2273" s="2"/>
      <c r="B2273" s="9"/>
      <c r="C2273" s="9"/>
      <c r="D2273" s="9"/>
      <c r="E2273" s="9"/>
      <c r="F2273" s="9"/>
      <c r="G2273" s="9"/>
      <c r="H2273" s="9"/>
      <c r="I2273" s="9"/>
      <c r="J2273" s="9"/>
      <c r="K2273" s="9"/>
      <c r="L2273" s="9"/>
      <c r="M2273" s="9"/>
      <c r="N2273" s="9"/>
      <c r="O2273" s="9"/>
      <c r="P2273" s="15"/>
      <c r="Q2273" s="15"/>
      <c r="R2273" s="9"/>
      <c r="T2273" s="2"/>
      <c r="U2273" s="9"/>
      <c r="V2273" s="9"/>
      <c r="W2273" s="9"/>
      <c r="X2273" s="9"/>
      <c r="Y2273" s="2"/>
      <c r="Z2273" s="2"/>
      <c r="AA2273" s="2"/>
      <c r="AB2273" s="2"/>
      <c r="AC2273" s="14"/>
      <c r="AD2273" s="2"/>
      <c r="AE2273" s="2"/>
      <c r="AF2273" s="2"/>
      <c r="AG2273" s="2"/>
      <c r="AV2273" s="5"/>
      <c r="BN2273" s="5"/>
    </row>
    <row r="2274" spans="1:66">
      <c r="A2274" s="2"/>
      <c r="B2274" s="9"/>
      <c r="C2274" s="9"/>
      <c r="D2274" s="9"/>
      <c r="E2274" s="9"/>
      <c r="F2274" s="9"/>
      <c r="G2274" s="9"/>
      <c r="H2274" s="9"/>
      <c r="I2274" s="9"/>
      <c r="J2274" s="9"/>
      <c r="K2274" s="9"/>
      <c r="L2274" s="9"/>
      <c r="M2274" s="9"/>
      <c r="N2274" s="9"/>
      <c r="O2274" s="9"/>
      <c r="P2274" s="15"/>
      <c r="Q2274" s="15"/>
      <c r="R2274" s="9"/>
      <c r="T2274" s="2"/>
      <c r="U2274" s="9"/>
      <c r="V2274" s="9"/>
      <c r="W2274" s="9"/>
      <c r="X2274" s="9"/>
      <c r="Y2274" s="2"/>
      <c r="Z2274" s="2"/>
      <c r="AA2274" s="2"/>
      <c r="AB2274" s="2"/>
      <c r="AC2274" s="14"/>
      <c r="AD2274" s="2"/>
      <c r="AE2274" s="2"/>
      <c r="AF2274" s="2"/>
      <c r="AG2274" s="2"/>
      <c r="AV2274" s="5"/>
      <c r="BN2274" s="5"/>
    </row>
    <row r="2275" spans="1:66">
      <c r="A2275" s="2"/>
      <c r="B2275" s="9"/>
      <c r="C2275" s="9"/>
      <c r="D2275" s="9"/>
      <c r="E2275" s="9"/>
      <c r="F2275" s="9"/>
      <c r="G2275" s="9"/>
      <c r="H2275" s="9"/>
      <c r="I2275" s="9"/>
      <c r="J2275" s="9"/>
      <c r="K2275" s="9"/>
      <c r="L2275" s="9"/>
      <c r="M2275" s="9"/>
      <c r="N2275" s="9"/>
      <c r="O2275" s="9"/>
      <c r="P2275" s="15"/>
      <c r="Q2275" s="15"/>
      <c r="R2275" s="9"/>
      <c r="T2275" s="2"/>
      <c r="U2275" s="9"/>
      <c r="V2275" s="9"/>
      <c r="W2275" s="9"/>
      <c r="X2275" s="9"/>
      <c r="Y2275" s="2"/>
      <c r="Z2275" s="2"/>
      <c r="AA2275" s="2"/>
      <c r="AB2275" s="2"/>
      <c r="AC2275" s="14"/>
      <c r="AD2275" s="2"/>
      <c r="AE2275" s="2"/>
      <c r="AF2275" s="2"/>
      <c r="AG2275" s="2"/>
      <c r="AV2275" s="5"/>
      <c r="BN2275" s="5"/>
    </row>
    <row r="2276" spans="1:66">
      <c r="A2276" s="2"/>
      <c r="B2276" s="9"/>
      <c r="C2276" s="9"/>
      <c r="D2276" s="9"/>
      <c r="E2276" s="9"/>
      <c r="F2276" s="9"/>
      <c r="G2276" s="9"/>
      <c r="H2276" s="9"/>
      <c r="I2276" s="9"/>
      <c r="J2276" s="9"/>
      <c r="K2276" s="9"/>
      <c r="L2276" s="9"/>
      <c r="M2276" s="9"/>
      <c r="N2276" s="9"/>
      <c r="O2276" s="9"/>
      <c r="P2276" s="15"/>
      <c r="Q2276" s="15"/>
      <c r="R2276" s="9"/>
      <c r="T2276" s="2"/>
      <c r="U2276" s="9"/>
      <c r="V2276" s="9"/>
      <c r="W2276" s="9"/>
      <c r="X2276" s="9"/>
      <c r="Y2276" s="2"/>
      <c r="Z2276" s="2"/>
      <c r="AA2276" s="2"/>
      <c r="AB2276" s="2"/>
      <c r="AC2276" s="14"/>
      <c r="AD2276" s="2"/>
      <c r="AE2276" s="2"/>
      <c r="AF2276" s="2"/>
      <c r="AG2276" s="2"/>
      <c r="AV2276" s="5"/>
      <c r="BN2276" s="5"/>
    </row>
    <row r="2277" spans="1:66">
      <c r="A2277" s="2"/>
      <c r="B2277" s="9"/>
      <c r="C2277" s="9"/>
      <c r="D2277" s="9"/>
      <c r="E2277" s="9"/>
      <c r="F2277" s="9"/>
      <c r="G2277" s="9"/>
      <c r="H2277" s="9"/>
      <c r="I2277" s="9"/>
      <c r="J2277" s="9"/>
      <c r="K2277" s="9"/>
      <c r="L2277" s="9"/>
      <c r="M2277" s="9"/>
      <c r="N2277" s="9"/>
      <c r="O2277" s="9"/>
      <c r="P2277" s="15"/>
      <c r="Q2277" s="15"/>
      <c r="R2277" s="9"/>
      <c r="T2277" s="2"/>
      <c r="U2277" s="9"/>
      <c r="V2277" s="9"/>
      <c r="W2277" s="9"/>
      <c r="X2277" s="9"/>
      <c r="Y2277" s="2"/>
      <c r="Z2277" s="2"/>
      <c r="AA2277" s="2"/>
      <c r="AB2277" s="2"/>
      <c r="AC2277" s="14"/>
      <c r="AD2277" s="2"/>
      <c r="AE2277" s="2"/>
      <c r="AF2277" s="2"/>
      <c r="AG2277" s="2"/>
      <c r="AV2277" s="5"/>
      <c r="BN2277" s="5"/>
    </row>
    <row r="2278" spans="1:66">
      <c r="A2278" s="2"/>
      <c r="B2278" s="9"/>
      <c r="C2278" s="9"/>
      <c r="D2278" s="9"/>
      <c r="E2278" s="9"/>
      <c r="F2278" s="9"/>
      <c r="G2278" s="9"/>
      <c r="H2278" s="9"/>
      <c r="I2278" s="9"/>
      <c r="J2278" s="9"/>
      <c r="K2278" s="9"/>
      <c r="L2278" s="9"/>
      <c r="M2278" s="9"/>
      <c r="N2278" s="9"/>
      <c r="O2278" s="9"/>
      <c r="P2278" s="15"/>
      <c r="Q2278" s="15"/>
      <c r="R2278" s="9"/>
      <c r="T2278" s="2"/>
      <c r="U2278" s="9"/>
      <c r="V2278" s="9"/>
      <c r="W2278" s="9"/>
      <c r="X2278" s="9"/>
      <c r="Y2278" s="2"/>
      <c r="Z2278" s="2"/>
      <c r="AA2278" s="2"/>
      <c r="AB2278" s="2"/>
      <c r="AC2278" s="14"/>
      <c r="AD2278" s="2"/>
      <c r="AE2278" s="2"/>
      <c r="AF2278" s="2"/>
      <c r="AG2278" s="2"/>
      <c r="AV2278" s="5"/>
      <c r="BN2278" s="5"/>
    </row>
    <row r="2279" spans="1:66">
      <c r="A2279" s="2"/>
      <c r="B2279" s="9"/>
      <c r="C2279" s="9"/>
      <c r="D2279" s="9"/>
      <c r="E2279" s="9"/>
      <c r="F2279" s="9"/>
      <c r="G2279" s="9"/>
      <c r="H2279" s="9"/>
      <c r="I2279" s="9"/>
      <c r="J2279" s="9"/>
      <c r="K2279" s="9"/>
      <c r="L2279" s="9"/>
      <c r="M2279" s="9"/>
      <c r="N2279" s="9"/>
      <c r="O2279" s="9"/>
      <c r="P2279" s="15"/>
      <c r="Q2279" s="15"/>
      <c r="R2279" s="9"/>
      <c r="T2279" s="2"/>
      <c r="U2279" s="9"/>
      <c r="V2279" s="9"/>
      <c r="W2279" s="9"/>
      <c r="X2279" s="9"/>
      <c r="Y2279" s="2"/>
      <c r="Z2279" s="2"/>
      <c r="AA2279" s="2"/>
      <c r="AB2279" s="2"/>
      <c r="AC2279" s="14"/>
      <c r="AD2279" s="2"/>
      <c r="AE2279" s="2"/>
      <c r="AF2279" s="2"/>
      <c r="AG2279" s="2"/>
      <c r="AV2279" s="5"/>
      <c r="BN2279" s="5"/>
    </row>
    <row r="2280" spans="1:66">
      <c r="A2280" s="2"/>
      <c r="B2280" s="9"/>
      <c r="C2280" s="9"/>
      <c r="D2280" s="9"/>
      <c r="E2280" s="9"/>
      <c r="F2280" s="9"/>
      <c r="G2280" s="9"/>
      <c r="H2280" s="9"/>
      <c r="I2280" s="9"/>
      <c r="J2280" s="9"/>
      <c r="K2280" s="9"/>
      <c r="L2280" s="9"/>
      <c r="M2280" s="9"/>
      <c r="N2280" s="9"/>
      <c r="O2280" s="9"/>
      <c r="P2280" s="15"/>
      <c r="Q2280" s="15"/>
      <c r="R2280" s="9"/>
      <c r="T2280" s="2"/>
      <c r="U2280" s="9"/>
      <c r="V2280" s="9"/>
      <c r="W2280" s="9"/>
      <c r="X2280" s="9"/>
      <c r="Y2280" s="2"/>
      <c r="Z2280" s="2"/>
      <c r="AA2280" s="2"/>
      <c r="AB2280" s="2"/>
      <c r="AC2280" s="14"/>
      <c r="AD2280" s="2"/>
      <c r="AE2280" s="2"/>
      <c r="AF2280" s="2"/>
      <c r="AG2280" s="2"/>
      <c r="AV2280" s="5"/>
      <c r="BN2280" s="5"/>
    </row>
    <row r="2281" spans="1:66">
      <c r="A2281" s="2"/>
      <c r="B2281" s="9"/>
      <c r="C2281" s="9"/>
      <c r="D2281" s="9"/>
      <c r="E2281" s="9"/>
      <c r="F2281" s="9"/>
      <c r="G2281" s="9"/>
      <c r="H2281" s="9"/>
      <c r="I2281" s="9"/>
      <c r="J2281" s="9"/>
      <c r="K2281" s="9"/>
      <c r="L2281" s="9"/>
      <c r="M2281" s="9"/>
      <c r="N2281" s="9"/>
      <c r="O2281" s="9"/>
      <c r="P2281" s="15"/>
      <c r="Q2281" s="15"/>
      <c r="R2281" s="9"/>
      <c r="T2281" s="2"/>
      <c r="U2281" s="9"/>
      <c r="V2281" s="9"/>
      <c r="W2281" s="9"/>
      <c r="X2281" s="9"/>
      <c r="Y2281" s="2"/>
      <c r="Z2281" s="2"/>
      <c r="AA2281" s="2"/>
      <c r="AB2281" s="2"/>
      <c r="AC2281" s="14"/>
      <c r="AD2281" s="2"/>
      <c r="AE2281" s="2"/>
      <c r="AF2281" s="2"/>
      <c r="AG2281" s="2"/>
      <c r="AV2281" s="5"/>
      <c r="BN2281" s="5"/>
    </row>
    <row r="2282" spans="1:66">
      <c r="A2282" s="2"/>
      <c r="B2282" s="9"/>
      <c r="C2282" s="9"/>
      <c r="D2282" s="9"/>
      <c r="E2282" s="9"/>
      <c r="F2282" s="9"/>
      <c r="G2282" s="9"/>
      <c r="H2282" s="9"/>
      <c r="I2282" s="9"/>
      <c r="J2282" s="9"/>
      <c r="K2282" s="9"/>
      <c r="L2282" s="9"/>
      <c r="M2282" s="9"/>
      <c r="N2282" s="9"/>
      <c r="O2282" s="9"/>
      <c r="P2282" s="15"/>
      <c r="Q2282" s="15"/>
      <c r="R2282" s="9"/>
      <c r="T2282" s="2"/>
      <c r="U2282" s="9"/>
      <c r="V2282" s="9"/>
      <c r="W2282" s="9"/>
      <c r="X2282" s="9"/>
      <c r="Y2282" s="2"/>
      <c r="Z2282" s="2"/>
      <c r="AA2282" s="14"/>
      <c r="AB2282" s="2"/>
      <c r="AC2282" s="14"/>
      <c r="AD2282" s="2"/>
      <c r="AE2282" s="2"/>
      <c r="AF2282" s="2"/>
      <c r="AG2282" s="2"/>
      <c r="AT2282" s="5"/>
      <c r="AV2282" s="5"/>
      <c r="BL2282" s="5"/>
      <c r="BN2282" s="5"/>
    </row>
    <row r="2283" spans="1:66">
      <c r="A2283" s="2"/>
      <c r="B2283" s="9"/>
      <c r="C2283" s="9"/>
      <c r="D2283" s="9"/>
      <c r="E2283" s="9"/>
      <c r="F2283" s="9"/>
      <c r="G2283" s="9"/>
      <c r="H2283" s="9"/>
      <c r="I2283" s="9"/>
      <c r="J2283" s="9"/>
      <c r="K2283" s="9"/>
      <c r="L2283" s="9"/>
      <c r="M2283" s="9"/>
      <c r="N2283" s="9"/>
      <c r="O2283" s="9"/>
      <c r="P2283" s="15"/>
      <c r="Q2283" s="15"/>
      <c r="R2283" s="9"/>
      <c r="T2283" s="2"/>
      <c r="U2283" s="9"/>
      <c r="V2283" s="9"/>
      <c r="W2283" s="9"/>
      <c r="X2283" s="9"/>
      <c r="Y2283" s="2"/>
      <c r="Z2283" s="2"/>
      <c r="AA2283" s="14"/>
      <c r="AB2283" s="2"/>
      <c r="AC2283" s="14"/>
      <c r="AD2283" s="2"/>
      <c r="AE2283" s="2"/>
      <c r="AF2283" s="2"/>
      <c r="AG2283" s="2"/>
      <c r="AT2283" s="5"/>
      <c r="AV2283" s="5"/>
      <c r="BL2283" s="5"/>
      <c r="BN2283" s="5"/>
    </row>
    <row r="2284" spans="1:66">
      <c r="A2284" s="2"/>
      <c r="B2284" s="9"/>
      <c r="C2284" s="9"/>
      <c r="D2284" s="9"/>
      <c r="E2284" s="9"/>
      <c r="F2284" s="9"/>
      <c r="G2284" s="9"/>
      <c r="H2284" s="9"/>
      <c r="I2284" s="9"/>
      <c r="J2284" s="9"/>
      <c r="K2284" s="9"/>
      <c r="L2284" s="9"/>
      <c r="M2284" s="9"/>
      <c r="N2284" s="9"/>
      <c r="O2284" s="9"/>
      <c r="P2284" s="15"/>
      <c r="Q2284" s="15"/>
      <c r="R2284" s="9"/>
      <c r="T2284" s="2"/>
      <c r="U2284" s="9"/>
      <c r="V2284" s="9"/>
      <c r="W2284" s="9"/>
      <c r="X2284" s="9"/>
      <c r="Y2284" s="2"/>
      <c r="Z2284" s="2"/>
      <c r="AA2284" s="14"/>
      <c r="AB2284" s="2"/>
      <c r="AC2284" s="14"/>
      <c r="AD2284" s="2"/>
      <c r="AE2284" s="2"/>
      <c r="AF2284" s="2"/>
      <c r="AG2284" s="2"/>
      <c r="AT2284" s="5"/>
      <c r="AV2284" s="5"/>
      <c r="BL2284" s="5"/>
      <c r="BN2284" s="5"/>
    </row>
    <row r="2285" spans="1:66">
      <c r="A2285" s="2"/>
      <c r="B2285" s="9"/>
      <c r="C2285" s="9"/>
      <c r="D2285" s="9"/>
      <c r="E2285" s="9"/>
      <c r="F2285" s="9"/>
      <c r="G2285" s="9"/>
      <c r="H2285" s="9"/>
      <c r="I2285" s="9"/>
      <c r="J2285" s="9"/>
      <c r="K2285" s="9"/>
      <c r="L2285" s="9"/>
      <c r="M2285" s="9"/>
      <c r="N2285" s="9"/>
      <c r="O2285" s="9"/>
      <c r="P2285" s="15"/>
      <c r="Q2285" s="15"/>
      <c r="R2285" s="9"/>
      <c r="T2285" s="2"/>
      <c r="U2285" s="9"/>
      <c r="V2285" s="9"/>
      <c r="W2285" s="9"/>
      <c r="X2285" s="9"/>
      <c r="Y2285" s="2"/>
      <c r="Z2285" s="2"/>
      <c r="AA2285" s="14"/>
      <c r="AB2285" s="2"/>
      <c r="AC2285" s="14"/>
      <c r="AD2285" s="2"/>
      <c r="AE2285" s="2"/>
      <c r="AF2285" s="2"/>
      <c r="AG2285" s="2"/>
      <c r="AT2285" s="5"/>
      <c r="AV2285" s="5"/>
      <c r="BL2285" s="5"/>
      <c r="BN2285" s="5"/>
    </row>
    <row r="2286" spans="1:66">
      <c r="A2286" s="2"/>
      <c r="B2286" s="9"/>
      <c r="C2286" s="9"/>
      <c r="D2286" s="9"/>
      <c r="E2286" s="9"/>
      <c r="F2286" s="9"/>
      <c r="G2286" s="9"/>
      <c r="H2286" s="9"/>
      <c r="I2286" s="9"/>
      <c r="J2286" s="9"/>
      <c r="K2286" s="9"/>
      <c r="L2286" s="9"/>
      <c r="M2286" s="9"/>
      <c r="N2286" s="9"/>
      <c r="O2286" s="9"/>
      <c r="P2286" s="15"/>
      <c r="Q2286" s="15"/>
      <c r="R2286" s="9"/>
      <c r="T2286" s="2"/>
      <c r="U2286" s="9"/>
      <c r="V2286" s="9"/>
      <c r="W2286" s="9"/>
      <c r="X2286" s="9"/>
      <c r="Y2286" s="2"/>
      <c r="Z2286" s="2"/>
      <c r="AA2286" s="14"/>
      <c r="AB2286" s="2"/>
      <c r="AC2286" s="14"/>
      <c r="AD2286" s="2"/>
      <c r="AE2286" s="2"/>
      <c r="AF2286" s="2"/>
      <c r="AG2286" s="2"/>
      <c r="AT2286" s="5"/>
      <c r="AV2286" s="5"/>
      <c r="BL2286" s="5"/>
      <c r="BN2286" s="5"/>
    </row>
    <row r="2287" spans="1:66">
      <c r="A2287" s="2"/>
      <c r="B2287" s="9"/>
      <c r="C2287" s="9"/>
      <c r="D2287" s="9"/>
      <c r="E2287" s="9"/>
      <c r="F2287" s="9"/>
      <c r="G2287" s="9"/>
      <c r="H2287" s="9"/>
      <c r="I2287" s="9"/>
      <c r="J2287" s="9"/>
      <c r="K2287" s="9"/>
      <c r="L2287" s="9"/>
      <c r="M2287" s="9"/>
      <c r="N2287" s="9"/>
      <c r="O2287" s="9"/>
      <c r="P2287" s="15"/>
      <c r="Q2287" s="15"/>
      <c r="R2287" s="9"/>
      <c r="T2287" s="2"/>
      <c r="U2287" s="9"/>
      <c r="V2287" s="9"/>
      <c r="W2287" s="9"/>
      <c r="X2287" s="9"/>
      <c r="Y2287" s="2"/>
      <c r="Z2287" s="2"/>
      <c r="AA2287" s="14"/>
      <c r="AB2287" s="2"/>
      <c r="AC2287" s="14"/>
      <c r="AD2287" s="2"/>
      <c r="AE2287" s="2"/>
      <c r="AF2287" s="2"/>
      <c r="AG2287" s="2"/>
      <c r="AT2287" s="5"/>
      <c r="AV2287" s="5"/>
      <c r="BL2287" s="5"/>
      <c r="BN2287" s="5"/>
    </row>
    <row r="2288" spans="1:66">
      <c r="A2288" s="2"/>
      <c r="B2288" s="9"/>
      <c r="C2288" s="9"/>
      <c r="D2288" s="9"/>
      <c r="E2288" s="9"/>
      <c r="F2288" s="9"/>
      <c r="G2288" s="9"/>
      <c r="H2288" s="9"/>
      <c r="I2288" s="9"/>
      <c r="J2288" s="9"/>
      <c r="K2288" s="9"/>
      <c r="L2288" s="9"/>
      <c r="M2288" s="9"/>
      <c r="N2288" s="9"/>
      <c r="O2288" s="9"/>
      <c r="P2288" s="15"/>
      <c r="Q2288" s="15"/>
      <c r="R2288" s="9"/>
      <c r="T2288" s="2"/>
      <c r="U2288" s="9"/>
      <c r="V2288" s="9"/>
      <c r="W2288" s="9"/>
      <c r="X2288" s="9"/>
      <c r="Y2288" s="2"/>
      <c r="Z2288" s="2"/>
      <c r="AA2288" s="14"/>
      <c r="AB2288" s="2"/>
      <c r="AC2288" s="14"/>
      <c r="AD2288" s="2"/>
      <c r="AE2288" s="2"/>
      <c r="AF2288" s="2"/>
      <c r="AG2288" s="2"/>
      <c r="AT2288" s="5"/>
      <c r="AV2288" s="5"/>
      <c r="BL2288" s="5"/>
      <c r="BN2288" s="5"/>
    </row>
    <row r="2289" spans="1:66">
      <c r="A2289" s="2"/>
      <c r="B2289" s="9"/>
      <c r="C2289" s="9"/>
      <c r="D2289" s="9"/>
      <c r="E2289" s="9"/>
      <c r="F2289" s="9"/>
      <c r="G2289" s="9"/>
      <c r="H2289" s="9"/>
      <c r="I2289" s="9"/>
      <c r="J2289" s="9"/>
      <c r="K2289" s="9"/>
      <c r="L2289" s="9"/>
      <c r="M2289" s="9"/>
      <c r="N2289" s="9"/>
      <c r="O2289" s="9"/>
      <c r="P2289" s="15"/>
      <c r="Q2289" s="15"/>
      <c r="R2289" s="9"/>
      <c r="T2289" s="2"/>
      <c r="U2289" s="9"/>
      <c r="V2289" s="9"/>
      <c r="W2289" s="9"/>
      <c r="X2289" s="9"/>
      <c r="Y2289" s="2"/>
      <c r="Z2289" s="2"/>
      <c r="AA2289" s="14"/>
      <c r="AB2289" s="2"/>
      <c r="AC2289" s="14"/>
      <c r="AD2289" s="2"/>
      <c r="AE2289" s="2"/>
      <c r="AF2289" s="2"/>
      <c r="AG2289" s="2"/>
      <c r="AT2289" s="5"/>
      <c r="AV2289" s="5"/>
      <c r="BL2289" s="5"/>
      <c r="BN2289" s="5"/>
    </row>
    <row r="2290" spans="1:66">
      <c r="A2290" s="2"/>
      <c r="B2290" s="9"/>
      <c r="C2290" s="9"/>
      <c r="D2290" s="9"/>
      <c r="E2290" s="9"/>
      <c r="F2290" s="9"/>
      <c r="G2290" s="9"/>
      <c r="H2290" s="9"/>
      <c r="I2290" s="9"/>
      <c r="J2290" s="9"/>
      <c r="K2290" s="9"/>
      <c r="L2290" s="9"/>
      <c r="M2290" s="9"/>
      <c r="N2290" s="9"/>
      <c r="O2290" s="9"/>
      <c r="P2290" s="15"/>
      <c r="Q2290" s="15"/>
      <c r="R2290" s="9"/>
      <c r="T2290" s="2"/>
      <c r="U2290" s="9"/>
      <c r="V2290" s="9"/>
      <c r="W2290" s="9"/>
      <c r="X2290" s="9"/>
      <c r="Y2290" s="2"/>
      <c r="Z2290" s="2"/>
      <c r="AA2290" s="14"/>
      <c r="AB2290" s="2"/>
      <c r="AC2290" s="14"/>
      <c r="AD2290" s="2"/>
      <c r="AE2290" s="2"/>
      <c r="AF2290" s="2"/>
      <c r="AG2290" s="2"/>
      <c r="AT2290" s="5"/>
      <c r="AV2290" s="5"/>
      <c r="BL2290" s="5"/>
      <c r="BN2290" s="5"/>
    </row>
    <row r="2291" spans="1:66">
      <c r="A2291" s="2"/>
      <c r="B2291" s="9"/>
      <c r="C2291" s="9"/>
      <c r="D2291" s="9"/>
      <c r="E2291" s="9"/>
      <c r="F2291" s="9"/>
      <c r="G2291" s="9"/>
      <c r="H2291" s="9"/>
      <c r="I2291" s="9"/>
      <c r="J2291" s="9"/>
      <c r="K2291" s="9"/>
      <c r="L2291" s="9"/>
      <c r="M2291" s="9"/>
      <c r="N2291" s="9"/>
      <c r="O2291" s="9"/>
      <c r="P2291" s="15"/>
      <c r="Q2291" s="15"/>
      <c r="R2291" s="9"/>
      <c r="T2291" s="2"/>
      <c r="U2291" s="9"/>
      <c r="V2291" s="9"/>
      <c r="W2291" s="9"/>
      <c r="X2291" s="9"/>
      <c r="Y2291" s="2"/>
      <c r="Z2291" s="2"/>
      <c r="AA2291" s="14"/>
      <c r="AB2291" s="2"/>
      <c r="AC2291" s="14"/>
      <c r="AD2291" s="2"/>
      <c r="AE2291" s="2"/>
      <c r="AF2291" s="2"/>
      <c r="AG2291" s="2"/>
      <c r="AT2291" s="5"/>
      <c r="AV2291" s="5"/>
      <c r="BL2291" s="5"/>
      <c r="BN2291" s="5"/>
    </row>
    <row r="2292" spans="1:66">
      <c r="A2292" s="2"/>
      <c r="B2292" s="9"/>
      <c r="C2292" s="9"/>
      <c r="D2292" s="9"/>
      <c r="E2292" s="9"/>
      <c r="F2292" s="9"/>
      <c r="G2292" s="9"/>
      <c r="H2292" s="9"/>
      <c r="I2292" s="9"/>
      <c r="J2292" s="9"/>
      <c r="K2292" s="9"/>
      <c r="L2292" s="9"/>
      <c r="M2292" s="9"/>
      <c r="N2292" s="9"/>
      <c r="O2292" s="9"/>
      <c r="P2292" s="15"/>
      <c r="Q2292" s="15"/>
      <c r="R2292" s="9"/>
      <c r="T2292" s="2"/>
      <c r="U2292" s="9"/>
      <c r="V2292" s="9"/>
      <c r="W2292" s="9"/>
      <c r="X2292" s="9"/>
      <c r="Y2292" s="2"/>
      <c r="Z2292" s="2"/>
      <c r="AA2292" s="14"/>
      <c r="AB2292" s="2"/>
      <c r="AC2292" s="14"/>
      <c r="AD2292" s="2"/>
      <c r="AE2292" s="2"/>
      <c r="AF2292" s="2"/>
      <c r="AG2292" s="2"/>
      <c r="AT2292" s="5"/>
      <c r="AV2292" s="5"/>
      <c r="BL2292" s="5"/>
      <c r="BN2292" s="5"/>
    </row>
    <row r="2293" spans="1:66">
      <c r="A2293" s="2"/>
      <c r="B2293" s="9"/>
      <c r="C2293" s="9"/>
      <c r="D2293" s="9"/>
      <c r="E2293" s="9"/>
      <c r="F2293" s="9"/>
      <c r="G2293" s="9"/>
      <c r="H2293" s="9"/>
      <c r="I2293" s="9"/>
      <c r="J2293" s="9"/>
      <c r="K2293" s="9"/>
      <c r="L2293" s="9"/>
      <c r="M2293" s="9"/>
      <c r="N2293" s="9"/>
      <c r="O2293" s="9"/>
      <c r="P2293" s="15"/>
      <c r="Q2293" s="15"/>
      <c r="R2293" s="9"/>
      <c r="T2293" s="2"/>
      <c r="U2293" s="9"/>
      <c r="V2293" s="9"/>
      <c r="W2293" s="9"/>
      <c r="X2293" s="9"/>
      <c r="Y2293" s="2"/>
      <c r="Z2293" s="2"/>
      <c r="AA2293" s="14"/>
      <c r="AB2293" s="2"/>
      <c r="AC2293" s="14"/>
      <c r="AD2293" s="2"/>
      <c r="AE2293" s="2"/>
      <c r="AF2293" s="2"/>
      <c r="AG2293" s="2"/>
      <c r="AT2293" s="5"/>
      <c r="AV2293" s="5"/>
      <c r="BL2293" s="5"/>
      <c r="BN2293" s="5"/>
    </row>
    <row r="2294" spans="1:66">
      <c r="A2294" s="2"/>
      <c r="B2294" s="9"/>
      <c r="C2294" s="9"/>
      <c r="D2294" s="9"/>
      <c r="E2294" s="9"/>
      <c r="F2294" s="9"/>
      <c r="G2294" s="9"/>
      <c r="H2294" s="9"/>
      <c r="I2294" s="9"/>
      <c r="J2294" s="9"/>
      <c r="K2294" s="9"/>
      <c r="L2294" s="9"/>
      <c r="M2294" s="9"/>
      <c r="N2294" s="9"/>
      <c r="O2294" s="9"/>
      <c r="P2294" s="15"/>
      <c r="Q2294" s="15"/>
      <c r="R2294" s="9"/>
      <c r="T2294" s="2"/>
      <c r="U2294" s="9"/>
      <c r="V2294" s="9"/>
      <c r="W2294" s="9"/>
      <c r="X2294" s="9"/>
      <c r="Y2294" s="2"/>
      <c r="Z2294" s="2"/>
      <c r="AA2294" s="14"/>
      <c r="AB2294" s="2"/>
      <c r="AC2294" s="14"/>
      <c r="AD2294" s="2"/>
      <c r="AE2294" s="2"/>
      <c r="AF2294" s="2"/>
      <c r="AG2294" s="2"/>
      <c r="AT2294" s="5"/>
      <c r="AV2294" s="5"/>
      <c r="BL2294" s="5"/>
      <c r="BN2294" s="5"/>
    </row>
    <row r="2295" spans="1:66">
      <c r="A2295" s="2"/>
      <c r="B2295" s="9"/>
      <c r="C2295" s="9"/>
      <c r="D2295" s="9"/>
      <c r="E2295" s="9"/>
      <c r="F2295" s="9"/>
      <c r="G2295" s="9"/>
      <c r="H2295" s="9"/>
      <c r="I2295" s="9"/>
      <c r="J2295" s="9"/>
      <c r="K2295" s="9"/>
      <c r="L2295" s="9"/>
      <c r="M2295" s="9"/>
      <c r="N2295" s="9"/>
      <c r="O2295" s="9"/>
      <c r="P2295" s="15"/>
      <c r="Q2295" s="15"/>
      <c r="R2295" s="9"/>
      <c r="T2295" s="2"/>
      <c r="U2295" s="9"/>
      <c r="V2295" s="9"/>
      <c r="W2295" s="9"/>
      <c r="X2295" s="9"/>
      <c r="Y2295" s="2"/>
      <c r="Z2295" s="2"/>
      <c r="AA2295" s="14"/>
      <c r="AB2295" s="2"/>
      <c r="AC2295" s="14"/>
      <c r="AD2295" s="2"/>
      <c r="AE2295" s="2"/>
      <c r="AF2295" s="2"/>
      <c r="AG2295" s="2"/>
      <c r="AT2295" s="5"/>
      <c r="AV2295" s="5"/>
      <c r="BL2295" s="5"/>
      <c r="BN2295" s="5"/>
    </row>
    <row r="2296" spans="1:66">
      <c r="A2296" s="2"/>
      <c r="B2296" s="9"/>
      <c r="C2296" s="9"/>
      <c r="D2296" s="9"/>
      <c r="E2296" s="9"/>
      <c r="F2296" s="9"/>
      <c r="G2296" s="9"/>
      <c r="H2296" s="9"/>
      <c r="I2296" s="9"/>
      <c r="J2296" s="9"/>
      <c r="K2296" s="9"/>
      <c r="L2296" s="9"/>
      <c r="M2296" s="9"/>
      <c r="N2296" s="9"/>
      <c r="O2296" s="9"/>
      <c r="P2296" s="15"/>
      <c r="Q2296" s="15"/>
      <c r="R2296" s="9"/>
      <c r="T2296" s="2"/>
      <c r="U2296" s="9"/>
      <c r="V2296" s="9"/>
      <c r="W2296" s="9"/>
      <c r="X2296" s="9"/>
      <c r="Y2296" s="2"/>
      <c r="Z2296" s="2"/>
      <c r="AA2296" s="14"/>
      <c r="AB2296" s="2"/>
      <c r="AC2296" s="14"/>
      <c r="AD2296" s="2"/>
      <c r="AE2296" s="2"/>
      <c r="AF2296" s="2"/>
      <c r="AG2296" s="2"/>
      <c r="AT2296" s="5"/>
      <c r="AV2296" s="5"/>
      <c r="BL2296" s="5"/>
      <c r="BN2296" s="5"/>
    </row>
    <row r="2297" spans="1:66">
      <c r="A2297" s="2"/>
      <c r="B2297" s="9"/>
      <c r="C2297" s="9"/>
      <c r="D2297" s="9"/>
      <c r="E2297" s="9"/>
      <c r="F2297" s="9"/>
      <c r="G2297" s="9"/>
      <c r="H2297" s="9"/>
      <c r="I2297" s="9"/>
      <c r="J2297" s="9"/>
      <c r="K2297" s="9"/>
      <c r="L2297" s="9"/>
      <c r="M2297" s="9"/>
      <c r="N2297" s="9"/>
      <c r="O2297" s="9"/>
      <c r="P2297" s="15"/>
      <c r="Q2297" s="15"/>
      <c r="R2297" s="9"/>
      <c r="T2297" s="2"/>
      <c r="U2297" s="9"/>
      <c r="V2297" s="9"/>
      <c r="W2297" s="9"/>
      <c r="X2297" s="9"/>
      <c r="Y2297" s="2"/>
      <c r="Z2297" s="2"/>
      <c r="AA2297" s="14"/>
      <c r="AB2297" s="2"/>
      <c r="AC2297" s="14"/>
      <c r="AD2297" s="2"/>
      <c r="AE2297" s="2"/>
      <c r="AF2297" s="2"/>
      <c r="AG2297" s="2"/>
      <c r="AT2297" s="5"/>
      <c r="AV2297" s="5"/>
      <c r="BL2297" s="5"/>
      <c r="BN2297" s="5"/>
    </row>
    <row r="2298" spans="1:66">
      <c r="A2298" s="2"/>
      <c r="B2298" s="9"/>
      <c r="C2298" s="9"/>
      <c r="D2298" s="9"/>
      <c r="E2298" s="9"/>
      <c r="F2298" s="9"/>
      <c r="G2298" s="9"/>
      <c r="H2298" s="9"/>
      <c r="I2298" s="9"/>
      <c r="J2298" s="9"/>
      <c r="K2298" s="9"/>
      <c r="L2298" s="9"/>
      <c r="M2298" s="9"/>
      <c r="N2298" s="9"/>
      <c r="O2298" s="9"/>
      <c r="P2298" s="15"/>
      <c r="Q2298" s="15"/>
      <c r="R2298" s="9"/>
      <c r="T2298" s="2"/>
      <c r="U2298" s="9"/>
      <c r="V2298" s="9"/>
      <c r="W2298" s="9"/>
      <c r="X2298" s="9"/>
      <c r="Y2298" s="2"/>
      <c r="Z2298" s="2"/>
      <c r="AA2298" s="14"/>
      <c r="AB2298" s="2"/>
      <c r="AC2298" s="14"/>
      <c r="AD2298" s="2"/>
      <c r="AE2298" s="2"/>
      <c r="AF2298" s="2"/>
      <c r="AG2298" s="2"/>
      <c r="AT2298" s="5"/>
      <c r="AV2298" s="5"/>
      <c r="BL2298" s="5"/>
      <c r="BN2298" s="5"/>
    </row>
    <row r="2299" spans="1:66">
      <c r="A2299" s="2"/>
      <c r="B2299" s="9"/>
      <c r="C2299" s="9"/>
      <c r="D2299" s="9"/>
      <c r="E2299" s="9"/>
      <c r="F2299" s="9"/>
      <c r="G2299" s="9"/>
      <c r="H2299" s="9"/>
      <c r="I2299" s="9"/>
      <c r="J2299" s="9"/>
      <c r="K2299" s="9"/>
      <c r="L2299" s="9"/>
      <c r="M2299" s="9"/>
      <c r="N2299" s="9"/>
      <c r="O2299" s="9"/>
      <c r="P2299" s="15"/>
      <c r="Q2299" s="15"/>
      <c r="R2299" s="9"/>
      <c r="T2299" s="2"/>
      <c r="U2299" s="9"/>
      <c r="V2299" s="9"/>
      <c r="W2299" s="9"/>
      <c r="X2299" s="9"/>
      <c r="Y2299" s="2"/>
      <c r="Z2299" s="2"/>
      <c r="AA2299" s="14"/>
      <c r="AB2299" s="2"/>
      <c r="AC2299" s="14"/>
      <c r="AD2299" s="2"/>
      <c r="AE2299" s="2"/>
      <c r="AF2299" s="2"/>
      <c r="AG2299" s="2"/>
      <c r="AT2299" s="5"/>
      <c r="AV2299" s="5"/>
      <c r="BL2299" s="5"/>
      <c r="BN2299" s="5"/>
    </row>
    <row r="2300" spans="1:66">
      <c r="A2300" s="2"/>
      <c r="B2300" s="9"/>
      <c r="C2300" s="9"/>
      <c r="D2300" s="9"/>
      <c r="E2300" s="9"/>
      <c r="F2300" s="9"/>
      <c r="G2300" s="9"/>
      <c r="H2300" s="9"/>
      <c r="I2300" s="9"/>
      <c r="J2300" s="9"/>
      <c r="K2300" s="9"/>
      <c r="L2300" s="9"/>
      <c r="M2300" s="9"/>
      <c r="N2300" s="9"/>
      <c r="O2300" s="9"/>
      <c r="P2300" s="15"/>
      <c r="Q2300" s="15"/>
      <c r="R2300" s="9"/>
      <c r="T2300" s="2"/>
      <c r="U2300" s="9"/>
      <c r="V2300" s="9"/>
      <c r="W2300" s="9"/>
      <c r="X2300" s="9"/>
      <c r="Y2300" s="2"/>
      <c r="Z2300" s="2"/>
      <c r="AA2300" s="14"/>
      <c r="AB2300" s="2"/>
      <c r="AC2300" s="14"/>
      <c r="AD2300" s="2"/>
      <c r="AE2300" s="2"/>
      <c r="AF2300" s="2"/>
      <c r="AG2300" s="2"/>
      <c r="AT2300" s="5"/>
      <c r="AV2300" s="5"/>
      <c r="BL2300" s="5"/>
      <c r="BN2300" s="5"/>
    </row>
    <row r="2301" spans="1:66">
      <c r="A2301" s="2"/>
      <c r="B2301" s="9"/>
      <c r="C2301" s="9"/>
      <c r="D2301" s="9"/>
      <c r="E2301" s="9"/>
      <c r="F2301" s="9"/>
      <c r="G2301" s="9"/>
      <c r="H2301" s="9"/>
      <c r="I2301" s="9"/>
      <c r="J2301" s="9"/>
      <c r="K2301" s="9"/>
      <c r="L2301" s="9"/>
      <c r="M2301" s="9"/>
      <c r="N2301" s="9"/>
      <c r="O2301" s="9"/>
      <c r="P2301" s="15"/>
      <c r="Q2301" s="15"/>
      <c r="R2301" s="9"/>
      <c r="T2301" s="2"/>
      <c r="U2301" s="9"/>
      <c r="V2301" s="9"/>
      <c r="W2301" s="9"/>
      <c r="X2301" s="9"/>
      <c r="Y2301" s="2"/>
      <c r="Z2301" s="2"/>
      <c r="AA2301" s="14"/>
      <c r="AB2301" s="2"/>
      <c r="AC2301" s="14"/>
      <c r="AD2301" s="2"/>
      <c r="AE2301" s="2"/>
      <c r="AF2301" s="2"/>
      <c r="AG2301" s="2"/>
      <c r="AT2301" s="5"/>
      <c r="AV2301" s="5"/>
      <c r="BL2301" s="5"/>
      <c r="BN2301" s="5"/>
    </row>
    <row r="2302" spans="1:66">
      <c r="A2302" s="2"/>
      <c r="B2302" s="9"/>
      <c r="C2302" s="9"/>
      <c r="D2302" s="9"/>
      <c r="E2302" s="9"/>
      <c r="F2302" s="9"/>
      <c r="G2302" s="9"/>
      <c r="H2302" s="9"/>
      <c r="I2302" s="9"/>
      <c r="J2302" s="9"/>
      <c r="K2302" s="9"/>
      <c r="L2302" s="9"/>
      <c r="M2302" s="9"/>
      <c r="N2302" s="9"/>
      <c r="O2302" s="9"/>
      <c r="P2302" s="15"/>
      <c r="Q2302" s="15"/>
      <c r="R2302" s="9"/>
      <c r="T2302" s="2"/>
      <c r="U2302" s="9"/>
      <c r="V2302" s="9"/>
      <c r="W2302" s="9"/>
      <c r="X2302" s="9"/>
      <c r="Y2302" s="2"/>
      <c r="Z2302" s="2"/>
      <c r="AA2302" s="14"/>
      <c r="AB2302" s="2"/>
      <c r="AC2302" s="14"/>
      <c r="AD2302" s="2"/>
      <c r="AE2302" s="2"/>
      <c r="AF2302" s="2"/>
      <c r="AG2302" s="2"/>
      <c r="AT2302" s="5"/>
      <c r="AV2302" s="5"/>
      <c r="BL2302" s="5"/>
      <c r="BN2302" s="5"/>
    </row>
    <row r="2303" spans="1:66">
      <c r="A2303" s="2"/>
      <c r="B2303" s="9"/>
      <c r="C2303" s="9"/>
      <c r="D2303" s="9"/>
      <c r="E2303" s="9"/>
      <c r="F2303" s="9"/>
      <c r="G2303" s="9"/>
      <c r="H2303" s="9"/>
      <c r="I2303" s="9"/>
      <c r="J2303" s="9"/>
      <c r="K2303" s="9"/>
      <c r="L2303" s="9"/>
      <c r="M2303" s="9"/>
      <c r="N2303" s="9"/>
      <c r="O2303" s="9"/>
      <c r="P2303" s="15"/>
      <c r="Q2303" s="15"/>
      <c r="R2303" s="9"/>
      <c r="T2303" s="2"/>
      <c r="U2303" s="9"/>
      <c r="V2303" s="9"/>
      <c r="W2303" s="9"/>
      <c r="X2303" s="9"/>
      <c r="Y2303" s="2"/>
      <c r="Z2303" s="2"/>
      <c r="AA2303" s="14"/>
      <c r="AB2303" s="2"/>
      <c r="AC2303" s="14"/>
      <c r="AD2303" s="2"/>
      <c r="AE2303" s="2"/>
      <c r="AF2303" s="2"/>
      <c r="AG2303" s="2"/>
      <c r="AT2303" s="5"/>
      <c r="AV2303" s="5"/>
      <c r="BL2303" s="5"/>
      <c r="BN2303" s="5"/>
    </row>
    <row r="2304" spans="1:66">
      <c r="A2304" s="2"/>
      <c r="B2304" s="9"/>
      <c r="C2304" s="9"/>
      <c r="D2304" s="9"/>
      <c r="E2304" s="9"/>
      <c r="F2304" s="9"/>
      <c r="G2304" s="9"/>
      <c r="H2304" s="9"/>
      <c r="I2304" s="9"/>
      <c r="J2304" s="9"/>
      <c r="K2304" s="9"/>
      <c r="L2304" s="9"/>
      <c r="M2304" s="9"/>
      <c r="N2304" s="9"/>
      <c r="O2304" s="9"/>
      <c r="P2304" s="15"/>
      <c r="Q2304" s="15"/>
      <c r="R2304" s="9"/>
      <c r="T2304" s="2"/>
      <c r="U2304" s="9"/>
      <c r="V2304" s="9"/>
      <c r="W2304" s="9"/>
      <c r="X2304" s="9"/>
      <c r="Y2304" s="2"/>
      <c r="Z2304" s="2"/>
      <c r="AA2304" s="14"/>
      <c r="AB2304" s="2"/>
      <c r="AC2304" s="14"/>
      <c r="AD2304" s="2"/>
      <c r="AE2304" s="2"/>
      <c r="AF2304" s="2"/>
      <c r="AG2304" s="2"/>
      <c r="AT2304" s="5"/>
      <c r="AV2304" s="5"/>
      <c r="BL2304" s="5"/>
      <c r="BN2304" s="5"/>
    </row>
    <row r="2305" spans="1:66">
      <c r="A2305" s="2"/>
      <c r="B2305" s="9"/>
      <c r="C2305" s="9"/>
      <c r="D2305" s="9"/>
      <c r="E2305" s="9"/>
      <c r="F2305" s="9"/>
      <c r="G2305" s="9"/>
      <c r="H2305" s="9"/>
      <c r="I2305" s="9"/>
      <c r="J2305" s="9"/>
      <c r="K2305" s="9"/>
      <c r="L2305" s="9"/>
      <c r="M2305" s="9"/>
      <c r="N2305" s="9"/>
      <c r="O2305" s="9"/>
      <c r="P2305" s="15"/>
      <c r="Q2305" s="15"/>
      <c r="R2305" s="9"/>
      <c r="T2305" s="2"/>
      <c r="U2305" s="9"/>
      <c r="V2305" s="9"/>
      <c r="W2305" s="9"/>
      <c r="X2305" s="9"/>
      <c r="Y2305" s="2"/>
      <c r="Z2305" s="2"/>
      <c r="AA2305" s="14"/>
      <c r="AB2305" s="2"/>
      <c r="AC2305" s="14"/>
      <c r="AD2305" s="2"/>
      <c r="AE2305" s="2"/>
      <c r="AF2305" s="2"/>
      <c r="AG2305" s="2"/>
      <c r="AT2305" s="5"/>
      <c r="AV2305" s="5"/>
      <c r="BL2305" s="5"/>
      <c r="BN2305" s="5"/>
    </row>
    <row r="2306" spans="1:66">
      <c r="A2306" s="2"/>
      <c r="B2306" s="9"/>
      <c r="C2306" s="9"/>
      <c r="D2306" s="9"/>
      <c r="E2306" s="9"/>
      <c r="F2306" s="9"/>
      <c r="G2306" s="9"/>
      <c r="H2306" s="9"/>
      <c r="I2306" s="9"/>
      <c r="J2306" s="9"/>
      <c r="K2306" s="9"/>
      <c r="L2306" s="9"/>
      <c r="M2306" s="9"/>
      <c r="N2306" s="9"/>
      <c r="O2306" s="9"/>
      <c r="P2306" s="15"/>
      <c r="Q2306" s="15"/>
      <c r="R2306" s="9"/>
      <c r="T2306" s="2"/>
      <c r="U2306" s="9"/>
      <c r="V2306" s="9"/>
      <c r="W2306" s="9"/>
      <c r="X2306" s="9"/>
      <c r="Y2306" s="2"/>
      <c r="Z2306" s="2"/>
      <c r="AA2306" s="14"/>
      <c r="AB2306" s="2"/>
      <c r="AC2306" s="14"/>
      <c r="AD2306" s="2"/>
      <c r="AE2306" s="2"/>
      <c r="AF2306" s="2"/>
      <c r="AG2306" s="2"/>
      <c r="AT2306" s="5"/>
      <c r="AV2306" s="5"/>
      <c r="BL2306" s="5"/>
      <c r="BN2306" s="5"/>
    </row>
    <row r="2307" spans="1:66">
      <c r="A2307" s="2"/>
      <c r="B2307" s="9"/>
      <c r="C2307" s="9"/>
      <c r="D2307" s="9"/>
      <c r="E2307" s="9"/>
      <c r="F2307" s="9"/>
      <c r="G2307" s="9"/>
      <c r="H2307" s="9"/>
      <c r="I2307" s="9"/>
      <c r="J2307" s="9"/>
      <c r="K2307" s="9"/>
      <c r="L2307" s="9"/>
      <c r="M2307" s="9"/>
      <c r="N2307" s="9"/>
      <c r="O2307" s="9"/>
      <c r="P2307" s="15"/>
      <c r="Q2307" s="15"/>
      <c r="R2307" s="9"/>
      <c r="T2307" s="2"/>
      <c r="U2307" s="9"/>
      <c r="V2307" s="9"/>
      <c r="W2307" s="9"/>
      <c r="X2307" s="9"/>
      <c r="Y2307" s="2"/>
      <c r="Z2307" s="2"/>
      <c r="AA2307" s="14"/>
      <c r="AB2307" s="2"/>
      <c r="AC2307" s="14"/>
      <c r="AD2307" s="2"/>
      <c r="AE2307" s="2"/>
      <c r="AF2307" s="2"/>
      <c r="AG2307" s="2"/>
      <c r="AT2307" s="5"/>
      <c r="AV2307" s="5"/>
      <c r="BL2307" s="5"/>
      <c r="BN2307" s="5"/>
    </row>
    <row r="2308" spans="1:66">
      <c r="A2308" s="2"/>
      <c r="B2308" s="9"/>
      <c r="C2308" s="9"/>
      <c r="D2308" s="9"/>
      <c r="E2308" s="9"/>
      <c r="F2308" s="9"/>
      <c r="G2308" s="9"/>
      <c r="H2308" s="9"/>
      <c r="I2308" s="9"/>
      <c r="J2308" s="9"/>
      <c r="K2308" s="9"/>
      <c r="L2308" s="9"/>
      <c r="M2308" s="9"/>
      <c r="N2308" s="9"/>
      <c r="O2308" s="9"/>
      <c r="P2308" s="15"/>
      <c r="Q2308" s="15"/>
      <c r="R2308" s="9"/>
      <c r="T2308" s="2"/>
      <c r="U2308" s="9"/>
      <c r="V2308" s="9"/>
      <c r="W2308" s="9"/>
      <c r="X2308" s="9"/>
      <c r="Y2308" s="2"/>
      <c r="Z2308" s="2"/>
      <c r="AA2308" s="14"/>
      <c r="AB2308" s="2"/>
      <c r="AC2308" s="14"/>
      <c r="AD2308" s="2"/>
      <c r="AE2308" s="2"/>
      <c r="AF2308" s="2"/>
      <c r="AG2308" s="2"/>
      <c r="AT2308" s="5"/>
      <c r="AV2308" s="5"/>
      <c r="BL2308" s="5"/>
      <c r="BN2308" s="5"/>
    </row>
    <row r="2309" spans="1:66">
      <c r="A2309" s="2"/>
      <c r="B2309" s="9"/>
      <c r="C2309" s="9"/>
      <c r="D2309" s="9"/>
      <c r="E2309" s="9"/>
      <c r="F2309" s="9"/>
      <c r="G2309" s="9"/>
      <c r="H2309" s="9"/>
      <c r="I2309" s="9"/>
      <c r="J2309" s="9"/>
      <c r="K2309" s="9"/>
      <c r="L2309" s="9"/>
      <c r="M2309" s="9"/>
      <c r="N2309" s="9"/>
      <c r="O2309" s="9"/>
      <c r="P2309" s="15"/>
      <c r="Q2309" s="15"/>
      <c r="R2309" s="9"/>
      <c r="T2309" s="2"/>
      <c r="U2309" s="9"/>
      <c r="V2309" s="9"/>
      <c r="W2309" s="9"/>
      <c r="X2309" s="9"/>
      <c r="Y2309" s="2"/>
      <c r="Z2309" s="2"/>
      <c r="AA2309" s="14"/>
      <c r="AB2309" s="2"/>
      <c r="AC2309" s="14"/>
      <c r="AD2309" s="2"/>
      <c r="AE2309" s="2"/>
      <c r="AF2309" s="2"/>
      <c r="AG2309" s="2"/>
      <c r="AT2309" s="5"/>
      <c r="AV2309" s="5"/>
      <c r="BL2309" s="5"/>
      <c r="BN2309" s="5"/>
    </row>
    <row r="2310" spans="1:66">
      <c r="A2310" s="2"/>
      <c r="B2310" s="9"/>
      <c r="C2310" s="9"/>
      <c r="D2310" s="9"/>
      <c r="E2310" s="9"/>
      <c r="F2310" s="9"/>
      <c r="G2310" s="9"/>
      <c r="H2310" s="9"/>
      <c r="I2310" s="9"/>
      <c r="J2310" s="9"/>
      <c r="K2310" s="9"/>
      <c r="L2310" s="9"/>
      <c r="M2310" s="9"/>
      <c r="N2310" s="9"/>
      <c r="O2310" s="9"/>
      <c r="P2310" s="15"/>
      <c r="Q2310" s="15"/>
      <c r="R2310" s="9"/>
      <c r="T2310" s="2"/>
      <c r="U2310" s="9"/>
      <c r="V2310" s="9"/>
      <c r="W2310" s="9"/>
      <c r="X2310" s="9"/>
      <c r="Y2310" s="2"/>
      <c r="Z2310" s="2"/>
      <c r="AA2310" s="14"/>
      <c r="AB2310" s="2"/>
      <c r="AC2310" s="14"/>
      <c r="AD2310" s="2"/>
      <c r="AE2310" s="2"/>
      <c r="AF2310" s="2"/>
      <c r="AG2310" s="2"/>
      <c r="AT2310" s="5"/>
      <c r="AV2310" s="5"/>
      <c r="BL2310" s="5"/>
      <c r="BN2310" s="5"/>
    </row>
    <row r="2311" spans="1:66">
      <c r="A2311" s="2"/>
      <c r="B2311" s="9"/>
      <c r="C2311" s="9"/>
      <c r="D2311" s="9"/>
      <c r="E2311" s="9"/>
      <c r="F2311" s="9"/>
      <c r="G2311" s="9"/>
      <c r="H2311" s="9"/>
      <c r="I2311" s="9"/>
      <c r="J2311" s="9"/>
      <c r="K2311" s="9"/>
      <c r="L2311" s="9"/>
      <c r="M2311" s="9"/>
      <c r="N2311" s="9"/>
      <c r="O2311" s="9"/>
      <c r="P2311" s="15"/>
      <c r="Q2311" s="15"/>
      <c r="R2311" s="9"/>
      <c r="T2311" s="2"/>
      <c r="U2311" s="9"/>
      <c r="V2311" s="9"/>
      <c r="W2311" s="9"/>
      <c r="X2311" s="9"/>
      <c r="Y2311" s="2"/>
      <c r="Z2311" s="2"/>
      <c r="AA2311" s="14"/>
      <c r="AB2311" s="2"/>
      <c r="AC2311" s="14"/>
      <c r="AD2311" s="2"/>
      <c r="AE2311" s="2"/>
      <c r="AF2311" s="2"/>
      <c r="AG2311" s="2"/>
      <c r="AT2311" s="5"/>
      <c r="AV2311" s="5"/>
      <c r="BL2311" s="5"/>
      <c r="BN2311" s="5"/>
    </row>
    <row r="2312" spans="1:66">
      <c r="A2312" s="2"/>
      <c r="B2312" s="9"/>
      <c r="C2312" s="9"/>
      <c r="D2312" s="9"/>
      <c r="E2312" s="9"/>
      <c r="F2312" s="9"/>
      <c r="G2312" s="9"/>
      <c r="H2312" s="9"/>
      <c r="I2312" s="9"/>
      <c r="J2312" s="9"/>
      <c r="K2312" s="9"/>
      <c r="L2312" s="9"/>
      <c r="M2312" s="9"/>
      <c r="N2312" s="9"/>
      <c r="O2312" s="9"/>
      <c r="P2312" s="15"/>
      <c r="Q2312" s="15"/>
      <c r="R2312" s="9"/>
      <c r="T2312" s="2"/>
      <c r="U2312" s="9"/>
      <c r="V2312" s="9"/>
      <c r="W2312" s="9"/>
      <c r="X2312" s="9"/>
      <c r="Y2312" s="2"/>
      <c r="Z2312" s="2"/>
      <c r="AA2312" s="14"/>
      <c r="AB2312" s="2"/>
      <c r="AC2312" s="14"/>
      <c r="AD2312" s="2"/>
      <c r="AE2312" s="2"/>
      <c r="AF2312" s="2"/>
      <c r="AG2312" s="2"/>
      <c r="AT2312" s="5"/>
      <c r="AV2312" s="5"/>
      <c r="BL2312" s="5"/>
      <c r="BN2312" s="5"/>
    </row>
    <row r="2313" spans="1:66">
      <c r="A2313" s="2"/>
      <c r="B2313" s="9"/>
      <c r="C2313" s="9"/>
      <c r="D2313" s="9"/>
      <c r="E2313" s="9"/>
      <c r="F2313" s="9"/>
      <c r="G2313" s="9"/>
      <c r="H2313" s="9"/>
      <c r="I2313" s="9"/>
      <c r="J2313" s="9"/>
      <c r="K2313" s="9"/>
      <c r="L2313" s="9"/>
      <c r="M2313" s="9"/>
      <c r="N2313" s="9"/>
      <c r="O2313" s="9"/>
      <c r="P2313" s="15"/>
      <c r="Q2313" s="15"/>
      <c r="R2313" s="9"/>
      <c r="T2313" s="2"/>
      <c r="U2313" s="9"/>
      <c r="V2313" s="9"/>
      <c r="W2313" s="9"/>
      <c r="X2313" s="9"/>
      <c r="Y2313" s="2"/>
      <c r="Z2313" s="2"/>
      <c r="AA2313" s="14"/>
      <c r="AB2313" s="2"/>
      <c r="AC2313" s="14"/>
      <c r="AD2313" s="2"/>
      <c r="AE2313" s="2"/>
      <c r="AF2313" s="2"/>
      <c r="AG2313" s="2"/>
      <c r="AT2313" s="5"/>
      <c r="AV2313" s="5"/>
      <c r="BL2313" s="5"/>
      <c r="BN2313" s="5"/>
    </row>
    <row r="2314" spans="1:66">
      <c r="A2314" s="2"/>
      <c r="B2314" s="9"/>
      <c r="C2314" s="9"/>
      <c r="D2314" s="9"/>
      <c r="E2314" s="9"/>
      <c r="F2314" s="9"/>
      <c r="G2314" s="9"/>
      <c r="H2314" s="9"/>
      <c r="I2314" s="9"/>
      <c r="J2314" s="9"/>
      <c r="K2314" s="9"/>
      <c r="L2314" s="9"/>
      <c r="M2314" s="9"/>
      <c r="N2314" s="9"/>
      <c r="O2314" s="9"/>
      <c r="P2314" s="15"/>
      <c r="Q2314" s="15"/>
      <c r="R2314" s="9"/>
      <c r="T2314" s="2"/>
      <c r="U2314" s="9"/>
      <c r="V2314" s="9"/>
      <c r="W2314" s="9"/>
      <c r="X2314" s="9"/>
      <c r="Y2314" s="2"/>
      <c r="Z2314" s="2"/>
      <c r="AA2314" s="14"/>
      <c r="AB2314" s="2"/>
      <c r="AC2314" s="14"/>
      <c r="AD2314" s="2"/>
      <c r="AE2314" s="2"/>
      <c r="AF2314" s="2"/>
      <c r="AG2314" s="2"/>
      <c r="AT2314" s="5"/>
      <c r="AV2314" s="5"/>
      <c r="BL2314" s="5"/>
      <c r="BN2314" s="5"/>
    </row>
    <row r="2315" spans="1:66">
      <c r="A2315" s="2"/>
      <c r="B2315" s="9"/>
      <c r="C2315" s="9"/>
      <c r="D2315" s="9"/>
      <c r="E2315" s="9"/>
      <c r="F2315" s="9"/>
      <c r="G2315" s="9"/>
      <c r="H2315" s="9"/>
      <c r="I2315" s="9"/>
      <c r="J2315" s="9"/>
      <c r="K2315" s="9"/>
      <c r="L2315" s="9"/>
      <c r="M2315" s="9"/>
      <c r="N2315" s="9"/>
      <c r="O2315" s="9"/>
      <c r="P2315" s="15"/>
      <c r="Q2315" s="15"/>
      <c r="R2315" s="9"/>
      <c r="T2315" s="2"/>
      <c r="U2315" s="9"/>
      <c r="V2315" s="9"/>
      <c r="W2315" s="9"/>
      <c r="X2315" s="9"/>
      <c r="Y2315" s="2"/>
      <c r="Z2315" s="2"/>
      <c r="AA2315" s="14"/>
      <c r="AB2315" s="2"/>
      <c r="AC2315" s="14"/>
      <c r="AD2315" s="2"/>
      <c r="AE2315" s="2"/>
      <c r="AF2315" s="2"/>
      <c r="AG2315" s="2"/>
      <c r="AT2315" s="5"/>
      <c r="AV2315" s="5"/>
      <c r="BL2315" s="5"/>
      <c r="BN2315" s="5"/>
    </row>
    <row r="2316" spans="1:66">
      <c r="A2316" s="2"/>
      <c r="B2316" s="9"/>
      <c r="C2316" s="9"/>
      <c r="D2316" s="9"/>
      <c r="E2316" s="9"/>
      <c r="F2316" s="9"/>
      <c r="G2316" s="9"/>
      <c r="H2316" s="9"/>
      <c r="I2316" s="9"/>
      <c r="J2316" s="9"/>
      <c r="K2316" s="9"/>
      <c r="L2316" s="9"/>
      <c r="M2316" s="9"/>
      <c r="N2316" s="9"/>
      <c r="O2316" s="9"/>
      <c r="P2316" s="15"/>
      <c r="Q2316" s="15"/>
      <c r="R2316" s="9"/>
      <c r="T2316" s="2"/>
      <c r="U2316" s="9"/>
      <c r="V2316" s="9"/>
      <c r="W2316" s="9"/>
      <c r="X2316" s="9"/>
      <c r="Y2316" s="2"/>
      <c r="Z2316" s="2"/>
      <c r="AA2316" s="14"/>
      <c r="AB2316" s="2"/>
      <c r="AC2316" s="14"/>
      <c r="AD2316" s="2"/>
      <c r="AE2316" s="2"/>
      <c r="AF2316" s="2"/>
      <c r="AG2316" s="2"/>
      <c r="AT2316" s="5"/>
      <c r="AV2316" s="5"/>
      <c r="BL2316" s="5"/>
      <c r="BN2316" s="5"/>
    </row>
    <row r="2317" spans="1:66">
      <c r="A2317" s="2"/>
      <c r="B2317" s="9"/>
      <c r="C2317" s="9"/>
      <c r="D2317" s="9"/>
      <c r="E2317" s="9"/>
      <c r="F2317" s="9"/>
      <c r="G2317" s="9"/>
      <c r="H2317" s="9"/>
      <c r="I2317" s="9"/>
      <c r="J2317" s="9"/>
      <c r="K2317" s="9"/>
      <c r="L2317" s="9"/>
      <c r="M2317" s="9"/>
      <c r="N2317" s="9"/>
      <c r="O2317" s="9"/>
      <c r="P2317" s="15"/>
      <c r="Q2317" s="15"/>
      <c r="R2317" s="9"/>
      <c r="T2317" s="2"/>
      <c r="U2317" s="9"/>
      <c r="V2317" s="9"/>
      <c r="W2317" s="9"/>
      <c r="X2317" s="9"/>
      <c r="Y2317" s="2"/>
      <c r="Z2317" s="2"/>
      <c r="AA2317" s="14"/>
      <c r="AB2317" s="2"/>
      <c r="AC2317" s="14"/>
      <c r="AD2317" s="2"/>
      <c r="AE2317" s="2"/>
      <c r="AF2317" s="2"/>
      <c r="AG2317" s="2"/>
      <c r="AT2317" s="5"/>
      <c r="AV2317" s="5"/>
      <c r="BL2317" s="5"/>
      <c r="BN2317" s="5"/>
    </row>
    <row r="2318" spans="1:66">
      <c r="A2318" s="2"/>
      <c r="B2318" s="9"/>
      <c r="C2318" s="9"/>
      <c r="D2318" s="9"/>
      <c r="E2318" s="9"/>
      <c r="F2318" s="9"/>
      <c r="G2318" s="9"/>
      <c r="H2318" s="9"/>
      <c r="I2318" s="9"/>
      <c r="J2318" s="9"/>
      <c r="K2318" s="9"/>
      <c r="L2318" s="9"/>
      <c r="M2318" s="9"/>
      <c r="N2318" s="9"/>
      <c r="O2318" s="9"/>
      <c r="P2318" s="15"/>
      <c r="Q2318" s="15"/>
      <c r="R2318" s="9"/>
      <c r="T2318" s="2"/>
      <c r="U2318" s="9"/>
      <c r="V2318" s="9"/>
      <c r="W2318" s="9"/>
      <c r="X2318" s="9"/>
      <c r="Y2318" s="2"/>
      <c r="Z2318" s="2"/>
      <c r="AA2318" s="14"/>
      <c r="AB2318" s="2"/>
      <c r="AC2318" s="14"/>
      <c r="AD2318" s="2"/>
      <c r="AE2318" s="2"/>
      <c r="AF2318" s="2"/>
      <c r="AG2318" s="2"/>
      <c r="AT2318" s="5"/>
      <c r="AV2318" s="5"/>
      <c r="BL2318" s="5"/>
      <c r="BN2318" s="5"/>
    </row>
    <row r="2319" spans="1:66">
      <c r="A2319" s="2"/>
      <c r="B2319" s="9"/>
      <c r="C2319" s="9"/>
      <c r="D2319" s="9"/>
      <c r="E2319" s="9"/>
      <c r="F2319" s="9"/>
      <c r="G2319" s="9"/>
      <c r="H2319" s="9"/>
      <c r="I2319" s="9"/>
      <c r="J2319" s="9"/>
      <c r="K2319" s="9"/>
      <c r="L2319" s="9"/>
      <c r="M2319" s="9"/>
      <c r="N2319" s="9"/>
      <c r="O2319" s="9"/>
      <c r="P2319" s="15"/>
      <c r="Q2319" s="15"/>
      <c r="R2319" s="9"/>
      <c r="T2319" s="2"/>
      <c r="U2319" s="9"/>
      <c r="V2319" s="9"/>
      <c r="W2319" s="9"/>
      <c r="X2319" s="9"/>
      <c r="Y2319" s="2"/>
      <c r="Z2319" s="2"/>
      <c r="AA2319" s="14"/>
      <c r="AB2319" s="2"/>
      <c r="AC2319" s="14"/>
      <c r="AD2319" s="2"/>
      <c r="AE2319" s="2"/>
      <c r="AF2319" s="2"/>
      <c r="AG2319" s="2"/>
      <c r="AT2319" s="5"/>
      <c r="AV2319" s="5"/>
      <c r="BL2319" s="5"/>
      <c r="BN2319" s="5"/>
    </row>
    <row r="2320" spans="1:66">
      <c r="A2320" s="2"/>
      <c r="B2320" s="9"/>
      <c r="C2320" s="9"/>
      <c r="D2320" s="9"/>
      <c r="E2320" s="9"/>
      <c r="F2320" s="9"/>
      <c r="G2320" s="9"/>
      <c r="H2320" s="9"/>
      <c r="I2320" s="9"/>
      <c r="J2320" s="9"/>
      <c r="K2320" s="9"/>
      <c r="L2320" s="9"/>
      <c r="M2320" s="9"/>
      <c r="N2320" s="9"/>
      <c r="O2320" s="9"/>
      <c r="P2320" s="15"/>
      <c r="Q2320" s="15"/>
      <c r="R2320" s="9"/>
      <c r="T2320" s="2"/>
      <c r="U2320" s="9"/>
      <c r="V2320" s="9"/>
      <c r="W2320" s="9"/>
      <c r="X2320" s="9"/>
      <c r="Y2320" s="2"/>
      <c r="Z2320" s="2"/>
      <c r="AA2320" s="14"/>
      <c r="AB2320" s="2"/>
      <c r="AC2320" s="14"/>
      <c r="AD2320" s="2"/>
      <c r="AE2320" s="2"/>
      <c r="AF2320" s="2"/>
      <c r="AG2320" s="2"/>
      <c r="AT2320" s="5"/>
      <c r="AV2320" s="5"/>
      <c r="BL2320" s="5"/>
      <c r="BN2320" s="5"/>
    </row>
    <row r="2321" spans="1:66">
      <c r="A2321" s="2"/>
      <c r="B2321" s="9"/>
      <c r="C2321" s="9"/>
      <c r="D2321" s="9"/>
      <c r="E2321" s="9"/>
      <c r="F2321" s="9"/>
      <c r="G2321" s="9"/>
      <c r="H2321" s="9"/>
      <c r="I2321" s="9"/>
      <c r="J2321" s="9"/>
      <c r="K2321" s="9"/>
      <c r="L2321" s="9"/>
      <c r="M2321" s="9"/>
      <c r="N2321" s="9"/>
      <c r="O2321" s="9"/>
      <c r="P2321" s="15"/>
      <c r="Q2321" s="15"/>
      <c r="R2321" s="9"/>
      <c r="T2321" s="2"/>
      <c r="U2321" s="9"/>
      <c r="V2321" s="9"/>
      <c r="W2321" s="9"/>
      <c r="X2321" s="9"/>
      <c r="Y2321" s="2"/>
      <c r="Z2321" s="2"/>
      <c r="AA2321" s="14"/>
      <c r="AB2321" s="2"/>
      <c r="AC2321" s="14"/>
      <c r="AD2321" s="2"/>
      <c r="AE2321" s="2"/>
      <c r="AF2321" s="2"/>
      <c r="AG2321" s="2"/>
      <c r="AT2321" s="5"/>
      <c r="AV2321" s="5"/>
      <c r="BL2321" s="5"/>
      <c r="BN2321" s="5"/>
    </row>
    <row r="2322" spans="1:66">
      <c r="A2322" s="2"/>
      <c r="B2322" s="9"/>
      <c r="C2322" s="9"/>
      <c r="D2322" s="9"/>
      <c r="E2322" s="9"/>
      <c r="F2322" s="9"/>
      <c r="G2322" s="9"/>
      <c r="H2322" s="9"/>
      <c r="I2322" s="9"/>
      <c r="J2322" s="9"/>
      <c r="K2322" s="9"/>
      <c r="L2322" s="9"/>
      <c r="M2322" s="9"/>
      <c r="N2322" s="9"/>
      <c r="O2322" s="9"/>
      <c r="P2322" s="15"/>
      <c r="Q2322" s="15"/>
      <c r="R2322" s="9"/>
      <c r="T2322" s="2"/>
      <c r="U2322" s="9"/>
      <c r="V2322" s="9"/>
      <c r="W2322" s="9"/>
      <c r="X2322" s="9"/>
      <c r="Y2322" s="2"/>
      <c r="Z2322" s="2"/>
      <c r="AA2322" s="14"/>
      <c r="AB2322" s="2"/>
      <c r="AC2322" s="14"/>
      <c r="AD2322" s="2"/>
      <c r="AE2322" s="2"/>
      <c r="AF2322" s="2"/>
      <c r="AG2322" s="2"/>
      <c r="AT2322" s="5"/>
      <c r="AV2322" s="5"/>
      <c r="BL2322" s="5"/>
      <c r="BN2322" s="5"/>
    </row>
    <row r="2323" spans="1:66">
      <c r="A2323" s="2"/>
      <c r="B2323" s="9"/>
      <c r="C2323" s="9"/>
      <c r="D2323" s="9"/>
      <c r="E2323" s="9"/>
      <c r="F2323" s="9"/>
      <c r="G2323" s="9"/>
      <c r="H2323" s="9"/>
      <c r="I2323" s="9"/>
      <c r="J2323" s="9"/>
      <c r="K2323" s="9"/>
      <c r="L2323" s="9"/>
      <c r="M2323" s="9"/>
      <c r="N2323" s="9"/>
      <c r="O2323" s="9"/>
      <c r="P2323" s="15"/>
      <c r="Q2323" s="15"/>
      <c r="R2323" s="9"/>
      <c r="T2323" s="2"/>
      <c r="U2323" s="9"/>
      <c r="V2323" s="9"/>
      <c r="W2323" s="9"/>
      <c r="X2323" s="9"/>
      <c r="Y2323" s="2"/>
      <c r="Z2323" s="2"/>
      <c r="AA2323" s="14"/>
      <c r="AB2323" s="2"/>
      <c r="AC2323" s="14"/>
      <c r="AD2323" s="2"/>
      <c r="AE2323" s="2"/>
      <c r="AF2323" s="2"/>
      <c r="AG2323" s="2"/>
      <c r="AT2323" s="5"/>
      <c r="AV2323" s="5"/>
      <c r="BL2323" s="5"/>
      <c r="BN2323" s="5"/>
    </row>
    <row r="2324" spans="1:66">
      <c r="A2324" s="2"/>
      <c r="B2324" s="9"/>
      <c r="C2324" s="9"/>
      <c r="D2324" s="9"/>
      <c r="E2324" s="9"/>
      <c r="F2324" s="9"/>
      <c r="G2324" s="9"/>
      <c r="H2324" s="9"/>
      <c r="I2324" s="9"/>
      <c r="J2324" s="9"/>
      <c r="K2324" s="9"/>
      <c r="L2324" s="9"/>
      <c r="M2324" s="9"/>
      <c r="N2324" s="9"/>
      <c r="O2324" s="9"/>
      <c r="P2324" s="15"/>
      <c r="Q2324" s="15"/>
      <c r="R2324" s="9"/>
      <c r="T2324" s="2"/>
      <c r="U2324" s="9"/>
      <c r="V2324" s="9"/>
      <c r="W2324" s="9"/>
      <c r="X2324" s="9"/>
      <c r="Y2324" s="2"/>
      <c r="Z2324" s="2"/>
      <c r="AA2324" s="14"/>
      <c r="AB2324" s="2"/>
      <c r="AC2324" s="14"/>
      <c r="AD2324" s="2"/>
      <c r="AE2324" s="2"/>
      <c r="AF2324" s="2"/>
      <c r="AG2324" s="2"/>
      <c r="AT2324" s="5"/>
      <c r="AV2324" s="5"/>
      <c r="BL2324" s="5"/>
      <c r="BN2324" s="5"/>
    </row>
    <row r="2325" spans="1:66">
      <c r="A2325" s="2"/>
      <c r="B2325" s="9"/>
      <c r="C2325" s="9"/>
      <c r="D2325" s="9"/>
      <c r="E2325" s="9"/>
      <c r="F2325" s="9"/>
      <c r="G2325" s="9"/>
      <c r="H2325" s="9"/>
      <c r="I2325" s="9"/>
      <c r="J2325" s="9"/>
      <c r="K2325" s="9"/>
      <c r="L2325" s="9"/>
      <c r="M2325" s="9"/>
      <c r="N2325" s="9"/>
      <c r="O2325" s="9"/>
      <c r="P2325" s="15"/>
      <c r="Q2325" s="15"/>
      <c r="R2325" s="9"/>
      <c r="T2325" s="2"/>
      <c r="U2325" s="9"/>
      <c r="V2325" s="9"/>
      <c r="W2325" s="9"/>
      <c r="X2325" s="9"/>
      <c r="Y2325" s="2"/>
      <c r="Z2325" s="2"/>
      <c r="AA2325" s="14"/>
      <c r="AB2325" s="2"/>
      <c r="AC2325" s="14"/>
      <c r="AD2325" s="2"/>
      <c r="AE2325" s="2"/>
      <c r="AF2325" s="2"/>
      <c r="AG2325" s="2"/>
      <c r="AT2325" s="5"/>
      <c r="AV2325" s="5"/>
      <c r="BL2325" s="5"/>
      <c r="BN2325" s="5"/>
    </row>
    <row r="2326" spans="1:66">
      <c r="A2326" s="2"/>
      <c r="B2326" s="9"/>
      <c r="C2326" s="9"/>
      <c r="D2326" s="9"/>
      <c r="E2326" s="9"/>
      <c r="F2326" s="9"/>
      <c r="G2326" s="9"/>
      <c r="H2326" s="9"/>
      <c r="I2326" s="9"/>
      <c r="J2326" s="9"/>
      <c r="K2326" s="9"/>
      <c r="L2326" s="9"/>
      <c r="M2326" s="9"/>
      <c r="N2326" s="9"/>
      <c r="O2326" s="9"/>
      <c r="P2326" s="15"/>
      <c r="Q2326" s="15"/>
      <c r="R2326" s="9"/>
      <c r="T2326" s="2"/>
      <c r="U2326" s="9"/>
      <c r="V2326" s="9"/>
      <c r="W2326" s="9"/>
      <c r="X2326" s="9"/>
      <c r="Y2326" s="2"/>
      <c r="Z2326" s="2"/>
      <c r="AA2326" s="14"/>
      <c r="AB2326" s="2"/>
      <c r="AC2326" s="14"/>
      <c r="AD2326" s="2"/>
      <c r="AE2326" s="2"/>
      <c r="AF2326" s="2"/>
      <c r="AG2326" s="2"/>
      <c r="AT2326" s="5"/>
      <c r="AV2326" s="5"/>
      <c r="BL2326" s="5"/>
      <c r="BN2326" s="5"/>
    </row>
    <row r="2327" spans="1:66">
      <c r="A2327" s="2"/>
      <c r="B2327" s="9"/>
      <c r="C2327" s="9"/>
      <c r="D2327" s="9"/>
      <c r="E2327" s="9"/>
      <c r="F2327" s="9"/>
      <c r="G2327" s="9"/>
      <c r="H2327" s="9"/>
      <c r="I2327" s="9"/>
      <c r="J2327" s="9"/>
      <c r="K2327" s="9"/>
      <c r="L2327" s="9"/>
      <c r="M2327" s="9"/>
      <c r="N2327" s="9"/>
      <c r="O2327" s="9"/>
      <c r="P2327" s="15"/>
      <c r="Q2327" s="15"/>
      <c r="R2327" s="9"/>
      <c r="T2327" s="2"/>
      <c r="U2327" s="9"/>
      <c r="V2327" s="9"/>
      <c r="W2327" s="9"/>
      <c r="X2327" s="9"/>
      <c r="Y2327" s="2"/>
      <c r="Z2327" s="2"/>
      <c r="AA2327" s="14"/>
      <c r="AB2327" s="2"/>
      <c r="AC2327" s="14"/>
      <c r="AD2327" s="2"/>
      <c r="AE2327" s="2"/>
      <c r="AF2327" s="2"/>
      <c r="AG2327" s="2"/>
      <c r="AT2327" s="5"/>
      <c r="AV2327" s="5"/>
      <c r="BL2327" s="5"/>
      <c r="BN2327" s="5"/>
    </row>
    <row r="2328" spans="1:66">
      <c r="A2328" s="2"/>
      <c r="B2328" s="9"/>
      <c r="C2328" s="9"/>
      <c r="D2328" s="9"/>
      <c r="E2328" s="9"/>
      <c r="F2328" s="9"/>
      <c r="G2328" s="9"/>
      <c r="H2328" s="9"/>
      <c r="I2328" s="9"/>
      <c r="J2328" s="9"/>
      <c r="K2328" s="9"/>
      <c r="L2328" s="9"/>
      <c r="M2328" s="9"/>
      <c r="N2328" s="9"/>
      <c r="O2328" s="9"/>
      <c r="P2328" s="15"/>
      <c r="Q2328" s="15"/>
      <c r="R2328" s="9"/>
      <c r="T2328" s="2"/>
      <c r="U2328" s="9"/>
      <c r="V2328" s="9"/>
      <c r="W2328" s="9"/>
      <c r="X2328" s="9"/>
      <c r="Y2328" s="2"/>
      <c r="Z2328" s="2"/>
      <c r="AA2328" s="14"/>
      <c r="AB2328" s="2"/>
      <c r="AC2328" s="14"/>
      <c r="AD2328" s="2"/>
      <c r="AE2328" s="2"/>
      <c r="AF2328" s="2"/>
      <c r="AG2328" s="2"/>
      <c r="AT2328" s="5"/>
      <c r="AV2328" s="5"/>
      <c r="BL2328" s="5"/>
      <c r="BN2328" s="5"/>
    </row>
    <row r="2329" spans="1:66">
      <c r="A2329" s="2"/>
      <c r="B2329" s="9"/>
      <c r="C2329" s="9"/>
      <c r="D2329" s="9"/>
      <c r="E2329" s="9"/>
      <c r="F2329" s="9"/>
      <c r="G2329" s="9"/>
      <c r="H2329" s="9"/>
      <c r="I2329" s="9"/>
      <c r="J2329" s="9"/>
      <c r="K2329" s="9"/>
      <c r="L2329" s="9"/>
      <c r="M2329" s="9"/>
      <c r="N2329" s="9"/>
      <c r="O2329" s="9"/>
      <c r="P2329" s="15"/>
      <c r="Q2329" s="15"/>
      <c r="R2329" s="9"/>
      <c r="T2329" s="2"/>
      <c r="U2329" s="9"/>
      <c r="V2329" s="9"/>
      <c r="W2329" s="9"/>
      <c r="X2329" s="9"/>
      <c r="Y2329" s="2"/>
      <c r="Z2329" s="2"/>
      <c r="AA2329" s="14"/>
      <c r="AB2329" s="2"/>
      <c r="AC2329" s="14"/>
      <c r="AD2329" s="2"/>
      <c r="AE2329" s="2"/>
      <c r="AF2329" s="2"/>
      <c r="AG2329" s="2"/>
      <c r="AT2329" s="5"/>
      <c r="AV2329" s="5"/>
      <c r="BL2329" s="5"/>
      <c r="BN2329" s="5"/>
    </row>
    <row r="2330" spans="1:66">
      <c r="A2330" s="2"/>
      <c r="B2330" s="9"/>
      <c r="C2330" s="9"/>
      <c r="D2330" s="9"/>
      <c r="E2330" s="9"/>
      <c r="F2330" s="9"/>
      <c r="G2330" s="9"/>
      <c r="H2330" s="9"/>
      <c r="I2330" s="9"/>
      <c r="J2330" s="9"/>
      <c r="K2330" s="9"/>
      <c r="L2330" s="9"/>
      <c r="M2330" s="9"/>
      <c r="N2330" s="9"/>
      <c r="O2330" s="9"/>
      <c r="P2330" s="15"/>
      <c r="Q2330" s="15"/>
      <c r="R2330" s="9"/>
      <c r="T2330" s="2"/>
      <c r="U2330" s="9"/>
      <c r="V2330" s="9"/>
      <c r="W2330" s="9"/>
      <c r="X2330" s="9"/>
      <c r="Y2330" s="2"/>
      <c r="Z2330" s="2"/>
      <c r="AA2330" s="14"/>
      <c r="AB2330" s="2"/>
      <c r="AC2330" s="14"/>
      <c r="AD2330" s="2"/>
      <c r="AE2330" s="2"/>
      <c r="AF2330" s="2"/>
      <c r="AG2330" s="2"/>
      <c r="AT2330" s="5"/>
      <c r="AV2330" s="5"/>
      <c r="BL2330" s="5"/>
      <c r="BN2330" s="5"/>
    </row>
    <row r="2331" spans="1:66">
      <c r="A2331" s="2"/>
      <c r="B2331" s="9"/>
      <c r="C2331" s="9"/>
      <c r="D2331" s="9"/>
      <c r="E2331" s="9"/>
      <c r="F2331" s="9"/>
      <c r="G2331" s="9"/>
      <c r="H2331" s="9"/>
      <c r="I2331" s="9"/>
      <c r="J2331" s="9"/>
      <c r="K2331" s="9"/>
      <c r="L2331" s="9"/>
      <c r="M2331" s="9"/>
      <c r="N2331" s="9"/>
      <c r="O2331" s="9"/>
      <c r="P2331" s="15"/>
      <c r="Q2331" s="15"/>
      <c r="R2331" s="9"/>
      <c r="T2331" s="2"/>
      <c r="U2331" s="9"/>
      <c r="V2331" s="9"/>
      <c r="W2331" s="9"/>
      <c r="X2331" s="9"/>
      <c r="Y2331" s="2"/>
      <c r="Z2331" s="2"/>
      <c r="AA2331" s="14"/>
      <c r="AB2331" s="2"/>
      <c r="AC2331" s="14"/>
      <c r="AD2331" s="2"/>
      <c r="AE2331" s="2"/>
      <c r="AF2331" s="2"/>
      <c r="AG2331" s="2"/>
      <c r="AT2331" s="5"/>
      <c r="AV2331" s="5"/>
      <c r="BL2331" s="5"/>
      <c r="BN2331" s="5"/>
    </row>
    <row r="2332" spans="1:66">
      <c r="A2332" s="2"/>
      <c r="B2332" s="9"/>
      <c r="C2332" s="9"/>
      <c r="D2332" s="9"/>
      <c r="E2332" s="9"/>
      <c r="F2332" s="9"/>
      <c r="G2332" s="9"/>
      <c r="H2332" s="9"/>
      <c r="I2332" s="9"/>
      <c r="J2332" s="9"/>
      <c r="K2332" s="9"/>
      <c r="L2332" s="9"/>
      <c r="M2332" s="9"/>
      <c r="N2332" s="9"/>
      <c r="O2332" s="9"/>
      <c r="P2332" s="15"/>
      <c r="Q2332" s="15"/>
      <c r="R2332" s="9"/>
      <c r="T2332" s="2"/>
      <c r="U2332" s="9"/>
      <c r="V2332" s="9"/>
      <c r="W2332" s="9"/>
      <c r="X2332" s="9"/>
      <c r="Y2332" s="2"/>
      <c r="Z2332" s="2"/>
      <c r="AA2332" s="14"/>
      <c r="AB2332" s="2"/>
      <c r="AC2332" s="14"/>
      <c r="AD2332" s="2"/>
      <c r="AE2332" s="2"/>
      <c r="AF2332" s="2"/>
      <c r="AG2332" s="2"/>
      <c r="AT2332" s="5"/>
      <c r="AV2332" s="5"/>
      <c r="BL2332" s="5"/>
      <c r="BN2332" s="5"/>
    </row>
    <row r="2333" spans="1:66">
      <c r="A2333" s="2"/>
      <c r="B2333" s="9"/>
      <c r="C2333" s="9"/>
      <c r="D2333" s="9"/>
      <c r="E2333" s="9"/>
      <c r="F2333" s="9"/>
      <c r="G2333" s="9"/>
      <c r="H2333" s="9"/>
      <c r="I2333" s="9"/>
      <c r="J2333" s="9"/>
      <c r="K2333" s="9"/>
      <c r="L2333" s="9"/>
      <c r="M2333" s="9"/>
      <c r="N2333" s="9"/>
      <c r="O2333" s="9"/>
      <c r="P2333" s="15"/>
      <c r="Q2333" s="15"/>
      <c r="R2333" s="9"/>
      <c r="T2333" s="2"/>
      <c r="U2333" s="9"/>
      <c r="V2333" s="9"/>
      <c r="W2333" s="9"/>
      <c r="X2333" s="9"/>
      <c r="Y2333" s="2"/>
      <c r="Z2333" s="2"/>
      <c r="AA2333" s="14"/>
      <c r="AB2333" s="2"/>
      <c r="AC2333" s="14"/>
      <c r="AD2333" s="2"/>
      <c r="AE2333" s="2"/>
      <c r="AF2333" s="2"/>
      <c r="AG2333" s="2"/>
      <c r="AT2333" s="5"/>
      <c r="AV2333" s="5"/>
      <c r="BL2333" s="5"/>
      <c r="BN2333" s="5"/>
    </row>
    <row r="2334" spans="1:66">
      <c r="A2334" s="2"/>
      <c r="B2334" s="9"/>
      <c r="C2334" s="9"/>
      <c r="D2334" s="9"/>
      <c r="E2334" s="9"/>
      <c r="F2334" s="9"/>
      <c r="G2334" s="9"/>
      <c r="H2334" s="9"/>
      <c r="I2334" s="9"/>
      <c r="J2334" s="9"/>
      <c r="K2334" s="9"/>
      <c r="L2334" s="9"/>
      <c r="M2334" s="9"/>
      <c r="N2334" s="9"/>
      <c r="O2334" s="9"/>
      <c r="P2334" s="15"/>
      <c r="Q2334" s="15"/>
      <c r="R2334" s="9"/>
      <c r="T2334" s="2"/>
      <c r="U2334" s="9"/>
      <c r="V2334" s="9"/>
      <c r="W2334" s="9"/>
      <c r="X2334" s="9"/>
      <c r="Y2334" s="2"/>
      <c r="Z2334" s="2"/>
      <c r="AA2334" s="14"/>
      <c r="AB2334" s="2"/>
      <c r="AC2334" s="14"/>
      <c r="AD2334" s="2"/>
      <c r="AE2334" s="2"/>
      <c r="AF2334" s="2"/>
      <c r="AG2334" s="2"/>
      <c r="AT2334" s="5"/>
      <c r="AV2334" s="5"/>
      <c r="BL2334" s="5"/>
      <c r="BN2334" s="5"/>
    </row>
    <row r="2335" spans="1:66">
      <c r="A2335" s="2"/>
      <c r="B2335" s="9"/>
      <c r="C2335" s="9"/>
      <c r="D2335" s="9"/>
      <c r="E2335" s="9"/>
      <c r="F2335" s="9"/>
      <c r="G2335" s="9"/>
      <c r="H2335" s="9"/>
      <c r="I2335" s="9"/>
      <c r="J2335" s="9"/>
      <c r="K2335" s="9"/>
      <c r="L2335" s="9"/>
      <c r="M2335" s="9"/>
      <c r="N2335" s="9"/>
      <c r="O2335" s="9"/>
      <c r="P2335" s="15"/>
      <c r="Q2335" s="15"/>
      <c r="R2335" s="9"/>
      <c r="T2335" s="2"/>
      <c r="U2335" s="9"/>
      <c r="V2335" s="9"/>
      <c r="W2335" s="9"/>
      <c r="X2335" s="9"/>
      <c r="Y2335" s="2"/>
      <c r="Z2335" s="2"/>
      <c r="AA2335" s="14"/>
      <c r="AB2335" s="2"/>
      <c r="AC2335" s="14"/>
      <c r="AD2335" s="2"/>
      <c r="AE2335" s="2"/>
      <c r="AF2335" s="2"/>
      <c r="AG2335" s="2"/>
      <c r="AT2335" s="5"/>
      <c r="AV2335" s="5"/>
      <c r="BL2335" s="5"/>
      <c r="BN2335" s="5"/>
    </row>
    <row r="2336" spans="1:66">
      <c r="A2336" s="2"/>
      <c r="B2336" s="9"/>
      <c r="C2336" s="9"/>
      <c r="D2336" s="9"/>
      <c r="E2336" s="9"/>
      <c r="F2336" s="9"/>
      <c r="G2336" s="9"/>
      <c r="H2336" s="9"/>
      <c r="I2336" s="9"/>
      <c r="J2336" s="9"/>
      <c r="K2336" s="9"/>
      <c r="L2336" s="9"/>
      <c r="M2336" s="9"/>
      <c r="N2336" s="9"/>
      <c r="O2336" s="9"/>
      <c r="P2336" s="15"/>
      <c r="Q2336" s="15"/>
      <c r="R2336" s="9"/>
      <c r="T2336" s="2"/>
      <c r="U2336" s="9"/>
      <c r="V2336" s="9"/>
      <c r="W2336" s="9"/>
      <c r="X2336" s="9"/>
      <c r="Y2336" s="2"/>
      <c r="Z2336" s="2"/>
      <c r="AA2336" s="14"/>
      <c r="AB2336" s="2"/>
      <c r="AC2336" s="14"/>
      <c r="AD2336" s="2"/>
      <c r="AE2336" s="2"/>
      <c r="AF2336" s="2"/>
      <c r="AG2336" s="2"/>
      <c r="AT2336" s="5"/>
      <c r="AV2336" s="5"/>
      <c r="BL2336" s="5"/>
      <c r="BN2336" s="5"/>
    </row>
    <row r="2337" spans="1:66">
      <c r="A2337" s="2"/>
      <c r="B2337" s="9"/>
      <c r="C2337" s="9"/>
      <c r="D2337" s="9"/>
      <c r="E2337" s="9"/>
      <c r="F2337" s="9"/>
      <c r="G2337" s="9"/>
      <c r="H2337" s="9"/>
      <c r="I2337" s="9"/>
      <c r="J2337" s="9"/>
      <c r="K2337" s="9"/>
      <c r="L2337" s="9"/>
      <c r="M2337" s="9"/>
      <c r="N2337" s="9"/>
      <c r="O2337" s="9"/>
      <c r="P2337" s="15"/>
      <c r="Q2337" s="15"/>
      <c r="R2337" s="9"/>
      <c r="T2337" s="2"/>
      <c r="U2337" s="9"/>
      <c r="V2337" s="9"/>
      <c r="W2337" s="9"/>
      <c r="X2337" s="9"/>
      <c r="Y2337" s="2"/>
      <c r="Z2337" s="2"/>
      <c r="AA2337" s="14"/>
      <c r="AB2337" s="2"/>
      <c r="AC2337" s="14"/>
      <c r="AD2337" s="2"/>
      <c r="AE2337" s="2"/>
      <c r="AF2337" s="2"/>
      <c r="AG2337" s="2"/>
      <c r="AT2337" s="5"/>
      <c r="AV2337" s="5"/>
      <c r="BL2337" s="5"/>
      <c r="BN2337" s="5"/>
    </row>
    <row r="2338" spans="1:66">
      <c r="A2338" s="2"/>
      <c r="B2338" s="9"/>
      <c r="C2338" s="9"/>
      <c r="D2338" s="9"/>
      <c r="E2338" s="9"/>
      <c r="F2338" s="9"/>
      <c r="G2338" s="9"/>
      <c r="H2338" s="9"/>
      <c r="I2338" s="9"/>
      <c r="J2338" s="9"/>
      <c r="K2338" s="9"/>
      <c r="L2338" s="9"/>
      <c r="M2338" s="9"/>
      <c r="N2338" s="9"/>
      <c r="O2338" s="9"/>
      <c r="P2338" s="15"/>
      <c r="Q2338" s="15"/>
      <c r="R2338" s="9"/>
      <c r="T2338" s="2"/>
      <c r="U2338" s="9"/>
      <c r="V2338" s="9"/>
      <c r="W2338" s="9"/>
      <c r="X2338" s="9"/>
      <c r="Y2338" s="2"/>
      <c r="Z2338" s="2"/>
      <c r="AA2338" s="14"/>
      <c r="AB2338" s="2"/>
      <c r="AC2338" s="14"/>
      <c r="AD2338" s="2"/>
      <c r="AE2338" s="2"/>
      <c r="AF2338" s="2"/>
      <c r="AG2338" s="2"/>
      <c r="AT2338" s="5"/>
      <c r="AV2338" s="5"/>
      <c r="BL2338" s="5"/>
      <c r="BN2338" s="5"/>
    </row>
    <row r="2339" spans="1:66">
      <c r="A2339" s="2"/>
      <c r="B2339" s="9"/>
      <c r="C2339" s="9"/>
      <c r="D2339" s="9"/>
      <c r="E2339" s="9"/>
      <c r="F2339" s="9"/>
      <c r="G2339" s="9"/>
      <c r="H2339" s="9"/>
      <c r="I2339" s="9"/>
      <c r="J2339" s="9"/>
      <c r="K2339" s="9"/>
      <c r="L2339" s="9"/>
      <c r="M2339" s="9"/>
      <c r="N2339" s="9"/>
      <c r="O2339" s="9"/>
      <c r="P2339" s="15"/>
      <c r="Q2339" s="15"/>
      <c r="R2339" s="9"/>
      <c r="T2339" s="2"/>
      <c r="U2339" s="9"/>
      <c r="V2339" s="9"/>
      <c r="W2339" s="9"/>
      <c r="X2339" s="9"/>
      <c r="Y2339" s="2"/>
      <c r="Z2339" s="2"/>
      <c r="AA2339" s="14"/>
      <c r="AB2339" s="2"/>
      <c r="AC2339" s="14"/>
      <c r="AD2339" s="2"/>
      <c r="AE2339" s="2"/>
      <c r="AF2339" s="2"/>
      <c r="AG2339" s="2"/>
      <c r="AT2339" s="5"/>
      <c r="AV2339" s="5"/>
      <c r="BL2339" s="5"/>
      <c r="BN2339" s="5"/>
    </row>
    <row r="2340" spans="1:66">
      <c r="A2340" s="2"/>
      <c r="B2340" s="9"/>
      <c r="C2340" s="9"/>
      <c r="D2340" s="9"/>
      <c r="E2340" s="9"/>
      <c r="F2340" s="9"/>
      <c r="G2340" s="9"/>
      <c r="H2340" s="9"/>
      <c r="I2340" s="9"/>
      <c r="J2340" s="9"/>
      <c r="K2340" s="9"/>
      <c r="L2340" s="9"/>
      <c r="M2340" s="9"/>
      <c r="N2340" s="9"/>
      <c r="O2340" s="9"/>
      <c r="P2340" s="15"/>
      <c r="Q2340" s="15"/>
      <c r="R2340" s="9"/>
      <c r="T2340" s="2"/>
      <c r="U2340" s="9"/>
      <c r="V2340" s="9"/>
      <c r="W2340" s="9"/>
      <c r="X2340" s="9"/>
      <c r="Y2340" s="2"/>
      <c r="Z2340" s="2"/>
      <c r="AA2340" s="14"/>
      <c r="AB2340" s="2"/>
      <c r="AC2340" s="14"/>
      <c r="AD2340" s="2"/>
      <c r="AE2340" s="2"/>
      <c r="AF2340" s="2"/>
      <c r="AG2340" s="2"/>
      <c r="AT2340" s="5"/>
      <c r="AV2340" s="5"/>
      <c r="BL2340" s="5"/>
      <c r="BN2340" s="5"/>
    </row>
    <row r="2341" spans="1:66">
      <c r="A2341" s="2"/>
      <c r="B2341" s="9"/>
      <c r="C2341" s="9"/>
      <c r="D2341" s="9"/>
      <c r="E2341" s="9"/>
      <c r="F2341" s="9"/>
      <c r="G2341" s="9"/>
      <c r="H2341" s="9"/>
      <c r="I2341" s="9"/>
      <c r="J2341" s="9"/>
      <c r="K2341" s="9"/>
      <c r="L2341" s="9"/>
      <c r="M2341" s="9"/>
      <c r="N2341" s="9"/>
      <c r="O2341" s="9"/>
      <c r="P2341" s="15"/>
      <c r="Q2341" s="15"/>
      <c r="R2341" s="9"/>
      <c r="T2341" s="2"/>
      <c r="U2341" s="9"/>
      <c r="V2341" s="9"/>
      <c r="W2341" s="9"/>
      <c r="X2341" s="9"/>
      <c r="Y2341" s="2"/>
      <c r="Z2341" s="2"/>
      <c r="AA2341" s="14"/>
      <c r="AB2341" s="2"/>
      <c r="AC2341" s="14"/>
      <c r="AD2341" s="2"/>
      <c r="AE2341" s="2"/>
      <c r="AF2341" s="2"/>
      <c r="AG2341" s="2"/>
      <c r="AT2341" s="5"/>
      <c r="AV2341" s="5"/>
      <c r="BL2341" s="5"/>
      <c r="BN2341" s="5"/>
    </row>
    <row r="2342" spans="1:66">
      <c r="A2342" s="2"/>
      <c r="B2342" s="9"/>
      <c r="C2342" s="9"/>
      <c r="D2342" s="9"/>
      <c r="E2342" s="9"/>
      <c r="F2342" s="9"/>
      <c r="G2342" s="9"/>
      <c r="H2342" s="9"/>
      <c r="I2342" s="9"/>
      <c r="J2342" s="9"/>
      <c r="K2342" s="9"/>
      <c r="L2342" s="9"/>
      <c r="M2342" s="9"/>
      <c r="N2342" s="9"/>
      <c r="O2342" s="9"/>
      <c r="P2342" s="15"/>
      <c r="Q2342" s="15"/>
      <c r="R2342" s="9"/>
      <c r="T2342" s="2"/>
      <c r="U2342" s="9"/>
      <c r="V2342" s="9"/>
      <c r="W2342" s="9"/>
      <c r="X2342" s="9"/>
      <c r="Y2342" s="2"/>
      <c r="Z2342" s="2"/>
      <c r="AA2342" s="14"/>
      <c r="AB2342" s="2"/>
      <c r="AC2342" s="14"/>
      <c r="AD2342" s="2"/>
      <c r="AE2342" s="2"/>
      <c r="AF2342" s="2"/>
      <c r="AG2342" s="2"/>
      <c r="AT2342" s="5"/>
      <c r="AV2342" s="5"/>
      <c r="BL2342" s="5"/>
      <c r="BN2342" s="5"/>
    </row>
    <row r="2343" spans="1:66">
      <c r="A2343" s="2"/>
      <c r="B2343" s="9"/>
      <c r="C2343" s="9"/>
      <c r="D2343" s="9"/>
      <c r="E2343" s="9"/>
      <c r="F2343" s="9"/>
      <c r="G2343" s="9"/>
      <c r="H2343" s="9"/>
      <c r="I2343" s="9"/>
      <c r="J2343" s="9"/>
      <c r="K2343" s="9"/>
      <c r="L2343" s="9"/>
      <c r="M2343" s="9"/>
      <c r="N2343" s="9"/>
      <c r="O2343" s="9"/>
      <c r="P2343" s="15"/>
      <c r="Q2343" s="15"/>
      <c r="R2343" s="9"/>
      <c r="T2343" s="2"/>
      <c r="U2343" s="9"/>
      <c r="V2343" s="9"/>
      <c r="W2343" s="9"/>
      <c r="X2343" s="9"/>
      <c r="Y2343" s="2"/>
      <c r="Z2343" s="2"/>
      <c r="AA2343" s="14"/>
      <c r="AB2343" s="2"/>
      <c r="AC2343" s="14"/>
      <c r="AD2343" s="2"/>
      <c r="AE2343" s="2"/>
      <c r="AF2343" s="2"/>
      <c r="AG2343" s="2"/>
      <c r="AT2343" s="5"/>
      <c r="AV2343" s="5"/>
      <c r="BL2343" s="5"/>
      <c r="BN2343" s="5"/>
    </row>
    <row r="2344" spans="1:66">
      <c r="A2344" s="2"/>
      <c r="B2344" s="9"/>
      <c r="C2344" s="9"/>
      <c r="D2344" s="9"/>
      <c r="E2344" s="9"/>
      <c r="F2344" s="9"/>
      <c r="G2344" s="9"/>
      <c r="H2344" s="9"/>
      <c r="I2344" s="9"/>
      <c r="J2344" s="9"/>
      <c r="K2344" s="9"/>
      <c r="L2344" s="9"/>
      <c r="M2344" s="9"/>
      <c r="N2344" s="9"/>
      <c r="O2344" s="9"/>
      <c r="P2344" s="15"/>
      <c r="Q2344" s="15"/>
      <c r="R2344" s="9"/>
      <c r="T2344" s="2"/>
      <c r="U2344" s="9"/>
      <c r="V2344" s="9"/>
      <c r="W2344" s="9"/>
      <c r="X2344" s="9"/>
      <c r="Y2344" s="2"/>
      <c r="Z2344" s="2"/>
      <c r="AA2344" s="14"/>
      <c r="AB2344" s="2"/>
      <c r="AC2344" s="14"/>
      <c r="AD2344" s="2"/>
      <c r="AE2344" s="2"/>
      <c r="AF2344" s="2"/>
      <c r="AG2344" s="2"/>
      <c r="AT2344" s="5"/>
      <c r="AV2344" s="5"/>
      <c r="BL2344" s="5"/>
      <c r="BN2344" s="5"/>
    </row>
    <row r="2345" spans="1:66">
      <c r="A2345" s="2"/>
      <c r="B2345" s="9"/>
      <c r="C2345" s="9"/>
      <c r="D2345" s="9"/>
      <c r="E2345" s="9"/>
      <c r="F2345" s="9"/>
      <c r="G2345" s="9"/>
      <c r="H2345" s="9"/>
      <c r="I2345" s="9"/>
      <c r="J2345" s="9"/>
      <c r="K2345" s="9"/>
      <c r="L2345" s="9"/>
      <c r="M2345" s="9"/>
      <c r="N2345" s="9"/>
      <c r="O2345" s="9"/>
      <c r="P2345" s="15"/>
      <c r="Q2345" s="15"/>
      <c r="R2345" s="9"/>
      <c r="T2345" s="2"/>
      <c r="U2345" s="9"/>
      <c r="V2345" s="9"/>
      <c r="W2345" s="9"/>
      <c r="X2345" s="9"/>
      <c r="Y2345" s="2"/>
      <c r="Z2345" s="2"/>
      <c r="AA2345" s="14"/>
      <c r="AB2345" s="2"/>
      <c r="AC2345" s="14"/>
      <c r="AD2345" s="2"/>
      <c r="AE2345" s="2"/>
      <c r="AF2345" s="2"/>
      <c r="AG2345" s="2"/>
      <c r="AT2345" s="5"/>
      <c r="AV2345" s="5"/>
      <c r="BL2345" s="5"/>
      <c r="BN2345" s="5"/>
    </row>
    <row r="2346" spans="1:66">
      <c r="A2346" s="2"/>
      <c r="B2346" s="9"/>
      <c r="C2346" s="9"/>
      <c r="D2346" s="9"/>
      <c r="E2346" s="9"/>
      <c r="F2346" s="9"/>
      <c r="G2346" s="9"/>
      <c r="H2346" s="9"/>
      <c r="I2346" s="9"/>
      <c r="J2346" s="9"/>
      <c r="K2346" s="9"/>
      <c r="L2346" s="9"/>
      <c r="M2346" s="9"/>
      <c r="N2346" s="9"/>
      <c r="O2346" s="9"/>
      <c r="P2346" s="15"/>
      <c r="Q2346" s="15"/>
      <c r="R2346" s="9"/>
      <c r="T2346" s="2"/>
      <c r="U2346" s="9"/>
      <c r="V2346" s="9"/>
      <c r="W2346" s="9"/>
      <c r="X2346" s="9"/>
      <c r="Y2346" s="2"/>
      <c r="Z2346" s="2"/>
      <c r="AA2346" s="14"/>
      <c r="AB2346" s="2"/>
      <c r="AC2346" s="14"/>
      <c r="AD2346" s="2"/>
      <c r="AE2346" s="2"/>
      <c r="AF2346" s="2"/>
      <c r="AG2346" s="2"/>
      <c r="AT2346" s="5"/>
      <c r="AV2346" s="5"/>
      <c r="BL2346" s="5"/>
      <c r="BN2346" s="5"/>
    </row>
    <row r="2347" spans="1:66">
      <c r="A2347" s="2"/>
      <c r="B2347" s="9"/>
      <c r="C2347" s="9"/>
      <c r="D2347" s="9"/>
      <c r="E2347" s="9"/>
      <c r="F2347" s="9"/>
      <c r="G2347" s="9"/>
      <c r="H2347" s="9"/>
      <c r="I2347" s="9"/>
      <c r="J2347" s="9"/>
      <c r="K2347" s="9"/>
      <c r="L2347" s="9"/>
      <c r="M2347" s="9"/>
      <c r="N2347" s="9"/>
      <c r="O2347" s="9"/>
      <c r="P2347" s="15"/>
      <c r="Q2347" s="15"/>
      <c r="R2347" s="9"/>
      <c r="T2347" s="2"/>
      <c r="U2347" s="9"/>
      <c r="V2347" s="9"/>
      <c r="W2347" s="9"/>
      <c r="X2347" s="9"/>
      <c r="Y2347" s="2"/>
      <c r="Z2347" s="2"/>
      <c r="AA2347" s="14"/>
      <c r="AB2347" s="2"/>
      <c r="AC2347" s="14"/>
      <c r="AD2347" s="2"/>
      <c r="AE2347" s="2"/>
      <c r="AF2347" s="2"/>
      <c r="AG2347" s="2"/>
      <c r="AT2347" s="5"/>
      <c r="AV2347" s="5"/>
      <c r="BL2347" s="5"/>
      <c r="BN2347" s="5"/>
    </row>
    <row r="2348" spans="1:66">
      <c r="A2348" s="2"/>
      <c r="B2348" s="9"/>
      <c r="C2348" s="9"/>
      <c r="D2348" s="9"/>
      <c r="E2348" s="9"/>
      <c r="F2348" s="9"/>
      <c r="G2348" s="9"/>
      <c r="H2348" s="9"/>
      <c r="I2348" s="9"/>
      <c r="J2348" s="9"/>
      <c r="K2348" s="9"/>
      <c r="L2348" s="9"/>
      <c r="M2348" s="9"/>
      <c r="N2348" s="9"/>
      <c r="O2348" s="9"/>
      <c r="P2348" s="15"/>
      <c r="Q2348" s="15"/>
      <c r="R2348" s="9"/>
      <c r="T2348" s="2"/>
      <c r="U2348" s="9"/>
      <c r="V2348" s="9"/>
      <c r="W2348" s="9"/>
      <c r="X2348" s="9"/>
      <c r="Y2348" s="2"/>
      <c r="Z2348" s="2"/>
      <c r="AA2348" s="14"/>
      <c r="AB2348" s="2"/>
      <c r="AC2348" s="14"/>
      <c r="AD2348" s="2"/>
      <c r="AE2348" s="2"/>
      <c r="AF2348" s="2"/>
      <c r="AG2348" s="2"/>
      <c r="AT2348" s="5"/>
      <c r="AV2348" s="5"/>
      <c r="BL2348" s="5"/>
      <c r="BN2348" s="5"/>
    </row>
    <row r="2349" spans="1:66">
      <c r="A2349" s="2"/>
      <c r="B2349" s="9"/>
      <c r="C2349" s="9"/>
      <c r="D2349" s="9"/>
      <c r="E2349" s="9"/>
      <c r="F2349" s="9"/>
      <c r="G2349" s="9"/>
      <c r="H2349" s="9"/>
      <c r="I2349" s="9"/>
      <c r="J2349" s="9"/>
      <c r="K2349" s="9"/>
      <c r="L2349" s="9"/>
      <c r="M2349" s="9"/>
      <c r="N2349" s="9"/>
      <c r="O2349" s="9"/>
      <c r="P2349" s="15"/>
      <c r="Q2349" s="15"/>
      <c r="R2349" s="9"/>
      <c r="T2349" s="2"/>
      <c r="U2349" s="9"/>
      <c r="V2349" s="9"/>
      <c r="W2349" s="9"/>
      <c r="X2349" s="9"/>
      <c r="Y2349" s="2"/>
      <c r="Z2349" s="2"/>
      <c r="AA2349" s="14"/>
      <c r="AB2349" s="2"/>
      <c r="AC2349" s="14"/>
      <c r="AD2349" s="2"/>
      <c r="AE2349" s="2"/>
      <c r="AF2349" s="2"/>
      <c r="AG2349" s="2"/>
      <c r="AT2349" s="5"/>
      <c r="AV2349" s="5"/>
      <c r="BL2349" s="5"/>
      <c r="BN2349" s="5"/>
    </row>
    <row r="2350" spans="1:66">
      <c r="A2350" s="2"/>
      <c r="B2350" s="9"/>
      <c r="C2350" s="9"/>
      <c r="D2350" s="9"/>
      <c r="E2350" s="9"/>
      <c r="F2350" s="9"/>
      <c r="G2350" s="9"/>
      <c r="H2350" s="9"/>
      <c r="I2350" s="9"/>
      <c r="J2350" s="9"/>
      <c r="K2350" s="9"/>
      <c r="L2350" s="9"/>
      <c r="M2350" s="9"/>
      <c r="N2350" s="9"/>
      <c r="O2350" s="9"/>
      <c r="P2350" s="15"/>
      <c r="Q2350" s="15"/>
      <c r="R2350" s="9"/>
      <c r="T2350" s="2"/>
      <c r="U2350" s="9"/>
      <c r="V2350" s="9"/>
      <c r="W2350" s="9"/>
      <c r="X2350" s="9"/>
      <c r="Y2350" s="2"/>
      <c r="Z2350" s="2"/>
      <c r="AA2350" s="14"/>
      <c r="AB2350" s="2"/>
      <c r="AC2350" s="14"/>
      <c r="AD2350" s="2"/>
      <c r="AE2350" s="2"/>
      <c r="AF2350" s="2"/>
      <c r="AG2350" s="2"/>
      <c r="AT2350" s="5"/>
      <c r="AV2350" s="5"/>
      <c r="BL2350" s="5"/>
      <c r="BN2350" s="5"/>
    </row>
    <row r="2351" spans="1:66">
      <c r="A2351" s="2"/>
      <c r="B2351" s="9"/>
      <c r="C2351" s="9"/>
      <c r="D2351" s="9"/>
      <c r="E2351" s="9"/>
      <c r="F2351" s="9"/>
      <c r="G2351" s="9"/>
      <c r="H2351" s="9"/>
      <c r="I2351" s="9"/>
      <c r="J2351" s="9"/>
      <c r="K2351" s="9"/>
      <c r="L2351" s="9"/>
      <c r="M2351" s="9"/>
      <c r="N2351" s="9"/>
      <c r="O2351" s="9"/>
      <c r="P2351" s="15"/>
      <c r="Q2351" s="15"/>
      <c r="R2351" s="9"/>
      <c r="T2351" s="2"/>
      <c r="U2351" s="9"/>
      <c r="V2351" s="9"/>
      <c r="W2351" s="9"/>
      <c r="X2351" s="9"/>
      <c r="Y2351" s="2"/>
      <c r="Z2351" s="2"/>
      <c r="AA2351" s="14"/>
      <c r="AB2351" s="2"/>
      <c r="AC2351" s="14"/>
      <c r="AD2351" s="2"/>
      <c r="AE2351" s="2"/>
      <c r="AF2351" s="2"/>
      <c r="AG2351" s="2"/>
      <c r="AT2351" s="5"/>
      <c r="AV2351" s="5"/>
      <c r="BL2351" s="5"/>
      <c r="BN2351" s="5"/>
    </row>
    <row r="2352" spans="1:66">
      <c r="A2352" s="2"/>
      <c r="B2352" s="9"/>
      <c r="C2352" s="9"/>
      <c r="D2352" s="9"/>
      <c r="E2352" s="9"/>
      <c r="F2352" s="9"/>
      <c r="G2352" s="9"/>
      <c r="H2352" s="9"/>
      <c r="I2352" s="9"/>
      <c r="J2352" s="9"/>
      <c r="K2352" s="9"/>
      <c r="L2352" s="9"/>
      <c r="M2352" s="9"/>
      <c r="N2352" s="9"/>
      <c r="O2352" s="9"/>
      <c r="P2352" s="15"/>
      <c r="Q2352" s="15"/>
      <c r="R2352" s="9"/>
      <c r="T2352" s="2"/>
      <c r="U2352" s="9"/>
      <c r="V2352" s="9"/>
      <c r="W2352" s="9"/>
      <c r="X2352" s="9"/>
      <c r="Y2352" s="2"/>
      <c r="Z2352" s="2"/>
      <c r="AA2352" s="14"/>
      <c r="AB2352" s="2"/>
      <c r="AC2352" s="14"/>
      <c r="AD2352" s="2"/>
      <c r="AE2352" s="2"/>
      <c r="AF2352" s="2"/>
      <c r="AG2352" s="2"/>
      <c r="AT2352" s="5"/>
      <c r="AV2352" s="5"/>
      <c r="BL2352" s="5"/>
      <c r="BN2352" s="5"/>
    </row>
    <row r="2353" spans="1:66">
      <c r="A2353" s="2"/>
      <c r="B2353" s="9"/>
      <c r="C2353" s="9"/>
      <c r="D2353" s="9"/>
      <c r="E2353" s="9"/>
      <c r="F2353" s="9"/>
      <c r="G2353" s="9"/>
      <c r="H2353" s="9"/>
      <c r="I2353" s="9"/>
      <c r="J2353" s="9"/>
      <c r="K2353" s="9"/>
      <c r="L2353" s="9"/>
      <c r="M2353" s="9"/>
      <c r="N2353" s="9"/>
      <c r="O2353" s="9"/>
      <c r="P2353" s="15"/>
      <c r="Q2353" s="15"/>
      <c r="R2353" s="9"/>
      <c r="T2353" s="2"/>
      <c r="U2353" s="9"/>
      <c r="V2353" s="9"/>
      <c r="W2353" s="9"/>
      <c r="X2353" s="9"/>
      <c r="Y2353" s="2"/>
      <c r="Z2353" s="2"/>
      <c r="AA2353" s="14"/>
      <c r="AB2353" s="2"/>
      <c r="AC2353" s="14"/>
      <c r="AD2353" s="2"/>
      <c r="AE2353" s="2"/>
      <c r="AF2353" s="2"/>
      <c r="AG2353" s="2"/>
      <c r="AT2353" s="5"/>
      <c r="AV2353" s="5"/>
      <c r="BL2353" s="5"/>
      <c r="BN2353" s="5"/>
    </row>
    <row r="2354" spans="1:66">
      <c r="A2354" s="2"/>
      <c r="B2354" s="9"/>
      <c r="C2354" s="9"/>
      <c r="D2354" s="9"/>
      <c r="E2354" s="9"/>
      <c r="F2354" s="9"/>
      <c r="G2354" s="9"/>
      <c r="H2354" s="9"/>
      <c r="I2354" s="9"/>
      <c r="J2354" s="9"/>
      <c r="K2354" s="9"/>
      <c r="L2354" s="9"/>
      <c r="M2354" s="9"/>
      <c r="N2354" s="9"/>
      <c r="O2354" s="9"/>
      <c r="P2354" s="15"/>
      <c r="Q2354" s="15"/>
      <c r="R2354" s="9"/>
      <c r="T2354" s="2"/>
      <c r="U2354" s="9"/>
      <c r="V2354" s="9"/>
      <c r="W2354" s="9"/>
      <c r="X2354" s="9"/>
      <c r="Y2354" s="2"/>
      <c r="Z2354" s="2"/>
      <c r="AA2354" s="14"/>
      <c r="AB2354" s="2"/>
      <c r="AC2354" s="14"/>
      <c r="AD2354" s="2"/>
      <c r="AE2354" s="2"/>
      <c r="AF2354" s="2"/>
      <c r="AG2354" s="2"/>
      <c r="AT2354" s="5"/>
      <c r="AV2354" s="5"/>
      <c r="BL2354" s="5"/>
      <c r="BN2354" s="5"/>
    </row>
    <row r="2355" spans="1:66">
      <c r="A2355" s="2"/>
      <c r="B2355" s="9"/>
      <c r="C2355" s="9"/>
      <c r="D2355" s="9"/>
      <c r="E2355" s="9"/>
      <c r="F2355" s="9"/>
      <c r="G2355" s="9"/>
      <c r="H2355" s="9"/>
      <c r="I2355" s="9"/>
      <c r="J2355" s="9"/>
      <c r="K2355" s="9"/>
      <c r="L2355" s="9"/>
      <c r="M2355" s="9"/>
      <c r="N2355" s="9"/>
      <c r="O2355" s="9"/>
      <c r="P2355" s="15"/>
      <c r="Q2355" s="15"/>
      <c r="R2355" s="9"/>
      <c r="T2355" s="2"/>
      <c r="U2355" s="9"/>
      <c r="V2355" s="9"/>
      <c r="W2355" s="9"/>
      <c r="X2355" s="9"/>
      <c r="Y2355" s="2"/>
      <c r="Z2355" s="2"/>
      <c r="AA2355" s="14"/>
      <c r="AB2355" s="2"/>
      <c r="AC2355" s="14"/>
      <c r="AD2355" s="2"/>
      <c r="AE2355" s="2"/>
      <c r="AF2355" s="2"/>
      <c r="AG2355" s="2"/>
      <c r="AT2355" s="5"/>
      <c r="AV2355" s="5"/>
      <c r="BL2355" s="5"/>
      <c r="BN2355" s="5"/>
    </row>
    <row r="2356" spans="1:66">
      <c r="A2356" s="2"/>
      <c r="B2356" s="9"/>
      <c r="C2356" s="9"/>
      <c r="D2356" s="9"/>
      <c r="E2356" s="9"/>
      <c r="F2356" s="9"/>
      <c r="G2356" s="9"/>
      <c r="H2356" s="9"/>
      <c r="I2356" s="9"/>
      <c r="J2356" s="9"/>
      <c r="K2356" s="9"/>
      <c r="L2356" s="9"/>
      <c r="M2356" s="9"/>
      <c r="N2356" s="9"/>
      <c r="O2356" s="9"/>
      <c r="P2356" s="15"/>
      <c r="Q2356" s="15"/>
      <c r="R2356" s="9"/>
      <c r="T2356" s="2"/>
      <c r="U2356" s="9"/>
      <c r="V2356" s="9"/>
      <c r="W2356" s="9"/>
      <c r="X2356" s="9"/>
      <c r="Y2356" s="2"/>
      <c r="Z2356" s="2"/>
      <c r="AA2356" s="14"/>
      <c r="AB2356" s="2"/>
      <c r="AC2356" s="14"/>
      <c r="AD2356" s="2"/>
      <c r="AE2356" s="2"/>
      <c r="AF2356" s="2"/>
      <c r="AG2356" s="2"/>
      <c r="AT2356" s="5"/>
      <c r="AV2356" s="5"/>
      <c r="BL2356" s="5"/>
      <c r="BN2356" s="5"/>
    </row>
    <row r="2357" spans="1:66">
      <c r="A2357" s="2"/>
      <c r="B2357" s="9"/>
      <c r="C2357" s="9"/>
      <c r="D2357" s="9"/>
      <c r="E2357" s="9"/>
      <c r="F2357" s="9"/>
      <c r="G2357" s="9"/>
      <c r="H2357" s="9"/>
      <c r="I2357" s="9"/>
      <c r="J2357" s="9"/>
      <c r="K2357" s="9"/>
      <c r="L2357" s="9"/>
      <c r="M2357" s="9"/>
      <c r="N2357" s="9"/>
      <c r="O2357" s="9"/>
      <c r="P2357" s="15"/>
      <c r="Q2357" s="15"/>
      <c r="R2357" s="9"/>
      <c r="T2357" s="2"/>
      <c r="U2357" s="9"/>
      <c r="V2357" s="9"/>
      <c r="W2357" s="9"/>
      <c r="X2357" s="9"/>
      <c r="Y2357" s="2"/>
      <c r="Z2357" s="2"/>
      <c r="AA2357" s="14"/>
      <c r="AB2357" s="2"/>
      <c r="AC2357" s="14"/>
      <c r="AD2357" s="2"/>
      <c r="AE2357" s="2"/>
      <c r="AF2357" s="2"/>
      <c r="AG2357" s="2"/>
      <c r="AT2357" s="5"/>
      <c r="AV2357" s="5"/>
      <c r="BL2357" s="5"/>
      <c r="BN2357" s="5"/>
    </row>
    <row r="2358" spans="1:66">
      <c r="A2358" s="2"/>
      <c r="B2358" s="9"/>
      <c r="C2358" s="9"/>
      <c r="D2358" s="9"/>
      <c r="E2358" s="9"/>
      <c r="F2358" s="9"/>
      <c r="G2358" s="9"/>
      <c r="H2358" s="9"/>
      <c r="I2358" s="9"/>
      <c r="J2358" s="9"/>
      <c r="K2358" s="9"/>
      <c r="L2358" s="9"/>
      <c r="M2358" s="9"/>
      <c r="N2358" s="9"/>
      <c r="O2358" s="9"/>
      <c r="P2358" s="15"/>
      <c r="Q2358" s="15"/>
      <c r="R2358" s="9"/>
      <c r="T2358" s="2"/>
      <c r="U2358" s="9"/>
      <c r="V2358" s="9"/>
      <c r="W2358" s="9"/>
      <c r="X2358" s="9"/>
      <c r="Y2358" s="2"/>
      <c r="Z2358" s="2"/>
      <c r="AA2358" s="14"/>
      <c r="AB2358" s="2"/>
      <c r="AC2358" s="14"/>
      <c r="AD2358" s="2"/>
      <c r="AE2358" s="2"/>
      <c r="AF2358" s="2"/>
      <c r="AG2358" s="2"/>
      <c r="AT2358" s="5"/>
      <c r="AV2358" s="5"/>
      <c r="BL2358" s="5"/>
      <c r="BN2358" s="5"/>
    </row>
    <row r="2359" spans="1:66">
      <c r="A2359" s="2"/>
      <c r="B2359" s="9"/>
      <c r="C2359" s="9"/>
      <c r="D2359" s="9"/>
      <c r="E2359" s="9"/>
      <c r="F2359" s="9"/>
      <c r="G2359" s="9"/>
      <c r="H2359" s="9"/>
      <c r="I2359" s="9"/>
      <c r="J2359" s="9"/>
      <c r="K2359" s="9"/>
      <c r="L2359" s="9"/>
      <c r="M2359" s="9"/>
      <c r="N2359" s="9"/>
      <c r="O2359" s="9"/>
      <c r="P2359" s="15"/>
      <c r="Q2359" s="15"/>
      <c r="R2359" s="9"/>
      <c r="T2359" s="2"/>
      <c r="U2359" s="9"/>
      <c r="V2359" s="9"/>
      <c r="W2359" s="9"/>
      <c r="X2359" s="9"/>
      <c r="Y2359" s="2"/>
      <c r="Z2359" s="2"/>
      <c r="AA2359" s="14"/>
      <c r="AB2359" s="2"/>
      <c r="AC2359" s="14"/>
      <c r="AD2359" s="2"/>
      <c r="AE2359" s="2"/>
      <c r="AF2359" s="2"/>
      <c r="AG2359" s="2"/>
      <c r="AT2359" s="5"/>
      <c r="AV2359" s="5"/>
      <c r="BL2359" s="5"/>
      <c r="BN2359" s="5"/>
    </row>
    <row r="2360" spans="1:66">
      <c r="A2360" s="2"/>
      <c r="B2360" s="9"/>
      <c r="C2360" s="9"/>
      <c r="D2360" s="9"/>
      <c r="E2360" s="9"/>
      <c r="F2360" s="9"/>
      <c r="G2360" s="9"/>
      <c r="H2360" s="9"/>
      <c r="I2360" s="9"/>
      <c r="J2360" s="9"/>
      <c r="K2360" s="9"/>
      <c r="L2360" s="9"/>
      <c r="M2360" s="9"/>
      <c r="N2360" s="9"/>
      <c r="O2360" s="9"/>
      <c r="P2360" s="15"/>
      <c r="Q2360" s="15"/>
      <c r="R2360" s="9"/>
      <c r="T2360" s="2"/>
      <c r="U2360" s="9"/>
      <c r="V2360" s="9"/>
      <c r="W2360" s="9"/>
      <c r="X2360" s="9"/>
      <c r="Y2360" s="2"/>
      <c r="Z2360" s="2"/>
      <c r="AA2360" s="14"/>
      <c r="AB2360" s="2"/>
      <c r="AC2360" s="14"/>
      <c r="AD2360" s="2"/>
      <c r="AE2360" s="2"/>
      <c r="AF2360" s="2"/>
      <c r="AG2360" s="2"/>
      <c r="AT2360" s="5"/>
      <c r="AV2360" s="5"/>
      <c r="BL2360" s="5"/>
      <c r="BN2360" s="5"/>
    </row>
    <row r="2361" spans="1:66">
      <c r="A2361" s="2"/>
      <c r="B2361" s="9"/>
      <c r="C2361" s="9"/>
      <c r="D2361" s="9"/>
      <c r="E2361" s="9"/>
      <c r="F2361" s="9"/>
      <c r="G2361" s="9"/>
      <c r="H2361" s="9"/>
      <c r="I2361" s="9"/>
      <c r="J2361" s="9"/>
      <c r="K2361" s="9"/>
      <c r="L2361" s="9"/>
      <c r="M2361" s="9"/>
      <c r="N2361" s="9"/>
      <c r="O2361" s="9"/>
      <c r="P2361" s="15"/>
      <c r="Q2361" s="15"/>
      <c r="R2361" s="9"/>
      <c r="T2361" s="2"/>
      <c r="U2361" s="9"/>
      <c r="V2361" s="9"/>
      <c r="W2361" s="9"/>
      <c r="X2361" s="9"/>
      <c r="Y2361" s="2"/>
      <c r="Z2361" s="2"/>
      <c r="AA2361" s="14"/>
      <c r="AB2361" s="2"/>
      <c r="AC2361" s="14"/>
      <c r="AD2361" s="2"/>
      <c r="AE2361" s="2"/>
      <c r="AF2361" s="2"/>
      <c r="AG2361" s="2"/>
      <c r="AT2361" s="5"/>
      <c r="AV2361" s="5"/>
      <c r="BL2361" s="5"/>
      <c r="BN2361" s="5"/>
    </row>
    <row r="2362" spans="1:66">
      <c r="A2362" s="2"/>
      <c r="B2362" s="9"/>
      <c r="C2362" s="9"/>
      <c r="D2362" s="9"/>
      <c r="E2362" s="9"/>
      <c r="F2362" s="9"/>
      <c r="G2362" s="9"/>
      <c r="H2362" s="9"/>
      <c r="I2362" s="9"/>
      <c r="J2362" s="9"/>
      <c r="K2362" s="9"/>
      <c r="L2362" s="9"/>
      <c r="M2362" s="9"/>
      <c r="N2362" s="9"/>
      <c r="O2362" s="9"/>
      <c r="P2362" s="15"/>
      <c r="Q2362" s="15"/>
      <c r="R2362" s="9"/>
      <c r="T2362" s="2"/>
      <c r="U2362" s="9"/>
      <c r="V2362" s="9"/>
      <c r="W2362" s="9"/>
      <c r="X2362" s="9"/>
      <c r="Y2362" s="2"/>
      <c r="Z2362" s="2"/>
      <c r="AA2362" s="14"/>
      <c r="AB2362" s="2"/>
      <c r="AC2362" s="14"/>
      <c r="AD2362" s="2"/>
      <c r="AE2362" s="2"/>
      <c r="AF2362" s="2"/>
      <c r="AG2362" s="2"/>
      <c r="AT2362" s="5"/>
      <c r="AV2362" s="5"/>
      <c r="BL2362" s="5"/>
      <c r="BN2362" s="5"/>
    </row>
    <row r="2363" spans="1:66">
      <c r="A2363" s="2"/>
      <c r="B2363" s="9"/>
      <c r="C2363" s="9"/>
      <c r="D2363" s="9"/>
      <c r="E2363" s="9"/>
      <c r="F2363" s="9"/>
      <c r="G2363" s="9"/>
      <c r="H2363" s="9"/>
      <c r="I2363" s="9"/>
      <c r="J2363" s="9"/>
      <c r="K2363" s="9"/>
      <c r="L2363" s="9"/>
      <c r="M2363" s="9"/>
      <c r="N2363" s="9"/>
      <c r="O2363" s="9"/>
      <c r="P2363" s="15"/>
      <c r="Q2363" s="15"/>
      <c r="R2363" s="9"/>
      <c r="T2363" s="2"/>
      <c r="U2363" s="9"/>
      <c r="V2363" s="9"/>
      <c r="W2363" s="9"/>
      <c r="X2363" s="9"/>
      <c r="Y2363" s="2"/>
      <c r="Z2363" s="2"/>
      <c r="AA2363" s="14"/>
      <c r="AB2363" s="2"/>
      <c r="AC2363" s="14"/>
      <c r="AD2363" s="2"/>
      <c r="AE2363" s="2"/>
      <c r="AF2363" s="2"/>
      <c r="AG2363" s="2"/>
      <c r="AT2363" s="5"/>
      <c r="AV2363" s="5"/>
      <c r="BL2363" s="5"/>
      <c r="BN2363" s="5"/>
    </row>
    <row r="2364" spans="1:66">
      <c r="A2364" s="2"/>
      <c r="B2364" s="9"/>
      <c r="C2364" s="9"/>
      <c r="D2364" s="9"/>
      <c r="E2364" s="9"/>
      <c r="F2364" s="9"/>
      <c r="G2364" s="9"/>
      <c r="H2364" s="9"/>
      <c r="I2364" s="9"/>
      <c r="J2364" s="9"/>
      <c r="K2364" s="9"/>
      <c r="L2364" s="9"/>
      <c r="M2364" s="9"/>
      <c r="N2364" s="9"/>
      <c r="O2364" s="9"/>
      <c r="P2364" s="15"/>
      <c r="Q2364" s="15"/>
      <c r="R2364" s="9"/>
      <c r="T2364" s="2"/>
      <c r="U2364" s="9"/>
      <c r="V2364" s="9"/>
      <c r="W2364" s="9"/>
      <c r="X2364" s="9"/>
      <c r="Y2364" s="2"/>
      <c r="Z2364" s="2"/>
      <c r="AA2364" s="14"/>
      <c r="AB2364" s="2"/>
      <c r="AC2364" s="14"/>
      <c r="AD2364" s="2"/>
      <c r="AE2364" s="2"/>
      <c r="AF2364" s="2"/>
      <c r="AG2364" s="2"/>
      <c r="AT2364" s="5"/>
      <c r="AV2364" s="5"/>
      <c r="BL2364" s="5"/>
      <c r="BN2364" s="5"/>
    </row>
    <row r="2365" spans="1:66">
      <c r="A2365" s="2"/>
      <c r="B2365" s="9"/>
      <c r="C2365" s="9"/>
      <c r="D2365" s="9"/>
      <c r="E2365" s="9"/>
      <c r="F2365" s="9"/>
      <c r="G2365" s="9"/>
      <c r="H2365" s="9"/>
      <c r="I2365" s="9"/>
      <c r="J2365" s="9"/>
      <c r="K2365" s="9"/>
      <c r="L2365" s="9"/>
      <c r="M2365" s="9"/>
      <c r="N2365" s="9"/>
      <c r="O2365" s="9"/>
      <c r="P2365" s="15"/>
      <c r="Q2365" s="15"/>
      <c r="R2365" s="9"/>
      <c r="T2365" s="2"/>
      <c r="U2365" s="9"/>
      <c r="V2365" s="9"/>
      <c r="W2365" s="9"/>
      <c r="X2365" s="9"/>
      <c r="Y2365" s="2"/>
      <c r="Z2365" s="2"/>
      <c r="AA2365" s="14"/>
      <c r="AB2365" s="2"/>
      <c r="AC2365" s="14"/>
      <c r="AD2365" s="2"/>
      <c r="AE2365" s="2"/>
      <c r="AF2365" s="2"/>
      <c r="AG2365" s="2"/>
      <c r="AT2365" s="5"/>
      <c r="AV2365" s="5"/>
      <c r="BL2365" s="5"/>
      <c r="BN2365" s="5"/>
    </row>
    <row r="2366" spans="1:66">
      <c r="A2366" s="2"/>
      <c r="B2366" s="9"/>
      <c r="C2366" s="9"/>
      <c r="D2366" s="9"/>
      <c r="E2366" s="9"/>
      <c r="F2366" s="9"/>
      <c r="G2366" s="9"/>
      <c r="H2366" s="9"/>
      <c r="I2366" s="9"/>
      <c r="J2366" s="9"/>
      <c r="K2366" s="9"/>
      <c r="L2366" s="9"/>
      <c r="M2366" s="9"/>
      <c r="N2366" s="9"/>
      <c r="O2366" s="9"/>
      <c r="P2366" s="15"/>
      <c r="Q2366" s="15"/>
      <c r="R2366" s="9"/>
      <c r="T2366" s="2"/>
      <c r="U2366" s="9"/>
      <c r="V2366" s="9"/>
      <c r="W2366" s="9"/>
      <c r="X2366" s="9"/>
      <c r="Y2366" s="2"/>
      <c r="Z2366" s="2"/>
      <c r="AA2366" s="14"/>
      <c r="AB2366" s="2"/>
      <c r="AC2366" s="14"/>
      <c r="AD2366" s="2"/>
      <c r="AE2366" s="2"/>
      <c r="AF2366" s="2"/>
      <c r="AG2366" s="2"/>
      <c r="AT2366" s="5"/>
      <c r="AV2366" s="5"/>
      <c r="BL2366" s="5"/>
      <c r="BN2366" s="5"/>
    </row>
    <row r="2367" spans="1:66">
      <c r="A2367" s="2"/>
      <c r="B2367" s="9"/>
      <c r="C2367" s="9"/>
      <c r="D2367" s="9"/>
      <c r="E2367" s="9"/>
      <c r="F2367" s="9"/>
      <c r="G2367" s="9"/>
      <c r="H2367" s="9"/>
      <c r="I2367" s="9"/>
      <c r="J2367" s="9"/>
      <c r="K2367" s="9"/>
      <c r="L2367" s="9"/>
      <c r="M2367" s="9"/>
      <c r="N2367" s="9"/>
      <c r="O2367" s="9"/>
      <c r="P2367" s="15"/>
      <c r="Q2367" s="15"/>
      <c r="R2367" s="9"/>
      <c r="T2367" s="2"/>
      <c r="U2367" s="9"/>
      <c r="V2367" s="9"/>
      <c r="W2367" s="9"/>
      <c r="X2367" s="9"/>
      <c r="Y2367" s="2"/>
      <c r="Z2367" s="2"/>
      <c r="AA2367" s="14"/>
      <c r="AB2367" s="2"/>
      <c r="AC2367" s="14"/>
      <c r="AD2367" s="2"/>
      <c r="AE2367" s="2"/>
      <c r="AF2367" s="2"/>
      <c r="AG2367" s="2"/>
      <c r="AT2367" s="5"/>
      <c r="AV2367" s="5"/>
      <c r="BL2367" s="5"/>
      <c r="BN2367" s="5"/>
    </row>
    <row r="2368" spans="1:66">
      <c r="A2368" s="2"/>
      <c r="B2368" s="9"/>
      <c r="C2368" s="9"/>
      <c r="D2368" s="9"/>
      <c r="E2368" s="9"/>
      <c r="F2368" s="9"/>
      <c r="G2368" s="9"/>
      <c r="H2368" s="9"/>
      <c r="I2368" s="9"/>
      <c r="J2368" s="9"/>
      <c r="K2368" s="9"/>
      <c r="L2368" s="9"/>
      <c r="M2368" s="9"/>
      <c r="N2368" s="9"/>
      <c r="O2368" s="9"/>
      <c r="P2368" s="15"/>
      <c r="Q2368" s="15"/>
      <c r="R2368" s="9"/>
      <c r="T2368" s="2"/>
      <c r="U2368" s="9"/>
      <c r="V2368" s="9"/>
      <c r="W2368" s="9"/>
      <c r="X2368" s="9"/>
      <c r="Y2368" s="2"/>
      <c r="Z2368" s="2"/>
      <c r="AA2368" s="14"/>
      <c r="AB2368" s="2"/>
      <c r="AC2368" s="14"/>
      <c r="AD2368" s="2"/>
      <c r="AE2368" s="2"/>
      <c r="AF2368" s="2"/>
      <c r="AG2368" s="2"/>
      <c r="AT2368" s="5"/>
      <c r="AV2368" s="5"/>
      <c r="BL2368" s="5"/>
      <c r="BN2368" s="5"/>
    </row>
    <row r="2369" spans="1:66">
      <c r="A2369" s="2"/>
      <c r="B2369" s="9"/>
      <c r="C2369" s="9"/>
      <c r="D2369" s="9"/>
      <c r="E2369" s="9"/>
      <c r="F2369" s="9"/>
      <c r="G2369" s="9"/>
      <c r="H2369" s="9"/>
      <c r="I2369" s="9"/>
      <c r="J2369" s="9"/>
      <c r="K2369" s="9"/>
      <c r="L2369" s="9"/>
      <c r="M2369" s="9"/>
      <c r="N2369" s="9"/>
      <c r="O2369" s="9"/>
      <c r="P2369" s="15"/>
      <c r="Q2369" s="15"/>
      <c r="R2369" s="9"/>
      <c r="T2369" s="2"/>
      <c r="U2369" s="9"/>
      <c r="V2369" s="9"/>
      <c r="W2369" s="9"/>
      <c r="X2369" s="9"/>
      <c r="Y2369" s="2"/>
      <c r="Z2369" s="2"/>
      <c r="AA2369" s="14"/>
      <c r="AB2369" s="2"/>
      <c r="AC2369" s="14"/>
      <c r="AD2369" s="2"/>
      <c r="AE2369" s="2"/>
      <c r="AF2369" s="2"/>
      <c r="AG2369" s="2"/>
      <c r="AT2369" s="5"/>
      <c r="AV2369" s="5"/>
      <c r="BL2369" s="5"/>
      <c r="BN2369" s="5"/>
    </row>
    <row r="2370" spans="1:66">
      <c r="A2370" s="2"/>
      <c r="B2370" s="9"/>
      <c r="C2370" s="9"/>
      <c r="D2370" s="9"/>
      <c r="E2370" s="9"/>
      <c r="F2370" s="9"/>
      <c r="G2370" s="9"/>
      <c r="H2370" s="9"/>
      <c r="I2370" s="9"/>
      <c r="J2370" s="9"/>
      <c r="K2370" s="9"/>
      <c r="L2370" s="9"/>
      <c r="M2370" s="9"/>
      <c r="N2370" s="9"/>
      <c r="O2370" s="9"/>
      <c r="P2370" s="15"/>
      <c r="Q2370" s="15"/>
      <c r="R2370" s="9"/>
      <c r="T2370" s="2"/>
      <c r="U2370" s="9"/>
      <c r="V2370" s="9"/>
      <c r="W2370" s="9"/>
      <c r="X2370" s="9"/>
      <c r="Y2370" s="2"/>
      <c r="Z2370" s="2"/>
      <c r="AA2370" s="14"/>
      <c r="AB2370" s="2"/>
      <c r="AC2370" s="14"/>
      <c r="AD2370" s="2"/>
      <c r="AE2370" s="2"/>
      <c r="AF2370" s="2"/>
      <c r="AG2370" s="2"/>
      <c r="AT2370" s="5"/>
      <c r="AV2370" s="5"/>
      <c r="BL2370" s="5"/>
      <c r="BN2370" s="5"/>
    </row>
    <row r="2371" spans="1:66">
      <c r="A2371" s="2"/>
      <c r="B2371" s="9"/>
      <c r="C2371" s="9"/>
      <c r="D2371" s="9"/>
      <c r="E2371" s="9"/>
      <c r="F2371" s="9"/>
      <c r="G2371" s="9"/>
      <c r="H2371" s="9"/>
      <c r="I2371" s="9"/>
      <c r="J2371" s="9"/>
      <c r="K2371" s="9"/>
      <c r="L2371" s="9"/>
      <c r="M2371" s="9"/>
      <c r="N2371" s="9"/>
      <c r="O2371" s="9"/>
      <c r="P2371" s="15"/>
      <c r="Q2371" s="15"/>
      <c r="R2371" s="9"/>
      <c r="T2371" s="2"/>
      <c r="U2371" s="9"/>
      <c r="V2371" s="9"/>
      <c r="W2371" s="9"/>
      <c r="X2371" s="9"/>
      <c r="Y2371" s="2"/>
      <c r="Z2371" s="2"/>
      <c r="AA2371" s="14"/>
      <c r="AB2371" s="2"/>
      <c r="AC2371" s="14"/>
      <c r="AD2371" s="2"/>
      <c r="AE2371" s="2"/>
      <c r="AF2371" s="2"/>
      <c r="AG2371" s="2"/>
      <c r="AT2371" s="5"/>
      <c r="AV2371" s="5"/>
      <c r="BL2371" s="5"/>
      <c r="BN2371" s="5"/>
    </row>
    <row r="2372" spans="1:66">
      <c r="A2372" s="2"/>
      <c r="B2372" s="9"/>
      <c r="C2372" s="9"/>
      <c r="D2372" s="9"/>
      <c r="E2372" s="9"/>
      <c r="F2372" s="9"/>
      <c r="G2372" s="9"/>
      <c r="H2372" s="9"/>
      <c r="I2372" s="9"/>
      <c r="J2372" s="9"/>
      <c r="K2372" s="9"/>
      <c r="L2372" s="9"/>
      <c r="M2372" s="9"/>
      <c r="N2372" s="9"/>
      <c r="O2372" s="9"/>
      <c r="P2372" s="15"/>
      <c r="Q2372" s="15"/>
      <c r="R2372" s="9"/>
      <c r="T2372" s="2"/>
      <c r="U2372" s="9"/>
      <c r="V2372" s="9"/>
      <c r="W2372" s="9"/>
      <c r="X2372" s="9"/>
      <c r="Y2372" s="2"/>
      <c r="Z2372" s="2"/>
      <c r="AA2372" s="14"/>
      <c r="AB2372" s="2"/>
      <c r="AC2372" s="14"/>
      <c r="AD2372" s="2"/>
      <c r="AE2372" s="2"/>
      <c r="AF2372" s="2"/>
      <c r="AG2372" s="2"/>
      <c r="AT2372" s="5"/>
      <c r="AV2372" s="5"/>
      <c r="BL2372" s="5"/>
      <c r="BN2372" s="5"/>
    </row>
    <row r="2373" spans="1:66">
      <c r="A2373" s="2"/>
      <c r="B2373" s="9"/>
      <c r="C2373" s="9"/>
      <c r="D2373" s="9"/>
      <c r="E2373" s="9"/>
      <c r="F2373" s="9"/>
      <c r="G2373" s="9"/>
      <c r="H2373" s="9"/>
      <c r="I2373" s="9"/>
      <c r="J2373" s="9"/>
      <c r="K2373" s="9"/>
      <c r="L2373" s="9"/>
      <c r="M2373" s="9"/>
      <c r="N2373" s="9"/>
      <c r="O2373" s="9"/>
      <c r="P2373" s="15"/>
      <c r="Q2373" s="15"/>
      <c r="R2373" s="9"/>
      <c r="T2373" s="2"/>
      <c r="U2373" s="9"/>
      <c r="V2373" s="9"/>
      <c r="W2373" s="9"/>
      <c r="X2373" s="9"/>
      <c r="Y2373" s="2"/>
      <c r="Z2373" s="2"/>
      <c r="AA2373" s="14"/>
      <c r="AB2373" s="2"/>
      <c r="AC2373" s="14"/>
      <c r="AD2373" s="2"/>
      <c r="AE2373" s="2"/>
      <c r="AF2373" s="2"/>
      <c r="AG2373" s="2"/>
      <c r="AT2373" s="5"/>
      <c r="AV2373" s="5"/>
      <c r="BL2373" s="5"/>
      <c r="BN2373" s="5"/>
    </row>
    <row r="2374" spans="1:66">
      <c r="A2374" s="2"/>
      <c r="B2374" s="9"/>
      <c r="C2374" s="9"/>
      <c r="D2374" s="9"/>
      <c r="E2374" s="9"/>
      <c r="F2374" s="9"/>
      <c r="G2374" s="9"/>
      <c r="H2374" s="9"/>
      <c r="I2374" s="9"/>
      <c r="J2374" s="9"/>
      <c r="K2374" s="9"/>
      <c r="L2374" s="9"/>
      <c r="M2374" s="9"/>
      <c r="N2374" s="9"/>
      <c r="O2374" s="9"/>
      <c r="P2374" s="15"/>
      <c r="Q2374" s="15"/>
      <c r="R2374" s="9"/>
      <c r="T2374" s="2"/>
      <c r="U2374" s="9"/>
      <c r="V2374" s="9"/>
      <c r="W2374" s="9"/>
      <c r="X2374" s="9"/>
      <c r="Y2374" s="2"/>
      <c r="Z2374" s="2"/>
      <c r="AA2374" s="14"/>
      <c r="AB2374" s="2"/>
      <c r="AC2374" s="14"/>
      <c r="AD2374" s="2"/>
      <c r="AE2374" s="2"/>
      <c r="AF2374" s="2"/>
      <c r="AG2374" s="2"/>
      <c r="AT2374" s="5"/>
      <c r="AV2374" s="5"/>
      <c r="BL2374" s="5"/>
      <c r="BN2374" s="5"/>
    </row>
    <row r="2375" spans="1:66">
      <c r="A2375" s="2"/>
      <c r="B2375" s="9"/>
      <c r="C2375" s="9"/>
      <c r="D2375" s="9"/>
      <c r="E2375" s="9"/>
      <c r="F2375" s="9"/>
      <c r="G2375" s="9"/>
      <c r="H2375" s="9"/>
      <c r="I2375" s="9"/>
      <c r="J2375" s="9"/>
      <c r="K2375" s="9"/>
      <c r="L2375" s="9"/>
      <c r="M2375" s="9"/>
      <c r="N2375" s="9"/>
      <c r="O2375" s="9"/>
      <c r="P2375" s="15"/>
      <c r="Q2375" s="15"/>
      <c r="R2375" s="9"/>
      <c r="T2375" s="2"/>
      <c r="U2375" s="9"/>
      <c r="V2375" s="9"/>
      <c r="W2375" s="9"/>
      <c r="X2375" s="9"/>
      <c r="Y2375" s="2"/>
      <c r="Z2375" s="2"/>
      <c r="AA2375" s="14"/>
      <c r="AB2375" s="2"/>
      <c r="AC2375" s="14"/>
      <c r="AD2375" s="2"/>
      <c r="AE2375" s="2"/>
      <c r="AF2375" s="2"/>
      <c r="AG2375" s="2"/>
      <c r="AT2375" s="5"/>
      <c r="AV2375" s="5"/>
      <c r="BL2375" s="5"/>
      <c r="BN2375" s="5"/>
    </row>
    <row r="2376" spans="1:66">
      <c r="A2376" s="2"/>
      <c r="B2376" s="9"/>
      <c r="C2376" s="9"/>
      <c r="D2376" s="9"/>
      <c r="E2376" s="9"/>
      <c r="F2376" s="9"/>
      <c r="G2376" s="9"/>
      <c r="H2376" s="9"/>
      <c r="I2376" s="9"/>
      <c r="J2376" s="9"/>
      <c r="K2376" s="9"/>
      <c r="L2376" s="9"/>
      <c r="M2376" s="9"/>
      <c r="N2376" s="9"/>
      <c r="O2376" s="9"/>
      <c r="P2376" s="15"/>
      <c r="Q2376" s="15"/>
      <c r="R2376" s="9"/>
      <c r="T2376" s="2"/>
      <c r="U2376" s="9"/>
      <c r="V2376" s="9"/>
      <c r="W2376" s="9"/>
      <c r="X2376" s="9"/>
      <c r="Y2376" s="2"/>
      <c r="Z2376" s="2"/>
      <c r="AA2376" s="14"/>
      <c r="AB2376" s="2"/>
      <c r="AC2376" s="14"/>
      <c r="AD2376" s="2"/>
      <c r="AE2376" s="2"/>
      <c r="AF2376" s="2"/>
      <c r="AG2376" s="2"/>
      <c r="AT2376" s="5"/>
      <c r="AV2376" s="5"/>
      <c r="BL2376" s="5"/>
      <c r="BN2376" s="5"/>
    </row>
    <row r="2377" spans="1:66">
      <c r="A2377" s="2"/>
      <c r="B2377" s="9"/>
      <c r="C2377" s="9"/>
      <c r="D2377" s="9"/>
      <c r="E2377" s="9"/>
      <c r="F2377" s="9"/>
      <c r="G2377" s="9"/>
      <c r="H2377" s="9"/>
      <c r="I2377" s="9"/>
      <c r="J2377" s="9"/>
      <c r="K2377" s="9"/>
      <c r="L2377" s="9"/>
      <c r="M2377" s="9"/>
      <c r="N2377" s="9"/>
      <c r="O2377" s="9"/>
      <c r="P2377" s="15"/>
      <c r="Q2377" s="15"/>
      <c r="R2377" s="9"/>
      <c r="T2377" s="2"/>
      <c r="U2377" s="9"/>
      <c r="V2377" s="9"/>
      <c r="W2377" s="9"/>
      <c r="X2377" s="9"/>
      <c r="Y2377" s="2"/>
      <c r="Z2377" s="2"/>
      <c r="AA2377" s="14"/>
      <c r="AB2377" s="2"/>
      <c r="AC2377" s="14"/>
      <c r="AD2377" s="2"/>
      <c r="AE2377" s="2"/>
      <c r="AF2377" s="2"/>
      <c r="AG2377" s="2"/>
      <c r="AT2377" s="5"/>
      <c r="AV2377" s="5"/>
      <c r="BL2377" s="5"/>
      <c r="BN2377" s="5"/>
    </row>
    <row r="2378" spans="1:66">
      <c r="A2378" s="2"/>
      <c r="B2378" s="9"/>
      <c r="C2378" s="9"/>
      <c r="D2378" s="9"/>
      <c r="E2378" s="9"/>
      <c r="F2378" s="9"/>
      <c r="G2378" s="9"/>
      <c r="H2378" s="9"/>
      <c r="I2378" s="9"/>
      <c r="J2378" s="9"/>
      <c r="K2378" s="9"/>
      <c r="L2378" s="9"/>
      <c r="M2378" s="9"/>
      <c r="N2378" s="9"/>
      <c r="O2378" s="9"/>
      <c r="P2378" s="15"/>
      <c r="Q2378" s="15"/>
      <c r="R2378" s="9"/>
      <c r="T2378" s="2"/>
      <c r="U2378" s="9"/>
      <c r="V2378" s="9"/>
      <c r="W2378" s="9"/>
      <c r="X2378" s="9"/>
      <c r="Y2378" s="2"/>
      <c r="Z2378" s="2"/>
      <c r="AA2378" s="14"/>
      <c r="AB2378" s="2"/>
      <c r="AC2378" s="14"/>
      <c r="AD2378" s="2"/>
      <c r="AE2378" s="2"/>
      <c r="AF2378" s="2"/>
      <c r="AG2378" s="2"/>
      <c r="AT2378" s="5"/>
      <c r="AV2378" s="5"/>
      <c r="BL2378" s="5"/>
      <c r="BN2378" s="5"/>
    </row>
    <row r="2379" spans="1:66">
      <c r="A2379" s="2"/>
      <c r="B2379" s="9"/>
      <c r="C2379" s="9"/>
      <c r="D2379" s="9"/>
      <c r="E2379" s="9"/>
      <c r="F2379" s="9"/>
      <c r="G2379" s="9"/>
      <c r="H2379" s="9"/>
      <c r="I2379" s="9"/>
      <c r="J2379" s="9"/>
      <c r="K2379" s="9"/>
      <c r="L2379" s="9"/>
      <c r="M2379" s="9"/>
      <c r="N2379" s="9"/>
      <c r="O2379" s="9"/>
      <c r="P2379" s="15"/>
      <c r="Q2379" s="15"/>
      <c r="R2379" s="9"/>
      <c r="T2379" s="2"/>
      <c r="U2379" s="9"/>
      <c r="V2379" s="9"/>
      <c r="W2379" s="9"/>
      <c r="X2379" s="9"/>
      <c r="Y2379" s="2"/>
      <c r="Z2379" s="2"/>
      <c r="AA2379" s="14"/>
      <c r="AB2379" s="2"/>
      <c r="AC2379" s="14"/>
      <c r="AD2379" s="2"/>
      <c r="AE2379" s="2"/>
      <c r="AF2379" s="2"/>
      <c r="AG2379" s="2"/>
      <c r="AT2379" s="5"/>
      <c r="AV2379" s="5"/>
      <c r="BL2379" s="5"/>
      <c r="BN2379" s="5"/>
    </row>
    <row r="2380" spans="1:66">
      <c r="A2380" s="2"/>
      <c r="B2380" s="9"/>
      <c r="C2380" s="9"/>
      <c r="D2380" s="9"/>
      <c r="E2380" s="9"/>
      <c r="F2380" s="9"/>
      <c r="G2380" s="9"/>
      <c r="H2380" s="9"/>
      <c r="I2380" s="9"/>
      <c r="J2380" s="9"/>
      <c r="K2380" s="9"/>
      <c r="L2380" s="9"/>
      <c r="M2380" s="9"/>
      <c r="N2380" s="9"/>
      <c r="O2380" s="9"/>
      <c r="P2380" s="15"/>
      <c r="Q2380" s="15"/>
      <c r="R2380" s="9"/>
      <c r="T2380" s="2"/>
      <c r="U2380" s="9"/>
      <c r="V2380" s="9"/>
      <c r="W2380" s="9"/>
      <c r="X2380" s="9"/>
      <c r="Y2380" s="2"/>
      <c r="Z2380" s="2"/>
      <c r="AA2380" s="14"/>
      <c r="AB2380" s="2"/>
      <c r="AC2380" s="14"/>
      <c r="AD2380" s="2"/>
      <c r="AE2380" s="2"/>
      <c r="AF2380" s="2"/>
      <c r="AG2380" s="2"/>
      <c r="AT2380" s="5"/>
      <c r="AV2380" s="5"/>
      <c r="BL2380" s="5"/>
      <c r="BN2380" s="5"/>
    </row>
    <row r="2381" spans="1:66">
      <c r="A2381" s="2"/>
      <c r="B2381" s="9"/>
      <c r="C2381" s="9"/>
      <c r="D2381" s="9"/>
      <c r="E2381" s="9"/>
      <c r="F2381" s="9"/>
      <c r="G2381" s="9"/>
      <c r="H2381" s="9"/>
      <c r="I2381" s="9"/>
      <c r="J2381" s="9"/>
      <c r="K2381" s="9"/>
      <c r="L2381" s="9"/>
      <c r="M2381" s="9"/>
      <c r="N2381" s="9"/>
      <c r="O2381" s="9"/>
      <c r="P2381" s="15"/>
      <c r="Q2381" s="15"/>
      <c r="R2381" s="9"/>
      <c r="T2381" s="2"/>
      <c r="U2381" s="9"/>
      <c r="V2381" s="9"/>
      <c r="W2381" s="9"/>
      <c r="X2381" s="9"/>
      <c r="Y2381" s="2"/>
      <c r="Z2381" s="2"/>
      <c r="AA2381" s="14"/>
      <c r="AB2381" s="2"/>
      <c r="AC2381" s="14"/>
      <c r="AD2381" s="2"/>
      <c r="AE2381" s="2"/>
      <c r="AF2381" s="2"/>
      <c r="AG2381" s="2"/>
      <c r="AT2381" s="5"/>
      <c r="AV2381" s="5"/>
      <c r="BL2381" s="5"/>
      <c r="BN2381" s="5"/>
    </row>
    <row r="2382" spans="1:66">
      <c r="A2382" s="2"/>
      <c r="B2382" s="9"/>
      <c r="C2382" s="9"/>
      <c r="D2382" s="9"/>
      <c r="E2382" s="9"/>
      <c r="F2382" s="9"/>
      <c r="G2382" s="9"/>
      <c r="H2382" s="9"/>
      <c r="I2382" s="9"/>
      <c r="J2382" s="9"/>
      <c r="K2382" s="9"/>
      <c r="L2382" s="9"/>
      <c r="M2382" s="9"/>
      <c r="N2382" s="9"/>
      <c r="O2382" s="9"/>
      <c r="P2382" s="15"/>
      <c r="Q2382" s="15"/>
      <c r="R2382" s="9"/>
      <c r="T2382" s="2"/>
      <c r="U2382" s="9"/>
      <c r="V2382" s="9"/>
      <c r="W2382" s="9"/>
      <c r="X2382" s="9"/>
      <c r="Y2382" s="2"/>
      <c r="Z2382" s="2"/>
      <c r="AA2382" s="14"/>
      <c r="AB2382" s="2"/>
      <c r="AC2382" s="14"/>
      <c r="AD2382" s="2"/>
      <c r="AE2382" s="2"/>
      <c r="AF2382" s="2"/>
      <c r="AG2382" s="2"/>
      <c r="AT2382" s="5"/>
      <c r="AV2382" s="5"/>
      <c r="BL2382" s="5"/>
      <c r="BN2382" s="5"/>
    </row>
    <row r="2383" spans="1:66">
      <c r="A2383" s="2"/>
      <c r="B2383" s="9"/>
      <c r="C2383" s="9"/>
      <c r="D2383" s="9"/>
      <c r="E2383" s="9"/>
      <c r="F2383" s="9"/>
      <c r="G2383" s="9"/>
      <c r="H2383" s="9"/>
      <c r="I2383" s="9"/>
      <c r="J2383" s="9"/>
      <c r="K2383" s="9"/>
      <c r="L2383" s="9"/>
      <c r="M2383" s="9"/>
      <c r="N2383" s="9"/>
      <c r="O2383" s="9"/>
      <c r="P2383" s="15"/>
      <c r="Q2383" s="15"/>
      <c r="R2383" s="9"/>
      <c r="T2383" s="2"/>
      <c r="U2383" s="9"/>
      <c r="V2383" s="9"/>
      <c r="W2383" s="9"/>
      <c r="X2383" s="9"/>
      <c r="Y2383" s="2"/>
      <c r="Z2383" s="2"/>
      <c r="AA2383" s="14"/>
      <c r="AB2383" s="2"/>
      <c r="AC2383" s="14"/>
      <c r="AD2383" s="2"/>
      <c r="AE2383" s="2"/>
      <c r="AF2383" s="2"/>
      <c r="AG2383" s="2"/>
      <c r="AT2383" s="5"/>
      <c r="AV2383" s="5"/>
      <c r="BL2383" s="5"/>
      <c r="BN2383" s="5"/>
    </row>
    <row r="2384" spans="1:66">
      <c r="A2384" s="2"/>
      <c r="B2384" s="9"/>
      <c r="C2384" s="9"/>
      <c r="D2384" s="9"/>
      <c r="E2384" s="9"/>
      <c r="F2384" s="9"/>
      <c r="G2384" s="9"/>
      <c r="H2384" s="9"/>
      <c r="I2384" s="9"/>
      <c r="J2384" s="9"/>
      <c r="K2384" s="9"/>
      <c r="L2384" s="9"/>
      <c r="M2384" s="9"/>
      <c r="N2384" s="9"/>
      <c r="O2384" s="9"/>
      <c r="P2384" s="15"/>
      <c r="Q2384" s="15"/>
      <c r="R2384" s="9"/>
      <c r="T2384" s="2"/>
      <c r="U2384" s="9"/>
      <c r="V2384" s="9"/>
      <c r="W2384" s="9"/>
      <c r="X2384" s="9"/>
      <c r="Y2384" s="2"/>
      <c r="Z2384" s="2"/>
      <c r="AA2384" s="14"/>
      <c r="AB2384" s="2"/>
      <c r="AC2384" s="14"/>
      <c r="AD2384" s="2"/>
      <c r="AE2384" s="2"/>
      <c r="AF2384" s="2"/>
      <c r="AG2384" s="2"/>
      <c r="AT2384" s="5"/>
      <c r="AV2384" s="5"/>
      <c r="BL2384" s="5"/>
      <c r="BN2384" s="5"/>
    </row>
    <row r="2385" spans="1:66">
      <c r="A2385" s="2"/>
      <c r="B2385" s="9"/>
      <c r="C2385" s="9"/>
      <c r="D2385" s="9"/>
      <c r="E2385" s="9"/>
      <c r="F2385" s="9"/>
      <c r="G2385" s="9"/>
      <c r="H2385" s="9"/>
      <c r="I2385" s="9"/>
      <c r="J2385" s="9"/>
      <c r="K2385" s="9"/>
      <c r="L2385" s="9"/>
      <c r="M2385" s="9"/>
      <c r="N2385" s="9"/>
      <c r="O2385" s="9"/>
      <c r="P2385" s="15"/>
      <c r="Q2385" s="15"/>
      <c r="R2385" s="9"/>
      <c r="T2385" s="2"/>
      <c r="U2385" s="9"/>
      <c r="V2385" s="9"/>
      <c r="W2385" s="9"/>
      <c r="X2385" s="9"/>
      <c r="Y2385" s="2"/>
      <c r="Z2385" s="2"/>
      <c r="AA2385" s="14"/>
      <c r="AB2385" s="2"/>
      <c r="AC2385" s="14"/>
      <c r="AD2385" s="2"/>
      <c r="AE2385" s="2"/>
      <c r="AF2385" s="2"/>
      <c r="AG2385" s="2"/>
      <c r="AT2385" s="5"/>
      <c r="AV2385" s="5"/>
      <c r="BL2385" s="5"/>
      <c r="BN2385" s="5"/>
    </row>
    <row r="2386" spans="1:66">
      <c r="A2386" s="2"/>
      <c r="B2386" s="9"/>
      <c r="C2386" s="9"/>
      <c r="D2386" s="9"/>
      <c r="E2386" s="9"/>
      <c r="F2386" s="9"/>
      <c r="G2386" s="9"/>
      <c r="H2386" s="9"/>
      <c r="I2386" s="9"/>
      <c r="J2386" s="9"/>
      <c r="K2386" s="9"/>
      <c r="L2386" s="9"/>
      <c r="M2386" s="9"/>
      <c r="N2386" s="9"/>
      <c r="O2386" s="9"/>
      <c r="P2386" s="15"/>
      <c r="Q2386" s="15"/>
      <c r="R2386" s="9"/>
      <c r="T2386" s="2"/>
      <c r="U2386" s="9"/>
      <c r="V2386" s="9"/>
      <c r="W2386" s="9"/>
      <c r="X2386" s="9"/>
      <c r="Y2386" s="2"/>
      <c r="Z2386" s="2"/>
      <c r="AA2386" s="14"/>
      <c r="AB2386" s="2"/>
      <c r="AC2386" s="14"/>
      <c r="AD2386" s="2"/>
      <c r="AE2386" s="2"/>
      <c r="AF2386" s="2"/>
      <c r="AG2386" s="2"/>
      <c r="AT2386" s="5"/>
      <c r="AV2386" s="5"/>
      <c r="BL2386" s="5"/>
      <c r="BN2386" s="5"/>
    </row>
    <row r="2387" spans="1:66">
      <c r="A2387" s="2"/>
      <c r="B2387" s="9"/>
      <c r="C2387" s="9"/>
      <c r="D2387" s="9"/>
      <c r="E2387" s="9"/>
      <c r="F2387" s="9"/>
      <c r="G2387" s="9"/>
      <c r="H2387" s="9"/>
      <c r="I2387" s="9"/>
      <c r="J2387" s="9"/>
      <c r="K2387" s="9"/>
      <c r="L2387" s="9"/>
      <c r="M2387" s="9"/>
      <c r="N2387" s="9"/>
      <c r="O2387" s="9"/>
      <c r="P2387" s="15"/>
      <c r="Q2387" s="15"/>
      <c r="R2387" s="9"/>
      <c r="T2387" s="2"/>
      <c r="U2387" s="9"/>
      <c r="V2387" s="9"/>
      <c r="W2387" s="9"/>
      <c r="X2387" s="9"/>
      <c r="Y2387" s="2"/>
      <c r="Z2387" s="2"/>
      <c r="AA2387" s="14"/>
      <c r="AB2387" s="2"/>
      <c r="AC2387" s="14"/>
      <c r="AD2387" s="2"/>
      <c r="AE2387" s="2"/>
      <c r="AF2387" s="2"/>
      <c r="AG2387" s="2"/>
      <c r="AT2387" s="5"/>
      <c r="AV2387" s="5"/>
      <c r="BL2387" s="5"/>
      <c r="BN2387" s="5"/>
    </row>
    <row r="2388" spans="1:66">
      <c r="A2388" s="2"/>
      <c r="B2388" s="9"/>
      <c r="C2388" s="9"/>
      <c r="D2388" s="9"/>
      <c r="E2388" s="9"/>
      <c r="F2388" s="9"/>
      <c r="G2388" s="9"/>
      <c r="H2388" s="9"/>
      <c r="I2388" s="9"/>
      <c r="J2388" s="9"/>
      <c r="K2388" s="9"/>
      <c r="L2388" s="9"/>
      <c r="M2388" s="9"/>
      <c r="N2388" s="9"/>
      <c r="O2388" s="9"/>
      <c r="P2388" s="15"/>
      <c r="Q2388" s="15"/>
      <c r="R2388" s="9"/>
      <c r="T2388" s="2"/>
      <c r="U2388" s="9"/>
      <c r="V2388" s="9"/>
      <c r="W2388" s="9"/>
      <c r="X2388" s="9"/>
      <c r="Y2388" s="2"/>
      <c r="Z2388" s="2"/>
      <c r="AA2388" s="14"/>
      <c r="AB2388" s="2"/>
      <c r="AC2388" s="14"/>
      <c r="AD2388" s="2"/>
      <c r="AE2388" s="2"/>
      <c r="AF2388" s="2"/>
      <c r="AG2388" s="2"/>
      <c r="AT2388" s="5"/>
      <c r="AV2388" s="5"/>
      <c r="BL2388" s="5"/>
      <c r="BN2388" s="5"/>
    </row>
    <row r="2389" spans="1:66">
      <c r="A2389" s="2"/>
      <c r="B2389" s="9"/>
      <c r="C2389" s="9"/>
      <c r="D2389" s="9"/>
      <c r="E2389" s="9"/>
      <c r="F2389" s="9"/>
      <c r="G2389" s="9"/>
      <c r="H2389" s="9"/>
      <c r="I2389" s="9"/>
      <c r="J2389" s="9"/>
      <c r="K2389" s="9"/>
      <c r="L2389" s="9"/>
      <c r="M2389" s="9"/>
      <c r="N2389" s="9"/>
      <c r="O2389" s="9"/>
      <c r="P2389" s="15"/>
      <c r="Q2389" s="15"/>
      <c r="R2389" s="9"/>
      <c r="T2389" s="2"/>
      <c r="U2389" s="9"/>
      <c r="V2389" s="9"/>
      <c r="W2389" s="9"/>
      <c r="X2389" s="9"/>
      <c r="Y2389" s="2"/>
      <c r="Z2389" s="2"/>
      <c r="AA2389" s="14"/>
      <c r="AB2389" s="2"/>
      <c r="AC2389" s="14"/>
      <c r="AD2389" s="2"/>
      <c r="AE2389" s="2"/>
      <c r="AF2389" s="2"/>
      <c r="AG2389" s="2"/>
      <c r="AT2389" s="5"/>
      <c r="AV2389" s="5"/>
      <c r="BL2389" s="5"/>
      <c r="BN2389" s="5"/>
    </row>
    <row r="2390" spans="1:66">
      <c r="A2390" s="2"/>
      <c r="B2390" s="9"/>
      <c r="C2390" s="9"/>
      <c r="D2390" s="9"/>
      <c r="E2390" s="9"/>
      <c r="F2390" s="9"/>
      <c r="G2390" s="9"/>
      <c r="H2390" s="9"/>
      <c r="I2390" s="9"/>
      <c r="J2390" s="9"/>
      <c r="K2390" s="9"/>
      <c r="L2390" s="9"/>
      <c r="M2390" s="9"/>
      <c r="N2390" s="9"/>
      <c r="O2390" s="9"/>
      <c r="P2390" s="15"/>
      <c r="Q2390" s="15"/>
      <c r="R2390" s="9"/>
      <c r="T2390" s="2"/>
      <c r="U2390" s="9"/>
      <c r="V2390" s="9"/>
      <c r="W2390" s="9"/>
      <c r="X2390" s="9"/>
      <c r="Y2390" s="2"/>
      <c r="Z2390" s="2"/>
      <c r="AA2390" s="14"/>
      <c r="AB2390" s="2"/>
      <c r="AC2390" s="14"/>
      <c r="AD2390" s="2"/>
      <c r="AE2390" s="2"/>
      <c r="AF2390" s="2"/>
      <c r="AG2390" s="2"/>
      <c r="AT2390" s="5"/>
      <c r="AV2390" s="5"/>
      <c r="BL2390" s="5"/>
      <c r="BN2390" s="5"/>
    </row>
    <row r="2391" spans="1:66">
      <c r="A2391" s="2"/>
      <c r="B2391" s="9"/>
      <c r="C2391" s="9"/>
      <c r="D2391" s="9"/>
      <c r="E2391" s="9"/>
      <c r="F2391" s="9"/>
      <c r="G2391" s="9"/>
      <c r="H2391" s="9"/>
      <c r="I2391" s="9"/>
      <c r="J2391" s="9"/>
      <c r="K2391" s="9"/>
      <c r="L2391" s="9"/>
      <c r="M2391" s="9"/>
      <c r="N2391" s="9"/>
      <c r="O2391" s="9"/>
      <c r="P2391" s="15"/>
      <c r="Q2391" s="15"/>
      <c r="R2391" s="9"/>
      <c r="T2391" s="2"/>
      <c r="U2391" s="9"/>
      <c r="V2391" s="9"/>
      <c r="W2391" s="9"/>
      <c r="X2391" s="9"/>
      <c r="Y2391" s="2"/>
      <c r="Z2391" s="2"/>
      <c r="AA2391" s="14"/>
      <c r="AB2391" s="2"/>
      <c r="AC2391" s="14"/>
      <c r="AD2391" s="2"/>
      <c r="AE2391" s="2"/>
      <c r="AF2391" s="2"/>
      <c r="AG2391" s="2"/>
      <c r="AT2391" s="5"/>
      <c r="AV2391" s="5"/>
      <c r="BL2391" s="5"/>
      <c r="BN2391" s="5"/>
    </row>
    <row r="2392" spans="1:66">
      <c r="A2392" s="2"/>
      <c r="B2392" s="9"/>
      <c r="C2392" s="9"/>
      <c r="D2392" s="9"/>
      <c r="E2392" s="9"/>
      <c r="F2392" s="9"/>
      <c r="G2392" s="9"/>
      <c r="H2392" s="9"/>
      <c r="I2392" s="9"/>
      <c r="J2392" s="9"/>
      <c r="K2392" s="9"/>
      <c r="L2392" s="9"/>
      <c r="M2392" s="9"/>
      <c r="N2392" s="9"/>
      <c r="O2392" s="9"/>
      <c r="P2392" s="15"/>
      <c r="Q2392" s="15"/>
      <c r="R2392" s="9"/>
      <c r="T2392" s="2"/>
      <c r="U2392" s="9"/>
      <c r="V2392" s="9"/>
      <c r="W2392" s="9"/>
      <c r="X2392" s="9"/>
      <c r="Y2392" s="2"/>
      <c r="Z2392" s="2"/>
      <c r="AA2392" s="14"/>
      <c r="AB2392" s="2"/>
      <c r="AC2392" s="14"/>
      <c r="AD2392" s="2"/>
      <c r="AE2392" s="2"/>
      <c r="AF2392" s="2"/>
      <c r="AG2392" s="2"/>
      <c r="AT2392" s="5"/>
      <c r="AV2392" s="5"/>
      <c r="BL2392" s="5"/>
      <c r="BN2392" s="5"/>
    </row>
    <row r="2393" spans="1:66">
      <c r="A2393" s="2"/>
      <c r="B2393" s="9"/>
      <c r="C2393" s="9"/>
      <c r="D2393" s="9"/>
      <c r="E2393" s="9"/>
      <c r="F2393" s="9"/>
      <c r="G2393" s="9"/>
      <c r="H2393" s="9"/>
      <c r="I2393" s="9"/>
      <c r="J2393" s="9"/>
      <c r="K2393" s="9"/>
      <c r="L2393" s="9"/>
      <c r="M2393" s="9"/>
      <c r="N2393" s="9"/>
      <c r="O2393" s="9"/>
      <c r="P2393" s="15"/>
      <c r="Q2393" s="15"/>
      <c r="R2393" s="9"/>
      <c r="T2393" s="2"/>
      <c r="U2393" s="9"/>
      <c r="V2393" s="9"/>
      <c r="W2393" s="9"/>
      <c r="X2393" s="9"/>
      <c r="Y2393" s="2"/>
      <c r="Z2393" s="2"/>
      <c r="AA2393" s="14"/>
      <c r="AB2393" s="2"/>
      <c r="AC2393" s="14"/>
      <c r="AD2393" s="2"/>
      <c r="AE2393" s="2"/>
      <c r="AF2393" s="2"/>
      <c r="AG2393" s="2"/>
      <c r="AT2393" s="5"/>
      <c r="AV2393" s="5"/>
      <c r="BL2393" s="5"/>
      <c r="BN2393" s="5"/>
    </row>
    <row r="2394" spans="1:66">
      <c r="A2394" s="2"/>
      <c r="B2394" s="9"/>
      <c r="C2394" s="9"/>
      <c r="D2394" s="9"/>
      <c r="E2394" s="9"/>
      <c r="F2394" s="9"/>
      <c r="G2394" s="9"/>
      <c r="H2394" s="9"/>
      <c r="I2394" s="9"/>
      <c r="J2394" s="9"/>
      <c r="K2394" s="9"/>
      <c r="L2394" s="9"/>
      <c r="M2394" s="9"/>
      <c r="N2394" s="9"/>
      <c r="O2394" s="9"/>
      <c r="P2394" s="15"/>
      <c r="Q2394" s="15"/>
      <c r="R2394" s="9"/>
      <c r="T2394" s="2"/>
      <c r="U2394" s="9"/>
      <c r="V2394" s="9"/>
      <c r="W2394" s="9"/>
      <c r="X2394" s="9"/>
      <c r="Y2394" s="2"/>
      <c r="Z2394" s="2"/>
      <c r="AA2394" s="14"/>
      <c r="AB2394" s="2"/>
      <c r="AC2394" s="14"/>
      <c r="AD2394" s="2"/>
      <c r="AE2394" s="2"/>
      <c r="AF2394" s="2"/>
      <c r="AG2394" s="2"/>
      <c r="AT2394" s="5"/>
      <c r="AV2394" s="5"/>
      <c r="BL2394" s="5"/>
      <c r="BN2394" s="5"/>
    </row>
    <row r="2395" spans="1:66">
      <c r="A2395" s="2"/>
      <c r="B2395" s="9"/>
      <c r="C2395" s="9"/>
      <c r="D2395" s="9"/>
      <c r="E2395" s="9"/>
      <c r="F2395" s="9"/>
      <c r="G2395" s="9"/>
      <c r="H2395" s="9"/>
      <c r="I2395" s="9"/>
      <c r="J2395" s="9"/>
      <c r="K2395" s="9"/>
      <c r="L2395" s="9"/>
      <c r="M2395" s="9"/>
      <c r="N2395" s="9"/>
      <c r="O2395" s="9"/>
      <c r="P2395" s="15"/>
      <c r="Q2395" s="15"/>
      <c r="R2395" s="9"/>
      <c r="T2395" s="2"/>
      <c r="U2395" s="9"/>
      <c r="V2395" s="9"/>
      <c r="W2395" s="9"/>
      <c r="X2395" s="9"/>
      <c r="Y2395" s="2"/>
      <c r="Z2395" s="2"/>
      <c r="AA2395" s="14"/>
      <c r="AB2395" s="2"/>
      <c r="AC2395" s="14"/>
      <c r="AD2395" s="2"/>
      <c r="AE2395" s="2"/>
      <c r="AF2395" s="2"/>
      <c r="AG2395" s="2"/>
      <c r="AT2395" s="5"/>
      <c r="AV2395" s="5"/>
      <c r="BL2395" s="5"/>
      <c r="BN2395" s="5"/>
    </row>
    <row r="2396" spans="1:66">
      <c r="A2396" s="2"/>
      <c r="B2396" s="9"/>
      <c r="C2396" s="9"/>
      <c r="D2396" s="9"/>
      <c r="E2396" s="9"/>
      <c r="F2396" s="9"/>
      <c r="G2396" s="9"/>
      <c r="H2396" s="9"/>
      <c r="I2396" s="9"/>
      <c r="J2396" s="9"/>
      <c r="K2396" s="9"/>
      <c r="L2396" s="9"/>
      <c r="M2396" s="9"/>
      <c r="N2396" s="9"/>
      <c r="O2396" s="9"/>
      <c r="P2396" s="15"/>
      <c r="Q2396" s="15"/>
      <c r="R2396" s="9"/>
      <c r="T2396" s="2"/>
      <c r="U2396" s="9"/>
      <c r="V2396" s="9"/>
      <c r="W2396" s="9"/>
      <c r="X2396" s="9"/>
      <c r="Y2396" s="2"/>
      <c r="Z2396" s="2"/>
      <c r="AA2396" s="14"/>
      <c r="AB2396" s="2"/>
      <c r="AC2396" s="14"/>
      <c r="AD2396" s="2"/>
      <c r="AE2396" s="2"/>
      <c r="AF2396" s="2"/>
      <c r="AG2396" s="2"/>
      <c r="AT2396" s="5"/>
      <c r="AV2396" s="5"/>
      <c r="BL2396" s="5"/>
      <c r="BN2396" s="5"/>
    </row>
    <row r="2397" spans="1:66">
      <c r="A2397" s="2"/>
      <c r="B2397" s="9"/>
      <c r="C2397" s="9"/>
      <c r="D2397" s="9"/>
      <c r="E2397" s="9"/>
      <c r="F2397" s="9"/>
      <c r="G2397" s="9"/>
      <c r="H2397" s="9"/>
      <c r="I2397" s="9"/>
      <c r="J2397" s="9"/>
      <c r="K2397" s="9"/>
      <c r="L2397" s="9"/>
      <c r="M2397" s="9"/>
      <c r="N2397" s="9"/>
      <c r="O2397" s="9"/>
      <c r="P2397" s="15"/>
      <c r="Q2397" s="15"/>
      <c r="R2397" s="9"/>
      <c r="T2397" s="2"/>
      <c r="U2397" s="9"/>
      <c r="V2397" s="9"/>
      <c r="W2397" s="9"/>
      <c r="X2397" s="9"/>
      <c r="Y2397" s="2"/>
      <c r="Z2397" s="2"/>
      <c r="AA2397" s="14"/>
      <c r="AB2397" s="2"/>
      <c r="AC2397" s="14"/>
      <c r="AD2397" s="2"/>
      <c r="AE2397" s="2"/>
      <c r="AF2397" s="2"/>
      <c r="AG2397" s="2"/>
      <c r="AT2397" s="5"/>
      <c r="AV2397" s="5"/>
      <c r="BL2397" s="5"/>
      <c r="BN2397" s="5"/>
    </row>
    <row r="2398" spans="1:66">
      <c r="A2398" s="2"/>
      <c r="B2398" s="9"/>
      <c r="C2398" s="9"/>
      <c r="D2398" s="9"/>
      <c r="E2398" s="9"/>
      <c r="F2398" s="9"/>
      <c r="G2398" s="9"/>
      <c r="H2398" s="9"/>
      <c r="I2398" s="9"/>
      <c r="J2398" s="9"/>
      <c r="K2398" s="9"/>
      <c r="L2398" s="9"/>
      <c r="M2398" s="9"/>
      <c r="N2398" s="9"/>
      <c r="O2398" s="9"/>
      <c r="P2398" s="15"/>
      <c r="Q2398" s="15"/>
      <c r="R2398" s="9"/>
      <c r="T2398" s="2"/>
      <c r="U2398" s="9"/>
      <c r="V2398" s="9"/>
      <c r="W2398" s="9"/>
      <c r="X2398" s="9"/>
      <c r="Y2398" s="2"/>
      <c r="Z2398" s="2"/>
      <c r="AA2398" s="14"/>
      <c r="AB2398" s="2"/>
      <c r="AC2398" s="14"/>
      <c r="AD2398" s="2"/>
      <c r="AE2398" s="2"/>
      <c r="AF2398" s="2"/>
      <c r="AG2398" s="2"/>
      <c r="AT2398" s="5"/>
      <c r="AV2398" s="5"/>
      <c r="BL2398" s="5"/>
      <c r="BN2398" s="5"/>
    </row>
    <row r="2399" spans="1:66">
      <c r="A2399" s="2"/>
      <c r="B2399" s="9"/>
      <c r="C2399" s="9"/>
      <c r="D2399" s="9"/>
      <c r="E2399" s="9"/>
      <c r="F2399" s="9"/>
      <c r="G2399" s="9"/>
      <c r="H2399" s="9"/>
      <c r="I2399" s="9"/>
      <c r="J2399" s="9"/>
      <c r="K2399" s="9"/>
      <c r="L2399" s="9"/>
      <c r="M2399" s="9"/>
      <c r="N2399" s="9"/>
      <c r="O2399" s="9"/>
      <c r="P2399" s="15"/>
      <c r="Q2399" s="15"/>
      <c r="R2399" s="9"/>
      <c r="T2399" s="2"/>
      <c r="U2399" s="9"/>
      <c r="V2399" s="9"/>
      <c r="W2399" s="9"/>
      <c r="X2399" s="9"/>
      <c r="Y2399" s="2"/>
      <c r="Z2399" s="2"/>
      <c r="AA2399" s="14"/>
      <c r="AB2399" s="2"/>
      <c r="AC2399" s="14"/>
      <c r="AD2399" s="2"/>
      <c r="AE2399" s="2"/>
      <c r="AF2399" s="2"/>
      <c r="AG2399" s="2"/>
      <c r="AT2399" s="5"/>
      <c r="AV2399" s="5"/>
      <c r="BL2399" s="5"/>
      <c r="BN2399" s="5"/>
    </row>
    <row r="2400" spans="1:66">
      <c r="A2400" s="2"/>
      <c r="B2400" s="9"/>
      <c r="C2400" s="9"/>
      <c r="D2400" s="9"/>
      <c r="E2400" s="9"/>
      <c r="F2400" s="9"/>
      <c r="G2400" s="9"/>
      <c r="H2400" s="9"/>
      <c r="I2400" s="9"/>
      <c r="J2400" s="9"/>
      <c r="K2400" s="9"/>
      <c r="L2400" s="9"/>
      <c r="M2400" s="9"/>
      <c r="N2400" s="9"/>
      <c r="O2400" s="9"/>
      <c r="P2400" s="15"/>
      <c r="Q2400" s="15"/>
      <c r="R2400" s="9"/>
      <c r="T2400" s="2"/>
      <c r="U2400" s="9"/>
      <c r="V2400" s="9"/>
      <c r="W2400" s="9"/>
      <c r="X2400" s="9"/>
      <c r="Y2400" s="2"/>
      <c r="Z2400" s="2"/>
      <c r="AA2400" s="14"/>
      <c r="AB2400" s="2"/>
      <c r="AC2400" s="14"/>
      <c r="AD2400" s="2"/>
      <c r="AE2400" s="2"/>
      <c r="AF2400" s="2"/>
      <c r="AG2400" s="2"/>
      <c r="AT2400" s="5"/>
      <c r="AV2400" s="5"/>
      <c r="BL2400" s="5"/>
      <c r="BN2400" s="5"/>
    </row>
    <row r="2401" spans="1:66">
      <c r="A2401" s="2"/>
      <c r="B2401" s="9"/>
      <c r="C2401" s="9"/>
      <c r="D2401" s="9"/>
      <c r="E2401" s="9"/>
      <c r="F2401" s="9"/>
      <c r="G2401" s="9"/>
      <c r="H2401" s="9"/>
      <c r="I2401" s="9"/>
      <c r="J2401" s="9"/>
      <c r="K2401" s="9"/>
      <c r="L2401" s="9"/>
      <c r="M2401" s="9"/>
      <c r="N2401" s="9"/>
      <c r="O2401" s="9"/>
      <c r="P2401" s="15"/>
      <c r="Q2401" s="15"/>
      <c r="R2401" s="9"/>
      <c r="T2401" s="2"/>
      <c r="U2401" s="9"/>
      <c r="V2401" s="9"/>
      <c r="W2401" s="9"/>
      <c r="X2401" s="9"/>
      <c r="Y2401" s="2"/>
      <c r="Z2401" s="2"/>
      <c r="AA2401" s="14"/>
      <c r="AB2401" s="2"/>
      <c r="AC2401" s="14"/>
      <c r="AD2401" s="2"/>
      <c r="AE2401" s="2"/>
      <c r="AF2401" s="2"/>
      <c r="AG2401" s="2"/>
      <c r="AT2401" s="5"/>
      <c r="AV2401" s="5"/>
      <c r="BL2401" s="5"/>
      <c r="BN2401" s="5"/>
    </row>
    <row r="2402" spans="1:66">
      <c r="A2402" s="2"/>
      <c r="B2402" s="9"/>
      <c r="C2402" s="9"/>
      <c r="D2402" s="9"/>
      <c r="E2402" s="9"/>
      <c r="F2402" s="9"/>
      <c r="G2402" s="9"/>
      <c r="H2402" s="9"/>
      <c r="I2402" s="9"/>
      <c r="J2402" s="9"/>
      <c r="K2402" s="9"/>
      <c r="L2402" s="9"/>
      <c r="M2402" s="9"/>
      <c r="N2402" s="9"/>
      <c r="O2402" s="9"/>
      <c r="P2402" s="15"/>
      <c r="Q2402" s="15"/>
      <c r="R2402" s="9"/>
      <c r="T2402" s="2"/>
      <c r="U2402" s="9"/>
      <c r="V2402" s="9"/>
      <c r="W2402" s="9"/>
      <c r="X2402" s="9"/>
      <c r="Y2402" s="2"/>
      <c r="Z2402" s="2"/>
      <c r="AA2402" s="14"/>
      <c r="AB2402" s="2"/>
      <c r="AC2402" s="14"/>
      <c r="AD2402" s="2"/>
      <c r="AE2402" s="2"/>
      <c r="AF2402" s="2"/>
      <c r="AG2402" s="2"/>
      <c r="AT2402" s="5"/>
      <c r="AV2402" s="5"/>
      <c r="BL2402" s="5"/>
      <c r="BN2402" s="5"/>
    </row>
    <row r="2403" spans="1:66">
      <c r="A2403" s="2"/>
      <c r="B2403" s="9"/>
      <c r="C2403" s="9"/>
      <c r="D2403" s="9"/>
      <c r="E2403" s="9"/>
      <c r="F2403" s="9"/>
      <c r="G2403" s="9"/>
      <c r="H2403" s="9"/>
      <c r="I2403" s="9"/>
      <c r="J2403" s="9"/>
      <c r="K2403" s="9"/>
      <c r="L2403" s="9"/>
      <c r="M2403" s="9"/>
      <c r="N2403" s="9"/>
      <c r="O2403" s="9"/>
      <c r="P2403" s="15"/>
      <c r="Q2403" s="15"/>
      <c r="R2403" s="9"/>
      <c r="T2403" s="2"/>
      <c r="U2403" s="9"/>
      <c r="V2403" s="9"/>
      <c r="W2403" s="9"/>
      <c r="X2403" s="9"/>
      <c r="Y2403" s="2"/>
      <c r="Z2403" s="2"/>
      <c r="AA2403" s="14"/>
      <c r="AB2403" s="2"/>
      <c r="AC2403" s="14"/>
      <c r="AD2403" s="2"/>
      <c r="AE2403" s="2"/>
      <c r="AF2403" s="2"/>
      <c r="AG2403" s="2"/>
      <c r="AT2403" s="5"/>
      <c r="AV2403" s="5"/>
      <c r="BL2403" s="5"/>
      <c r="BN2403" s="5"/>
    </row>
    <row r="2404" spans="1:66">
      <c r="A2404" s="2"/>
      <c r="B2404" s="9"/>
      <c r="C2404" s="9"/>
      <c r="D2404" s="9"/>
      <c r="E2404" s="9"/>
      <c r="F2404" s="9"/>
      <c r="G2404" s="9"/>
      <c r="H2404" s="9"/>
      <c r="I2404" s="9"/>
      <c r="J2404" s="9"/>
      <c r="K2404" s="9"/>
      <c r="L2404" s="9"/>
      <c r="M2404" s="9"/>
      <c r="N2404" s="9"/>
      <c r="O2404" s="9"/>
      <c r="P2404" s="15"/>
      <c r="Q2404" s="15"/>
      <c r="R2404" s="9"/>
      <c r="T2404" s="2"/>
      <c r="U2404" s="9"/>
      <c r="V2404" s="9"/>
      <c r="W2404" s="9"/>
      <c r="X2404" s="9"/>
      <c r="Y2404" s="2"/>
      <c r="Z2404" s="2"/>
      <c r="AA2404" s="14"/>
      <c r="AB2404" s="2"/>
      <c r="AC2404" s="14"/>
      <c r="AD2404" s="2"/>
      <c r="AE2404" s="2"/>
      <c r="AF2404" s="2"/>
      <c r="AG2404" s="2"/>
      <c r="AT2404" s="5"/>
      <c r="AV2404" s="5"/>
      <c r="BL2404" s="5"/>
      <c r="BN2404" s="5"/>
    </row>
    <row r="2405" spans="1:66">
      <c r="A2405" s="2"/>
      <c r="B2405" s="9"/>
      <c r="C2405" s="9"/>
      <c r="D2405" s="9"/>
      <c r="E2405" s="9"/>
      <c r="F2405" s="9"/>
      <c r="G2405" s="9"/>
      <c r="H2405" s="9"/>
      <c r="I2405" s="9"/>
      <c r="J2405" s="9"/>
      <c r="K2405" s="9"/>
      <c r="L2405" s="9"/>
      <c r="M2405" s="9"/>
      <c r="N2405" s="9"/>
      <c r="O2405" s="9"/>
      <c r="P2405" s="15"/>
      <c r="Q2405" s="15"/>
      <c r="R2405" s="9"/>
      <c r="T2405" s="2"/>
      <c r="U2405" s="9"/>
      <c r="V2405" s="9"/>
      <c r="W2405" s="9"/>
      <c r="X2405" s="9"/>
      <c r="Y2405" s="2"/>
      <c r="Z2405" s="2"/>
      <c r="AA2405" s="14"/>
      <c r="AB2405" s="2"/>
      <c r="AC2405" s="14"/>
      <c r="AD2405" s="2"/>
      <c r="AE2405" s="2"/>
      <c r="AF2405" s="2"/>
      <c r="AG2405" s="2"/>
      <c r="AT2405" s="5"/>
      <c r="AV2405" s="5"/>
      <c r="BL2405" s="5"/>
      <c r="BN2405" s="5"/>
    </row>
    <row r="2406" spans="1:66">
      <c r="A2406" s="2"/>
      <c r="B2406" s="9"/>
      <c r="C2406" s="9"/>
      <c r="D2406" s="9"/>
      <c r="E2406" s="9"/>
      <c r="F2406" s="9"/>
      <c r="G2406" s="9"/>
      <c r="H2406" s="9"/>
      <c r="I2406" s="9"/>
      <c r="J2406" s="9"/>
      <c r="K2406" s="9"/>
      <c r="L2406" s="9"/>
      <c r="M2406" s="9"/>
      <c r="N2406" s="9"/>
      <c r="O2406" s="9"/>
      <c r="P2406" s="15"/>
      <c r="Q2406" s="15"/>
      <c r="R2406" s="9"/>
      <c r="T2406" s="2"/>
      <c r="U2406" s="9"/>
      <c r="V2406" s="9"/>
      <c r="W2406" s="9"/>
      <c r="X2406" s="9"/>
      <c r="Y2406" s="2"/>
      <c r="Z2406" s="2"/>
      <c r="AA2406" s="14"/>
      <c r="AB2406" s="2"/>
      <c r="AC2406" s="14"/>
      <c r="AD2406" s="2"/>
      <c r="AE2406" s="2"/>
      <c r="AF2406" s="2"/>
      <c r="AG2406" s="2"/>
      <c r="AT2406" s="5"/>
      <c r="AV2406" s="5"/>
      <c r="BL2406" s="5"/>
      <c r="BN2406" s="5"/>
    </row>
    <row r="2407" spans="1:66">
      <c r="A2407" s="2"/>
      <c r="B2407" s="9"/>
      <c r="C2407" s="9"/>
      <c r="D2407" s="9"/>
      <c r="E2407" s="9"/>
      <c r="F2407" s="9"/>
      <c r="G2407" s="9"/>
      <c r="H2407" s="9"/>
      <c r="I2407" s="9"/>
      <c r="J2407" s="9"/>
      <c r="K2407" s="9"/>
      <c r="L2407" s="9"/>
      <c r="M2407" s="9"/>
      <c r="N2407" s="9"/>
      <c r="O2407" s="9"/>
      <c r="P2407" s="15"/>
      <c r="Q2407" s="15"/>
      <c r="R2407" s="9"/>
      <c r="T2407" s="2"/>
      <c r="U2407" s="9"/>
      <c r="V2407" s="9"/>
      <c r="W2407" s="9"/>
      <c r="X2407" s="9"/>
      <c r="Y2407" s="2"/>
      <c r="Z2407" s="2"/>
      <c r="AA2407" s="14"/>
      <c r="AB2407" s="2"/>
      <c r="AC2407" s="14"/>
      <c r="AD2407" s="2"/>
      <c r="AE2407" s="2"/>
      <c r="AF2407" s="2"/>
      <c r="AG2407" s="2"/>
      <c r="AT2407" s="5"/>
      <c r="AV2407" s="5"/>
      <c r="BL2407" s="5"/>
      <c r="BN2407" s="5"/>
    </row>
    <row r="2408" spans="1:66">
      <c r="A2408" s="2"/>
      <c r="B2408" s="9"/>
      <c r="C2408" s="9"/>
      <c r="D2408" s="9"/>
      <c r="E2408" s="9"/>
      <c r="F2408" s="9"/>
      <c r="G2408" s="9"/>
      <c r="H2408" s="9"/>
      <c r="I2408" s="9"/>
      <c r="J2408" s="9"/>
      <c r="K2408" s="9"/>
      <c r="L2408" s="9"/>
      <c r="M2408" s="9"/>
      <c r="N2408" s="9"/>
      <c r="O2408" s="9"/>
      <c r="P2408" s="15"/>
      <c r="Q2408" s="15"/>
      <c r="R2408" s="9"/>
      <c r="T2408" s="2"/>
      <c r="U2408" s="9"/>
      <c r="V2408" s="9"/>
      <c r="W2408" s="9"/>
      <c r="X2408" s="9"/>
      <c r="Y2408" s="2"/>
      <c r="Z2408" s="2"/>
      <c r="AA2408" s="14"/>
      <c r="AB2408" s="2"/>
      <c r="AC2408" s="14"/>
      <c r="AD2408" s="2"/>
      <c r="AE2408" s="2"/>
      <c r="AF2408" s="2"/>
      <c r="AG2408" s="2"/>
      <c r="AT2408" s="5"/>
      <c r="AV2408" s="5"/>
      <c r="BL2408" s="5"/>
      <c r="BN2408" s="5"/>
    </row>
    <row r="2409" spans="1:66">
      <c r="A2409" s="2"/>
      <c r="B2409" s="9"/>
      <c r="C2409" s="9"/>
      <c r="D2409" s="9"/>
      <c r="E2409" s="9"/>
      <c r="F2409" s="9"/>
      <c r="G2409" s="9"/>
      <c r="H2409" s="9"/>
      <c r="I2409" s="9"/>
      <c r="J2409" s="9"/>
      <c r="K2409" s="9"/>
      <c r="L2409" s="9"/>
      <c r="M2409" s="9"/>
      <c r="N2409" s="9"/>
      <c r="O2409" s="9"/>
      <c r="P2409" s="15"/>
      <c r="Q2409" s="15"/>
      <c r="R2409" s="9"/>
      <c r="T2409" s="2"/>
      <c r="U2409" s="9"/>
      <c r="V2409" s="9"/>
      <c r="W2409" s="9"/>
      <c r="X2409" s="9"/>
      <c r="Y2409" s="2"/>
      <c r="Z2409" s="2"/>
      <c r="AA2409" s="14"/>
      <c r="AB2409" s="2"/>
      <c r="AC2409" s="14"/>
      <c r="AD2409" s="2"/>
      <c r="AE2409" s="2"/>
      <c r="AF2409" s="2"/>
      <c r="AG2409" s="2"/>
      <c r="AT2409" s="5"/>
      <c r="AV2409" s="5"/>
      <c r="BL2409" s="5"/>
      <c r="BN2409" s="5"/>
    </row>
    <row r="2410" spans="1:66">
      <c r="A2410" s="2"/>
      <c r="B2410" s="9"/>
      <c r="C2410" s="9"/>
      <c r="D2410" s="9"/>
      <c r="E2410" s="9"/>
      <c r="F2410" s="9"/>
      <c r="G2410" s="9"/>
      <c r="H2410" s="9"/>
      <c r="I2410" s="9"/>
      <c r="J2410" s="9"/>
      <c r="K2410" s="9"/>
      <c r="L2410" s="9"/>
      <c r="M2410" s="9"/>
      <c r="N2410" s="9"/>
      <c r="O2410" s="9"/>
      <c r="P2410" s="15"/>
      <c r="Q2410" s="15"/>
      <c r="R2410" s="9"/>
      <c r="T2410" s="2"/>
      <c r="U2410" s="9"/>
      <c r="V2410" s="9"/>
      <c r="W2410" s="9"/>
      <c r="X2410" s="9"/>
      <c r="Y2410" s="2"/>
      <c r="Z2410" s="2"/>
      <c r="AA2410" s="14"/>
      <c r="AB2410" s="2"/>
      <c r="AC2410" s="14"/>
      <c r="AD2410" s="2"/>
      <c r="AE2410" s="2"/>
      <c r="AF2410" s="2"/>
      <c r="AG2410" s="2"/>
      <c r="AT2410" s="5"/>
      <c r="AV2410" s="5"/>
      <c r="BL2410" s="5"/>
      <c r="BN2410" s="5"/>
    </row>
    <row r="2411" spans="1:66">
      <c r="A2411" s="2"/>
      <c r="B2411" s="9"/>
      <c r="C2411" s="9"/>
      <c r="D2411" s="9"/>
      <c r="E2411" s="9"/>
      <c r="F2411" s="9"/>
      <c r="G2411" s="9"/>
      <c r="H2411" s="9"/>
      <c r="I2411" s="9"/>
      <c r="J2411" s="9"/>
      <c r="K2411" s="9"/>
      <c r="L2411" s="9"/>
      <c r="M2411" s="9"/>
      <c r="N2411" s="9"/>
      <c r="O2411" s="9"/>
      <c r="P2411" s="15"/>
      <c r="Q2411" s="15"/>
      <c r="R2411" s="9"/>
      <c r="T2411" s="2"/>
      <c r="U2411" s="9"/>
      <c r="V2411" s="9"/>
      <c r="W2411" s="9"/>
      <c r="X2411" s="9"/>
      <c r="Y2411" s="2"/>
      <c r="Z2411" s="2"/>
      <c r="AA2411" s="14"/>
      <c r="AB2411" s="2"/>
      <c r="AC2411" s="14"/>
      <c r="AD2411" s="2"/>
      <c r="AE2411" s="2"/>
      <c r="AF2411" s="2"/>
      <c r="AG2411" s="2"/>
      <c r="AT2411" s="5"/>
      <c r="AV2411" s="5"/>
      <c r="BL2411" s="5"/>
      <c r="BN2411" s="5"/>
    </row>
    <row r="2412" spans="1:66">
      <c r="A2412" s="2"/>
      <c r="B2412" s="9"/>
      <c r="C2412" s="9"/>
      <c r="D2412" s="9"/>
      <c r="E2412" s="9"/>
      <c r="F2412" s="9"/>
      <c r="G2412" s="9"/>
      <c r="H2412" s="9"/>
      <c r="I2412" s="9"/>
      <c r="J2412" s="9"/>
      <c r="K2412" s="9"/>
      <c r="L2412" s="9"/>
      <c r="M2412" s="9"/>
      <c r="N2412" s="9"/>
      <c r="O2412" s="9"/>
      <c r="P2412" s="15"/>
      <c r="Q2412" s="15"/>
      <c r="R2412" s="9"/>
      <c r="T2412" s="2"/>
      <c r="U2412" s="9"/>
      <c r="V2412" s="9"/>
      <c r="W2412" s="9"/>
      <c r="X2412" s="9"/>
      <c r="Y2412" s="2"/>
      <c r="Z2412" s="2"/>
      <c r="AA2412" s="14"/>
      <c r="AB2412" s="2"/>
      <c r="AC2412" s="14"/>
      <c r="AD2412" s="2"/>
      <c r="AE2412" s="2"/>
      <c r="AF2412" s="2"/>
      <c r="AG2412" s="2"/>
      <c r="AT2412" s="5"/>
      <c r="AV2412" s="5"/>
      <c r="BL2412" s="5"/>
      <c r="BN2412" s="5"/>
    </row>
    <row r="2413" spans="1:66">
      <c r="A2413" s="2"/>
      <c r="B2413" s="9"/>
      <c r="C2413" s="9"/>
      <c r="D2413" s="9"/>
      <c r="E2413" s="9"/>
      <c r="F2413" s="9"/>
      <c r="G2413" s="9"/>
      <c r="H2413" s="9"/>
      <c r="I2413" s="9"/>
      <c r="J2413" s="9"/>
      <c r="K2413" s="9"/>
      <c r="L2413" s="9"/>
      <c r="M2413" s="9"/>
      <c r="N2413" s="9"/>
      <c r="O2413" s="9"/>
      <c r="P2413" s="15"/>
      <c r="Q2413" s="15"/>
      <c r="R2413" s="9"/>
      <c r="T2413" s="2"/>
      <c r="U2413" s="9"/>
      <c r="V2413" s="9"/>
      <c r="W2413" s="9"/>
      <c r="X2413" s="9"/>
      <c r="Y2413" s="2"/>
      <c r="Z2413" s="2"/>
      <c r="AA2413" s="14"/>
      <c r="AB2413" s="2"/>
      <c r="AC2413" s="14"/>
      <c r="AD2413" s="2"/>
      <c r="AE2413" s="2"/>
      <c r="AF2413" s="2"/>
      <c r="AG2413" s="2"/>
      <c r="AT2413" s="5"/>
      <c r="AV2413" s="5"/>
      <c r="BL2413" s="5"/>
      <c r="BN2413" s="5"/>
    </row>
    <row r="2414" spans="1:66">
      <c r="A2414" s="2"/>
      <c r="B2414" s="9"/>
      <c r="C2414" s="9"/>
      <c r="D2414" s="9"/>
      <c r="E2414" s="9"/>
      <c r="F2414" s="9"/>
      <c r="G2414" s="9"/>
      <c r="H2414" s="9"/>
      <c r="I2414" s="9"/>
      <c r="J2414" s="9"/>
      <c r="K2414" s="9"/>
      <c r="L2414" s="9"/>
      <c r="M2414" s="9"/>
      <c r="N2414" s="9"/>
      <c r="O2414" s="9"/>
      <c r="P2414" s="15"/>
      <c r="Q2414" s="15"/>
      <c r="R2414" s="9"/>
      <c r="T2414" s="2"/>
      <c r="U2414" s="9"/>
      <c r="V2414" s="9"/>
      <c r="W2414" s="9"/>
      <c r="X2414" s="9"/>
      <c r="Y2414" s="2"/>
      <c r="Z2414" s="2"/>
      <c r="AA2414" s="14"/>
      <c r="AB2414" s="2"/>
      <c r="AC2414" s="14"/>
      <c r="AD2414" s="2"/>
      <c r="AE2414" s="2"/>
      <c r="AF2414" s="2"/>
      <c r="AG2414" s="2"/>
      <c r="AT2414" s="5"/>
      <c r="AV2414" s="5"/>
      <c r="BL2414" s="5"/>
      <c r="BN2414" s="5"/>
    </row>
    <row r="2415" spans="1:66">
      <c r="A2415" s="2"/>
      <c r="B2415" s="9"/>
      <c r="C2415" s="9"/>
      <c r="D2415" s="9"/>
      <c r="E2415" s="9"/>
      <c r="F2415" s="9"/>
      <c r="G2415" s="9"/>
      <c r="H2415" s="9"/>
      <c r="I2415" s="9"/>
      <c r="J2415" s="9"/>
      <c r="K2415" s="9"/>
      <c r="L2415" s="9"/>
      <c r="M2415" s="9"/>
      <c r="N2415" s="9"/>
      <c r="O2415" s="9"/>
      <c r="P2415" s="15"/>
      <c r="Q2415" s="15"/>
      <c r="R2415" s="9"/>
      <c r="T2415" s="2"/>
      <c r="U2415" s="9"/>
      <c r="V2415" s="9"/>
      <c r="W2415" s="9"/>
      <c r="X2415" s="9"/>
      <c r="Y2415" s="2"/>
      <c r="Z2415" s="2"/>
      <c r="AA2415" s="14"/>
      <c r="AB2415" s="2"/>
      <c r="AC2415" s="14"/>
      <c r="AD2415" s="2"/>
      <c r="AE2415" s="2"/>
      <c r="AF2415" s="2"/>
      <c r="AG2415" s="2"/>
      <c r="AT2415" s="5"/>
      <c r="AV2415" s="5"/>
      <c r="BL2415" s="5"/>
      <c r="BN2415" s="5"/>
    </row>
    <row r="2416" spans="1:66">
      <c r="A2416" s="2"/>
      <c r="B2416" s="9"/>
      <c r="C2416" s="9"/>
      <c r="D2416" s="9"/>
      <c r="E2416" s="9"/>
      <c r="F2416" s="9"/>
      <c r="G2416" s="9"/>
      <c r="H2416" s="9"/>
      <c r="I2416" s="9"/>
      <c r="J2416" s="9"/>
      <c r="K2416" s="9"/>
      <c r="L2416" s="9"/>
      <c r="M2416" s="9"/>
      <c r="N2416" s="9"/>
      <c r="O2416" s="9"/>
      <c r="P2416" s="15"/>
      <c r="Q2416" s="15"/>
      <c r="R2416" s="9"/>
      <c r="T2416" s="2"/>
      <c r="U2416" s="9"/>
      <c r="V2416" s="9"/>
      <c r="W2416" s="9"/>
      <c r="X2416" s="9"/>
      <c r="Y2416" s="2"/>
      <c r="Z2416" s="2"/>
      <c r="AA2416" s="14"/>
      <c r="AB2416" s="2"/>
      <c r="AC2416" s="14"/>
      <c r="AD2416" s="2"/>
      <c r="AE2416" s="2"/>
      <c r="AF2416" s="2"/>
      <c r="AG2416" s="2"/>
      <c r="AT2416" s="5"/>
      <c r="AV2416" s="5"/>
      <c r="BL2416" s="5"/>
      <c r="BN2416" s="5"/>
    </row>
    <row r="2417" spans="1:66">
      <c r="A2417" s="2"/>
      <c r="B2417" s="9"/>
      <c r="C2417" s="9"/>
      <c r="D2417" s="9"/>
      <c r="E2417" s="9"/>
      <c r="F2417" s="9"/>
      <c r="G2417" s="9"/>
      <c r="H2417" s="9"/>
      <c r="I2417" s="9"/>
      <c r="J2417" s="9"/>
      <c r="K2417" s="9"/>
      <c r="L2417" s="9"/>
      <c r="M2417" s="9"/>
      <c r="N2417" s="9"/>
      <c r="O2417" s="9"/>
      <c r="P2417" s="15"/>
      <c r="Q2417" s="15"/>
      <c r="R2417" s="9"/>
      <c r="T2417" s="2"/>
      <c r="U2417" s="9"/>
      <c r="V2417" s="9"/>
      <c r="W2417" s="9"/>
      <c r="X2417" s="9"/>
      <c r="Y2417" s="2"/>
      <c r="Z2417" s="2"/>
      <c r="AA2417" s="14"/>
      <c r="AB2417" s="2"/>
      <c r="AC2417" s="14"/>
      <c r="AD2417" s="2"/>
      <c r="AE2417" s="2"/>
      <c r="AF2417" s="2"/>
      <c r="AG2417" s="2"/>
      <c r="AT2417" s="5"/>
      <c r="AV2417" s="5"/>
      <c r="BL2417" s="5"/>
      <c r="BN2417" s="5"/>
    </row>
    <row r="2418" spans="1:66">
      <c r="A2418" s="2"/>
      <c r="B2418" s="9"/>
      <c r="C2418" s="9"/>
      <c r="D2418" s="9"/>
      <c r="E2418" s="9"/>
      <c r="F2418" s="9"/>
      <c r="G2418" s="9"/>
      <c r="H2418" s="9"/>
      <c r="I2418" s="9"/>
      <c r="J2418" s="9"/>
      <c r="K2418" s="9"/>
      <c r="L2418" s="9"/>
      <c r="M2418" s="9"/>
      <c r="N2418" s="9"/>
      <c r="O2418" s="9"/>
      <c r="P2418" s="15"/>
      <c r="Q2418" s="15"/>
      <c r="R2418" s="9"/>
      <c r="T2418" s="2"/>
      <c r="U2418" s="9"/>
      <c r="V2418" s="9"/>
      <c r="W2418" s="9"/>
      <c r="X2418" s="9"/>
      <c r="Y2418" s="2"/>
      <c r="Z2418" s="2"/>
      <c r="AA2418" s="14"/>
      <c r="AB2418" s="2"/>
      <c r="AC2418" s="14"/>
      <c r="AD2418" s="2"/>
      <c r="AE2418" s="2"/>
      <c r="AF2418" s="2"/>
      <c r="AG2418" s="2"/>
      <c r="AT2418" s="5"/>
      <c r="AV2418" s="5"/>
      <c r="BL2418" s="5"/>
      <c r="BN2418" s="5"/>
    </row>
    <row r="2419" spans="1:66">
      <c r="A2419" s="2"/>
      <c r="B2419" s="9"/>
      <c r="C2419" s="9"/>
      <c r="D2419" s="9"/>
      <c r="E2419" s="9"/>
      <c r="F2419" s="9"/>
      <c r="G2419" s="9"/>
      <c r="H2419" s="9"/>
      <c r="I2419" s="9"/>
      <c r="J2419" s="9"/>
      <c r="K2419" s="9"/>
      <c r="L2419" s="9"/>
      <c r="M2419" s="9"/>
      <c r="N2419" s="9"/>
      <c r="O2419" s="9"/>
      <c r="P2419" s="15"/>
      <c r="Q2419" s="15"/>
      <c r="R2419" s="9"/>
      <c r="T2419" s="2"/>
      <c r="U2419" s="9"/>
      <c r="V2419" s="9"/>
      <c r="W2419" s="9"/>
      <c r="X2419" s="9"/>
      <c r="Y2419" s="2"/>
      <c r="Z2419" s="2"/>
      <c r="AA2419" s="14"/>
      <c r="AB2419" s="2"/>
      <c r="AC2419" s="14"/>
      <c r="AD2419" s="2"/>
      <c r="AE2419" s="2"/>
      <c r="AF2419" s="2"/>
      <c r="AG2419" s="2"/>
      <c r="AT2419" s="5"/>
      <c r="AV2419" s="5"/>
      <c r="BL2419" s="5"/>
      <c r="BN2419" s="5"/>
    </row>
    <row r="2420" spans="1:66">
      <c r="A2420" s="2"/>
      <c r="B2420" s="9"/>
      <c r="C2420" s="9"/>
      <c r="D2420" s="9"/>
      <c r="E2420" s="9"/>
      <c r="F2420" s="9"/>
      <c r="G2420" s="9"/>
      <c r="H2420" s="9"/>
      <c r="I2420" s="9"/>
      <c r="J2420" s="9"/>
      <c r="K2420" s="9"/>
      <c r="L2420" s="9"/>
      <c r="M2420" s="9"/>
      <c r="N2420" s="9"/>
      <c r="O2420" s="9"/>
      <c r="P2420" s="15"/>
      <c r="Q2420" s="15"/>
      <c r="R2420" s="9"/>
      <c r="T2420" s="2"/>
      <c r="U2420" s="9"/>
      <c r="V2420" s="9"/>
      <c r="W2420" s="9"/>
      <c r="X2420" s="9"/>
      <c r="Y2420" s="2"/>
      <c r="Z2420" s="2"/>
      <c r="AA2420" s="14"/>
      <c r="AB2420" s="2"/>
      <c r="AC2420" s="14"/>
      <c r="AD2420" s="2"/>
      <c r="AE2420" s="2"/>
      <c r="AF2420" s="2"/>
      <c r="AG2420" s="2"/>
      <c r="AT2420" s="5"/>
      <c r="AV2420" s="5"/>
      <c r="BL2420" s="5"/>
      <c r="BN2420" s="5"/>
    </row>
    <row r="2421" spans="1:66">
      <c r="A2421" s="2"/>
      <c r="B2421" s="9"/>
      <c r="C2421" s="9"/>
      <c r="D2421" s="9"/>
      <c r="E2421" s="9"/>
      <c r="F2421" s="9"/>
      <c r="G2421" s="9"/>
      <c r="H2421" s="9"/>
      <c r="I2421" s="9"/>
      <c r="J2421" s="9"/>
      <c r="K2421" s="9"/>
      <c r="L2421" s="9"/>
      <c r="M2421" s="9"/>
      <c r="N2421" s="9"/>
      <c r="O2421" s="9"/>
      <c r="P2421" s="15"/>
      <c r="Q2421" s="15"/>
      <c r="R2421" s="9"/>
      <c r="T2421" s="2"/>
      <c r="U2421" s="9"/>
      <c r="V2421" s="9"/>
      <c r="W2421" s="9"/>
      <c r="X2421" s="9"/>
      <c r="Y2421" s="2"/>
      <c r="Z2421" s="2"/>
      <c r="AA2421" s="14"/>
      <c r="AB2421" s="2"/>
      <c r="AC2421" s="14"/>
      <c r="AD2421" s="2"/>
      <c r="AE2421" s="2"/>
      <c r="AF2421" s="2"/>
      <c r="AG2421" s="2"/>
      <c r="AT2421" s="5"/>
      <c r="AV2421" s="5"/>
      <c r="BL2421" s="5"/>
      <c r="BN2421" s="5"/>
    </row>
    <row r="2422" spans="1:66">
      <c r="A2422" s="2"/>
      <c r="B2422" s="9"/>
      <c r="C2422" s="9"/>
      <c r="D2422" s="9"/>
      <c r="E2422" s="9"/>
      <c r="F2422" s="9"/>
      <c r="G2422" s="9"/>
      <c r="H2422" s="9"/>
      <c r="I2422" s="9"/>
      <c r="J2422" s="9"/>
      <c r="K2422" s="9"/>
      <c r="L2422" s="9"/>
      <c r="M2422" s="9"/>
      <c r="N2422" s="9"/>
      <c r="O2422" s="9"/>
      <c r="P2422" s="15"/>
      <c r="Q2422" s="15"/>
      <c r="R2422" s="9"/>
      <c r="T2422" s="2"/>
      <c r="U2422" s="9"/>
      <c r="V2422" s="9"/>
      <c r="W2422" s="9"/>
      <c r="X2422" s="9"/>
      <c r="Y2422" s="2"/>
      <c r="Z2422" s="2"/>
      <c r="AA2422" s="14"/>
      <c r="AB2422" s="2"/>
      <c r="AC2422" s="14"/>
      <c r="AD2422" s="2"/>
      <c r="AE2422" s="2"/>
      <c r="AF2422" s="2"/>
      <c r="AG2422" s="2"/>
      <c r="AT2422" s="5"/>
      <c r="AV2422" s="5"/>
      <c r="BL2422" s="5"/>
      <c r="BN2422" s="5"/>
    </row>
    <row r="2423" spans="1:66">
      <c r="A2423" s="2"/>
      <c r="B2423" s="9"/>
      <c r="C2423" s="9"/>
      <c r="D2423" s="9"/>
      <c r="E2423" s="9"/>
      <c r="F2423" s="9"/>
      <c r="G2423" s="9"/>
      <c r="H2423" s="9"/>
      <c r="I2423" s="9"/>
      <c r="J2423" s="9"/>
      <c r="K2423" s="9"/>
      <c r="L2423" s="9"/>
      <c r="M2423" s="9"/>
      <c r="N2423" s="9"/>
      <c r="O2423" s="9"/>
      <c r="P2423" s="15"/>
      <c r="Q2423" s="15"/>
      <c r="R2423" s="9"/>
      <c r="T2423" s="2"/>
      <c r="U2423" s="9"/>
      <c r="V2423" s="9"/>
      <c r="W2423" s="9"/>
      <c r="X2423" s="9"/>
      <c r="Y2423" s="2"/>
      <c r="Z2423" s="2"/>
      <c r="AA2423" s="14"/>
      <c r="AB2423" s="2"/>
      <c r="AC2423" s="14"/>
      <c r="AD2423" s="2"/>
      <c r="AE2423" s="2"/>
      <c r="AF2423" s="2"/>
      <c r="AG2423" s="2"/>
      <c r="AT2423" s="5"/>
      <c r="AV2423" s="5"/>
      <c r="BL2423" s="5"/>
      <c r="BN2423" s="5"/>
    </row>
    <row r="2424" spans="1:66">
      <c r="A2424" s="2"/>
      <c r="B2424" s="9"/>
      <c r="C2424" s="9"/>
      <c r="D2424" s="9"/>
      <c r="E2424" s="9"/>
      <c r="F2424" s="9"/>
      <c r="G2424" s="9"/>
      <c r="H2424" s="9"/>
      <c r="I2424" s="9"/>
      <c r="J2424" s="9"/>
      <c r="K2424" s="9"/>
      <c r="L2424" s="9"/>
      <c r="M2424" s="9"/>
      <c r="N2424" s="9"/>
      <c r="O2424" s="9"/>
      <c r="P2424" s="15"/>
      <c r="Q2424" s="15"/>
      <c r="R2424" s="9"/>
      <c r="T2424" s="2"/>
      <c r="U2424" s="9"/>
      <c r="V2424" s="9"/>
      <c r="W2424" s="9"/>
      <c r="X2424" s="9"/>
      <c r="Y2424" s="2"/>
      <c r="Z2424" s="2"/>
      <c r="AA2424" s="14"/>
      <c r="AB2424" s="2"/>
      <c r="AC2424" s="14"/>
      <c r="AD2424" s="2"/>
      <c r="AE2424" s="2"/>
      <c r="AF2424" s="2"/>
      <c r="AG2424" s="2"/>
      <c r="AT2424" s="5"/>
      <c r="AV2424" s="5"/>
      <c r="BL2424" s="5"/>
      <c r="BN2424" s="5"/>
    </row>
    <row r="2425" spans="1:66">
      <c r="A2425" s="2"/>
      <c r="B2425" s="9"/>
      <c r="C2425" s="9"/>
      <c r="D2425" s="9"/>
      <c r="E2425" s="9"/>
      <c r="F2425" s="9"/>
      <c r="G2425" s="9"/>
      <c r="H2425" s="9"/>
      <c r="I2425" s="9"/>
      <c r="J2425" s="9"/>
      <c r="K2425" s="9"/>
      <c r="L2425" s="9"/>
      <c r="M2425" s="9"/>
      <c r="N2425" s="9"/>
      <c r="O2425" s="9"/>
      <c r="P2425" s="15"/>
      <c r="Q2425" s="15"/>
      <c r="R2425" s="9"/>
      <c r="T2425" s="2"/>
      <c r="U2425" s="9"/>
      <c r="V2425" s="9"/>
      <c r="W2425" s="9"/>
      <c r="X2425" s="9"/>
      <c r="Y2425" s="2"/>
      <c r="Z2425" s="2"/>
      <c r="AA2425" s="14"/>
      <c r="AB2425" s="2"/>
      <c r="AC2425" s="14"/>
      <c r="AD2425" s="2"/>
      <c r="AE2425" s="2"/>
      <c r="AF2425" s="2"/>
      <c r="AG2425" s="2"/>
      <c r="AT2425" s="5"/>
      <c r="AV2425" s="5"/>
      <c r="BL2425" s="5"/>
      <c r="BN2425" s="5"/>
    </row>
    <row r="2426" spans="1:66">
      <c r="A2426" s="2"/>
      <c r="B2426" s="9"/>
      <c r="C2426" s="9"/>
      <c r="D2426" s="9"/>
      <c r="E2426" s="9"/>
      <c r="F2426" s="9"/>
      <c r="G2426" s="9"/>
      <c r="H2426" s="9"/>
      <c r="I2426" s="9"/>
      <c r="J2426" s="9"/>
      <c r="K2426" s="9"/>
      <c r="L2426" s="9"/>
      <c r="M2426" s="9"/>
      <c r="N2426" s="9"/>
      <c r="O2426" s="9"/>
      <c r="P2426" s="15"/>
      <c r="Q2426" s="15"/>
      <c r="R2426" s="9"/>
      <c r="T2426" s="2"/>
      <c r="U2426" s="9"/>
      <c r="V2426" s="9"/>
      <c r="W2426" s="9"/>
      <c r="X2426" s="9"/>
      <c r="Y2426" s="2"/>
      <c r="Z2426" s="2"/>
      <c r="AA2426" s="14"/>
      <c r="AB2426" s="2"/>
      <c r="AC2426" s="14"/>
      <c r="AD2426" s="2"/>
      <c r="AE2426" s="2"/>
      <c r="AF2426" s="2"/>
      <c r="AG2426" s="2"/>
      <c r="AT2426" s="5"/>
      <c r="AV2426" s="5"/>
      <c r="BL2426" s="5"/>
      <c r="BN2426" s="5"/>
    </row>
    <row r="2427" spans="1:66">
      <c r="A2427" s="2"/>
      <c r="B2427" s="9"/>
      <c r="C2427" s="9"/>
      <c r="D2427" s="9"/>
      <c r="E2427" s="9"/>
      <c r="F2427" s="9"/>
      <c r="G2427" s="9"/>
      <c r="H2427" s="9"/>
      <c r="I2427" s="9"/>
      <c r="J2427" s="9"/>
      <c r="K2427" s="9"/>
      <c r="L2427" s="9"/>
      <c r="M2427" s="9"/>
      <c r="N2427" s="9"/>
      <c r="O2427" s="9"/>
      <c r="P2427" s="15"/>
      <c r="Q2427" s="15"/>
      <c r="R2427" s="9"/>
      <c r="T2427" s="2"/>
      <c r="U2427" s="9"/>
      <c r="V2427" s="9"/>
      <c r="W2427" s="9"/>
      <c r="X2427" s="9"/>
      <c r="Y2427" s="2"/>
      <c r="Z2427" s="2"/>
      <c r="AA2427" s="14"/>
      <c r="AB2427" s="2"/>
      <c r="AC2427" s="14"/>
      <c r="AD2427" s="2"/>
      <c r="AE2427" s="2"/>
      <c r="AF2427" s="2"/>
      <c r="AG2427" s="2"/>
      <c r="AT2427" s="5"/>
      <c r="AV2427" s="5"/>
      <c r="BL2427" s="5"/>
      <c r="BN2427" s="5"/>
    </row>
    <row r="2428" spans="1:66">
      <c r="A2428" s="2"/>
      <c r="B2428" s="9"/>
      <c r="C2428" s="9"/>
      <c r="D2428" s="9"/>
      <c r="E2428" s="9"/>
      <c r="F2428" s="9"/>
      <c r="G2428" s="9"/>
      <c r="H2428" s="9"/>
      <c r="I2428" s="9"/>
      <c r="J2428" s="9"/>
      <c r="K2428" s="9"/>
      <c r="L2428" s="9"/>
      <c r="M2428" s="9"/>
      <c r="N2428" s="9"/>
      <c r="O2428" s="9"/>
      <c r="P2428" s="15"/>
      <c r="Q2428" s="15"/>
      <c r="R2428" s="9"/>
      <c r="T2428" s="2"/>
      <c r="U2428" s="9"/>
      <c r="V2428" s="9"/>
      <c r="W2428" s="9"/>
      <c r="X2428" s="9"/>
      <c r="Y2428" s="2"/>
      <c r="Z2428" s="2"/>
      <c r="AA2428" s="14"/>
      <c r="AB2428" s="2"/>
      <c r="AC2428" s="14"/>
      <c r="AD2428" s="2"/>
      <c r="AE2428" s="2"/>
      <c r="AF2428" s="2"/>
      <c r="AG2428" s="2"/>
      <c r="AT2428" s="5"/>
      <c r="AV2428" s="5"/>
      <c r="BL2428" s="5"/>
      <c r="BN2428" s="5"/>
    </row>
    <row r="2429" spans="1:66">
      <c r="A2429" s="2"/>
      <c r="B2429" s="9"/>
      <c r="C2429" s="9"/>
      <c r="D2429" s="9"/>
      <c r="E2429" s="9"/>
      <c r="F2429" s="9"/>
      <c r="G2429" s="9"/>
      <c r="H2429" s="9"/>
      <c r="I2429" s="9"/>
      <c r="J2429" s="9"/>
      <c r="K2429" s="9"/>
      <c r="L2429" s="9"/>
      <c r="M2429" s="9"/>
      <c r="N2429" s="9"/>
      <c r="O2429" s="9"/>
      <c r="P2429" s="15"/>
      <c r="Q2429" s="15"/>
      <c r="R2429" s="9"/>
      <c r="T2429" s="2"/>
      <c r="U2429" s="9"/>
      <c r="V2429" s="9"/>
      <c r="W2429" s="9"/>
      <c r="X2429" s="9"/>
      <c r="Y2429" s="2"/>
      <c r="Z2429" s="2"/>
      <c r="AA2429" s="14"/>
      <c r="AB2429" s="2"/>
      <c r="AC2429" s="14"/>
      <c r="AD2429" s="2"/>
      <c r="AE2429" s="2"/>
      <c r="AF2429" s="2"/>
      <c r="AG2429" s="2"/>
      <c r="AT2429" s="5"/>
      <c r="AV2429" s="5"/>
      <c r="BL2429" s="5"/>
      <c r="BN2429" s="5"/>
    </row>
    <row r="2430" spans="1:66">
      <c r="A2430" s="2"/>
      <c r="B2430" s="9"/>
      <c r="C2430" s="9"/>
      <c r="D2430" s="9"/>
      <c r="E2430" s="9"/>
      <c r="F2430" s="9"/>
      <c r="G2430" s="9"/>
      <c r="H2430" s="9"/>
      <c r="I2430" s="9"/>
      <c r="J2430" s="9"/>
      <c r="K2430" s="9"/>
      <c r="L2430" s="9"/>
      <c r="M2430" s="9"/>
      <c r="N2430" s="9"/>
      <c r="O2430" s="9"/>
      <c r="P2430" s="15"/>
      <c r="Q2430" s="15"/>
      <c r="R2430" s="9"/>
      <c r="T2430" s="2"/>
      <c r="U2430" s="9"/>
      <c r="V2430" s="9"/>
      <c r="W2430" s="9"/>
      <c r="X2430" s="9"/>
      <c r="Y2430" s="2"/>
      <c r="Z2430" s="2"/>
      <c r="AA2430" s="14"/>
      <c r="AB2430" s="2"/>
      <c r="AC2430" s="14"/>
      <c r="AD2430" s="2"/>
      <c r="AE2430" s="2"/>
      <c r="AF2430" s="2"/>
      <c r="AG2430" s="2"/>
      <c r="AT2430" s="5"/>
      <c r="AV2430" s="5"/>
      <c r="BL2430" s="5"/>
      <c r="BN2430" s="5"/>
    </row>
    <row r="2431" spans="1:66">
      <c r="A2431" s="2"/>
      <c r="B2431" s="9"/>
      <c r="C2431" s="9"/>
      <c r="D2431" s="9"/>
      <c r="E2431" s="9"/>
      <c r="F2431" s="9"/>
      <c r="G2431" s="9"/>
      <c r="H2431" s="9"/>
      <c r="I2431" s="9"/>
      <c r="J2431" s="9"/>
      <c r="K2431" s="9"/>
      <c r="L2431" s="9"/>
      <c r="M2431" s="9"/>
      <c r="N2431" s="9"/>
      <c r="O2431" s="9"/>
      <c r="P2431" s="15"/>
      <c r="Q2431" s="15"/>
      <c r="R2431" s="9"/>
      <c r="T2431" s="2"/>
      <c r="U2431" s="9"/>
      <c r="V2431" s="9"/>
      <c r="W2431" s="9"/>
      <c r="X2431" s="9"/>
      <c r="Y2431" s="2"/>
      <c r="Z2431" s="2"/>
      <c r="AA2431" s="14"/>
      <c r="AB2431" s="2"/>
      <c r="AC2431" s="14"/>
      <c r="AD2431" s="2"/>
      <c r="AE2431" s="2"/>
      <c r="AF2431" s="2"/>
      <c r="AG2431" s="2"/>
      <c r="AT2431" s="5"/>
      <c r="AV2431" s="5"/>
      <c r="BL2431" s="5"/>
      <c r="BN2431" s="5"/>
    </row>
    <row r="2432" spans="1:66">
      <c r="A2432" s="2"/>
      <c r="B2432" s="9"/>
      <c r="C2432" s="9"/>
      <c r="D2432" s="9"/>
      <c r="E2432" s="9"/>
      <c r="F2432" s="9"/>
      <c r="G2432" s="9"/>
      <c r="H2432" s="9"/>
      <c r="I2432" s="9"/>
      <c r="J2432" s="9"/>
      <c r="K2432" s="9"/>
      <c r="L2432" s="9"/>
      <c r="M2432" s="9"/>
      <c r="N2432" s="9"/>
      <c r="O2432" s="9"/>
      <c r="P2432" s="15"/>
      <c r="Q2432" s="15"/>
      <c r="R2432" s="9"/>
      <c r="T2432" s="2"/>
      <c r="U2432" s="9"/>
      <c r="V2432" s="9"/>
      <c r="W2432" s="9"/>
      <c r="X2432" s="9"/>
      <c r="Y2432" s="2"/>
      <c r="Z2432" s="2"/>
      <c r="AA2432" s="14"/>
      <c r="AB2432" s="2"/>
      <c r="AC2432" s="14"/>
      <c r="AD2432" s="2"/>
      <c r="AE2432" s="2"/>
      <c r="AF2432" s="2"/>
      <c r="AG2432" s="2"/>
      <c r="AT2432" s="5"/>
      <c r="AV2432" s="5"/>
      <c r="BL2432" s="5"/>
      <c r="BN2432" s="5"/>
    </row>
    <row r="2433" spans="1:66">
      <c r="A2433" s="2"/>
      <c r="B2433" s="9"/>
      <c r="C2433" s="9"/>
      <c r="D2433" s="9"/>
      <c r="E2433" s="9"/>
      <c r="F2433" s="9"/>
      <c r="G2433" s="9"/>
      <c r="H2433" s="9"/>
      <c r="I2433" s="9"/>
      <c r="J2433" s="9"/>
      <c r="K2433" s="9"/>
      <c r="L2433" s="9"/>
      <c r="M2433" s="9"/>
      <c r="N2433" s="9"/>
      <c r="O2433" s="9"/>
      <c r="P2433" s="15"/>
      <c r="Q2433" s="15"/>
      <c r="R2433" s="9"/>
      <c r="T2433" s="2"/>
      <c r="U2433" s="9"/>
      <c r="V2433" s="9"/>
      <c r="W2433" s="9"/>
      <c r="X2433" s="9"/>
      <c r="Y2433" s="2"/>
      <c r="Z2433" s="2"/>
      <c r="AA2433" s="14"/>
      <c r="AB2433" s="2"/>
      <c r="AC2433" s="14"/>
      <c r="AD2433" s="2"/>
      <c r="AE2433" s="2"/>
      <c r="AF2433" s="2"/>
      <c r="AG2433" s="2"/>
      <c r="AT2433" s="5"/>
      <c r="AV2433" s="5"/>
      <c r="BL2433" s="5"/>
      <c r="BN2433" s="5"/>
    </row>
    <row r="2434" spans="1:66">
      <c r="A2434" s="2"/>
      <c r="B2434" s="9"/>
      <c r="C2434" s="9"/>
      <c r="D2434" s="9"/>
      <c r="E2434" s="9"/>
      <c r="F2434" s="9"/>
      <c r="G2434" s="9"/>
      <c r="H2434" s="9"/>
      <c r="I2434" s="9"/>
      <c r="J2434" s="9"/>
      <c r="K2434" s="9"/>
      <c r="L2434" s="9"/>
      <c r="M2434" s="9"/>
      <c r="N2434" s="9"/>
      <c r="O2434" s="9"/>
      <c r="P2434" s="15"/>
      <c r="Q2434" s="15"/>
      <c r="R2434" s="9"/>
      <c r="T2434" s="2"/>
      <c r="U2434" s="9"/>
      <c r="V2434" s="9"/>
      <c r="W2434" s="9"/>
      <c r="X2434" s="9"/>
      <c r="Y2434" s="2"/>
      <c r="Z2434" s="2"/>
      <c r="AA2434" s="14"/>
      <c r="AB2434" s="2"/>
      <c r="AC2434" s="14"/>
      <c r="AD2434" s="2"/>
      <c r="AE2434" s="2"/>
      <c r="AF2434" s="2"/>
      <c r="AG2434" s="2"/>
      <c r="AT2434" s="5"/>
      <c r="AV2434" s="5"/>
      <c r="BL2434" s="5"/>
      <c r="BN2434" s="5"/>
    </row>
    <row r="2435" spans="1:66">
      <c r="A2435" s="2"/>
      <c r="B2435" s="9"/>
      <c r="C2435" s="9"/>
      <c r="D2435" s="9"/>
      <c r="E2435" s="9"/>
      <c r="F2435" s="9"/>
      <c r="G2435" s="9"/>
      <c r="H2435" s="9"/>
      <c r="I2435" s="9"/>
      <c r="J2435" s="9"/>
      <c r="K2435" s="9"/>
      <c r="L2435" s="9"/>
      <c r="M2435" s="9"/>
      <c r="N2435" s="9"/>
      <c r="O2435" s="9"/>
      <c r="P2435" s="15"/>
      <c r="Q2435" s="15"/>
      <c r="R2435" s="9"/>
      <c r="T2435" s="2"/>
      <c r="U2435" s="9"/>
      <c r="V2435" s="9"/>
      <c r="W2435" s="9"/>
      <c r="X2435" s="9"/>
      <c r="Y2435" s="2"/>
      <c r="Z2435" s="2"/>
      <c r="AA2435" s="14"/>
      <c r="AB2435" s="2"/>
      <c r="AC2435" s="14"/>
      <c r="AD2435" s="2"/>
      <c r="AE2435" s="2"/>
      <c r="AF2435" s="2"/>
      <c r="AG2435" s="2"/>
      <c r="AT2435" s="5"/>
      <c r="AV2435" s="5"/>
      <c r="BL2435" s="5"/>
      <c r="BN2435" s="5"/>
    </row>
    <row r="2436" spans="1:66">
      <c r="A2436" s="2"/>
      <c r="B2436" s="9"/>
      <c r="C2436" s="9"/>
      <c r="D2436" s="9"/>
      <c r="E2436" s="9"/>
      <c r="F2436" s="9"/>
      <c r="G2436" s="9"/>
      <c r="H2436" s="9"/>
      <c r="I2436" s="9"/>
      <c r="J2436" s="9"/>
      <c r="K2436" s="9"/>
      <c r="L2436" s="9"/>
      <c r="M2436" s="9"/>
      <c r="N2436" s="9"/>
      <c r="O2436" s="9"/>
      <c r="P2436" s="15"/>
      <c r="Q2436" s="15"/>
      <c r="R2436" s="9"/>
      <c r="T2436" s="2"/>
      <c r="U2436" s="9"/>
      <c r="V2436" s="9"/>
      <c r="W2436" s="9"/>
      <c r="X2436" s="9"/>
      <c r="Y2436" s="2"/>
      <c r="Z2436" s="2"/>
      <c r="AA2436" s="14"/>
      <c r="AB2436" s="2"/>
      <c r="AC2436" s="14"/>
      <c r="AD2436" s="2"/>
      <c r="AE2436" s="2"/>
      <c r="AF2436" s="2"/>
      <c r="AG2436" s="2"/>
      <c r="AT2436" s="5"/>
      <c r="AV2436" s="5"/>
      <c r="BL2436" s="5"/>
      <c r="BN2436" s="5"/>
    </row>
    <row r="2437" spans="1:66">
      <c r="A2437" s="2"/>
      <c r="B2437" s="9"/>
      <c r="C2437" s="9"/>
      <c r="D2437" s="9"/>
      <c r="E2437" s="9"/>
      <c r="F2437" s="9"/>
      <c r="G2437" s="9"/>
      <c r="H2437" s="9"/>
      <c r="I2437" s="9"/>
      <c r="J2437" s="9"/>
      <c r="K2437" s="9"/>
      <c r="L2437" s="9"/>
      <c r="M2437" s="9"/>
      <c r="N2437" s="9"/>
      <c r="O2437" s="9"/>
      <c r="P2437" s="15"/>
      <c r="Q2437" s="15"/>
      <c r="R2437" s="9"/>
      <c r="T2437" s="2"/>
      <c r="U2437" s="9"/>
      <c r="V2437" s="9"/>
      <c r="W2437" s="9"/>
      <c r="X2437" s="9"/>
      <c r="Y2437" s="2"/>
      <c r="Z2437" s="2"/>
      <c r="AA2437" s="14"/>
      <c r="AB2437" s="2"/>
      <c r="AC2437" s="14"/>
      <c r="AD2437" s="2"/>
      <c r="AE2437" s="2"/>
      <c r="AF2437" s="2"/>
      <c r="AG2437" s="2"/>
      <c r="AT2437" s="5"/>
      <c r="AV2437" s="5"/>
      <c r="BL2437" s="5"/>
      <c r="BN2437" s="5"/>
    </row>
    <row r="2438" spans="1:66">
      <c r="A2438" s="2"/>
      <c r="B2438" s="9"/>
      <c r="C2438" s="9"/>
      <c r="D2438" s="9"/>
      <c r="E2438" s="9"/>
      <c r="F2438" s="9"/>
      <c r="G2438" s="9"/>
      <c r="H2438" s="9"/>
      <c r="I2438" s="9"/>
      <c r="J2438" s="9"/>
      <c r="K2438" s="9"/>
      <c r="L2438" s="9"/>
      <c r="M2438" s="9"/>
      <c r="N2438" s="9"/>
      <c r="O2438" s="9"/>
      <c r="P2438" s="15"/>
      <c r="Q2438" s="15"/>
      <c r="R2438" s="9"/>
      <c r="T2438" s="2"/>
      <c r="U2438" s="9"/>
      <c r="V2438" s="9"/>
      <c r="W2438" s="9"/>
      <c r="X2438" s="9"/>
      <c r="Y2438" s="2"/>
      <c r="Z2438" s="2"/>
      <c r="AA2438" s="14"/>
      <c r="AB2438" s="2"/>
      <c r="AC2438" s="14"/>
      <c r="AD2438" s="2"/>
      <c r="AE2438" s="2"/>
      <c r="AF2438" s="2"/>
      <c r="AG2438" s="2"/>
      <c r="AT2438" s="5"/>
      <c r="AV2438" s="5"/>
      <c r="BL2438" s="5"/>
      <c r="BN2438" s="5"/>
    </row>
    <row r="2439" spans="1:66">
      <c r="A2439" s="2"/>
      <c r="B2439" s="9"/>
      <c r="C2439" s="9"/>
      <c r="D2439" s="9"/>
      <c r="E2439" s="9"/>
      <c r="F2439" s="9"/>
      <c r="G2439" s="9"/>
      <c r="H2439" s="9"/>
      <c r="I2439" s="9"/>
      <c r="J2439" s="9"/>
      <c r="K2439" s="9"/>
      <c r="L2439" s="9"/>
      <c r="M2439" s="9"/>
      <c r="N2439" s="9"/>
      <c r="O2439" s="9"/>
      <c r="P2439" s="15"/>
      <c r="Q2439" s="15"/>
      <c r="R2439" s="9"/>
      <c r="T2439" s="2"/>
      <c r="U2439" s="9"/>
      <c r="V2439" s="9"/>
      <c r="W2439" s="9"/>
      <c r="X2439" s="9"/>
      <c r="Y2439" s="2"/>
      <c r="Z2439" s="2"/>
      <c r="AA2439" s="14"/>
      <c r="AB2439" s="2"/>
      <c r="AC2439" s="14"/>
      <c r="AD2439" s="2"/>
      <c r="AE2439" s="2"/>
      <c r="AF2439" s="2"/>
      <c r="AG2439" s="2"/>
      <c r="AT2439" s="5"/>
      <c r="AV2439" s="5"/>
      <c r="BL2439" s="5"/>
      <c r="BN2439" s="5"/>
    </row>
    <row r="2440" spans="1:66">
      <c r="A2440" s="2"/>
      <c r="B2440" s="9"/>
      <c r="C2440" s="9"/>
      <c r="D2440" s="9"/>
      <c r="E2440" s="9"/>
      <c r="F2440" s="9"/>
      <c r="G2440" s="9"/>
      <c r="H2440" s="9"/>
      <c r="I2440" s="9"/>
      <c r="J2440" s="9"/>
      <c r="K2440" s="9"/>
      <c r="L2440" s="9"/>
      <c r="M2440" s="9"/>
      <c r="N2440" s="9"/>
      <c r="O2440" s="9"/>
      <c r="P2440" s="15"/>
      <c r="Q2440" s="15"/>
      <c r="R2440" s="9"/>
      <c r="T2440" s="2"/>
      <c r="U2440" s="9"/>
      <c r="V2440" s="9"/>
      <c r="W2440" s="9"/>
      <c r="X2440" s="9"/>
      <c r="Y2440" s="2"/>
      <c r="Z2440" s="2"/>
      <c r="AA2440" s="14"/>
      <c r="AB2440" s="2"/>
      <c r="AC2440" s="14"/>
      <c r="AD2440" s="2"/>
      <c r="AE2440" s="2"/>
      <c r="AF2440" s="2"/>
      <c r="AG2440" s="2"/>
      <c r="AT2440" s="5"/>
      <c r="AV2440" s="5"/>
      <c r="BL2440" s="5"/>
      <c r="BN2440" s="5"/>
    </row>
    <row r="2441" spans="1:66">
      <c r="A2441" s="2"/>
      <c r="B2441" s="9"/>
      <c r="C2441" s="9"/>
      <c r="D2441" s="9"/>
      <c r="E2441" s="9"/>
      <c r="F2441" s="9"/>
      <c r="G2441" s="9"/>
      <c r="H2441" s="9"/>
      <c r="I2441" s="9"/>
      <c r="J2441" s="9"/>
      <c r="K2441" s="9"/>
      <c r="L2441" s="9"/>
      <c r="M2441" s="9"/>
      <c r="N2441" s="9"/>
      <c r="O2441" s="9"/>
      <c r="P2441" s="15"/>
      <c r="Q2441" s="15"/>
      <c r="R2441" s="9"/>
      <c r="T2441" s="2"/>
      <c r="U2441" s="9"/>
      <c r="V2441" s="9"/>
      <c r="W2441" s="9"/>
      <c r="X2441" s="9"/>
      <c r="Y2441" s="2"/>
      <c r="Z2441" s="2"/>
      <c r="AA2441" s="14"/>
      <c r="AB2441" s="2"/>
      <c r="AC2441" s="14"/>
      <c r="AD2441" s="2"/>
      <c r="AE2441" s="2"/>
      <c r="AF2441" s="2"/>
      <c r="AG2441" s="2"/>
      <c r="AT2441" s="5"/>
      <c r="AV2441" s="5"/>
      <c r="BL2441" s="5"/>
      <c r="BN2441" s="5"/>
    </row>
    <row r="2442" spans="1:66">
      <c r="A2442" s="2"/>
      <c r="B2442" s="9"/>
      <c r="C2442" s="9"/>
      <c r="D2442" s="9"/>
      <c r="E2442" s="9"/>
      <c r="F2442" s="9"/>
      <c r="G2442" s="9"/>
      <c r="H2442" s="9"/>
      <c r="I2442" s="9"/>
      <c r="J2442" s="9"/>
      <c r="K2442" s="9"/>
      <c r="L2442" s="9"/>
      <c r="M2442" s="9"/>
      <c r="N2442" s="9"/>
      <c r="O2442" s="9"/>
      <c r="P2442" s="15"/>
      <c r="Q2442" s="15"/>
      <c r="R2442" s="9"/>
      <c r="T2442" s="2"/>
      <c r="U2442" s="9"/>
      <c r="V2442" s="9"/>
      <c r="W2442" s="9"/>
      <c r="X2442" s="9"/>
      <c r="Y2442" s="2"/>
      <c r="Z2442" s="2"/>
      <c r="AA2442" s="14"/>
      <c r="AB2442" s="2"/>
      <c r="AC2442" s="14"/>
      <c r="AD2442" s="2"/>
      <c r="AE2442" s="2"/>
      <c r="AF2442" s="2"/>
      <c r="AG2442" s="2"/>
      <c r="AT2442" s="5"/>
      <c r="AV2442" s="5"/>
      <c r="BL2442" s="5"/>
      <c r="BN2442" s="5"/>
    </row>
    <row r="2443" spans="1:66">
      <c r="A2443" s="2"/>
      <c r="B2443" s="9"/>
      <c r="C2443" s="9"/>
      <c r="D2443" s="9"/>
      <c r="E2443" s="9"/>
      <c r="F2443" s="9"/>
      <c r="G2443" s="9"/>
      <c r="H2443" s="9"/>
      <c r="I2443" s="9"/>
      <c r="J2443" s="9"/>
      <c r="K2443" s="9"/>
      <c r="L2443" s="9"/>
      <c r="M2443" s="9"/>
      <c r="N2443" s="9"/>
      <c r="O2443" s="9"/>
      <c r="P2443" s="15"/>
      <c r="Q2443" s="15"/>
      <c r="R2443" s="9"/>
      <c r="T2443" s="2"/>
      <c r="U2443" s="9"/>
      <c r="V2443" s="9"/>
      <c r="W2443" s="9"/>
      <c r="X2443" s="9"/>
      <c r="Y2443" s="2"/>
      <c r="Z2443" s="2"/>
      <c r="AA2443" s="14"/>
      <c r="AB2443" s="2"/>
      <c r="AC2443" s="14"/>
      <c r="AD2443" s="2"/>
      <c r="AE2443" s="2"/>
      <c r="AF2443" s="2"/>
      <c r="AG2443" s="2"/>
      <c r="AT2443" s="5"/>
      <c r="AV2443" s="5"/>
      <c r="BL2443" s="5"/>
      <c r="BN2443" s="5"/>
    </row>
    <row r="2444" spans="1:66">
      <c r="A2444" s="2"/>
      <c r="B2444" s="9"/>
      <c r="C2444" s="9"/>
      <c r="D2444" s="9"/>
      <c r="E2444" s="9"/>
      <c r="F2444" s="9"/>
      <c r="G2444" s="9"/>
      <c r="H2444" s="9"/>
      <c r="I2444" s="9"/>
      <c r="J2444" s="9"/>
      <c r="K2444" s="9"/>
      <c r="L2444" s="9"/>
      <c r="M2444" s="9"/>
      <c r="N2444" s="9"/>
      <c r="O2444" s="9"/>
      <c r="P2444" s="15"/>
      <c r="Q2444" s="15"/>
      <c r="R2444" s="9"/>
      <c r="T2444" s="2"/>
      <c r="U2444" s="9"/>
      <c r="V2444" s="9"/>
      <c r="W2444" s="9"/>
      <c r="X2444" s="9"/>
      <c r="Y2444" s="2"/>
      <c r="Z2444" s="2"/>
      <c r="AA2444" s="14"/>
      <c r="AB2444" s="2"/>
      <c r="AC2444" s="14"/>
      <c r="AD2444" s="2"/>
      <c r="AE2444" s="2"/>
      <c r="AF2444" s="2"/>
      <c r="AG2444" s="2"/>
      <c r="AT2444" s="5"/>
      <c r="AV2444" s="5"/>
      <c r="BL2444" s="5"/>
      <c r="BN2444" s="5"/>
    </row>
    <row r="2445" spans="1:66">
      <c r="A2445" s="2"/>
      <c r="B2445" s="9"/>
      <c r="C2445" s="9"/>
      <c r="D2445" s="9"/>
      <c r="E2445" s="9"/>
      <c r="F2445" s="9"/>
      <c r="G2445" s="9"/>
      <c r="H2445" s="9"/>
      <c r="I2445" s="9"/>
      <c r="J2445" s="9"/>
      <c r="K2445" s="9"/>
      <c r="L2445" s="9"/>
      <c r="M2445" s="9"/>
      <c r="N2445" s="9"/>
      <c r="O2445" s="9"/>
      <c r="P2445" s="15"/>
      <c r="Q2445" s="15"/>
      <c r="R2445" s="9"/>
      <c r="T2445" s="2"/>
      <c r="U2445" s="9"/>
      <c r="V2445" s="9"/>
      <c r="W2445" s="9"/>
      <c r="X2445" s="9"/>
      <c r="Y2445" s="2"/>
      <c r="Z2445" s="2"/>
      <c r="AA2445" s="14"/>
      <c r="AB2445" s="2"/>
      <c r="AC2445" s="14"/>
      <c r="AD2445" s="2"/>
      <c r="AE2445" s="2"/>
      <c r="AF2445" s="2"/>
      <c r="AG2445" s="2"/>
      <c r="AT2445" s="5"/>
      <c r="AV2445" s="5"/>
      <c r="BL2445" s="5"/>
      <c r="BN2445" s="5"/>
    </row>
    <row r="2446" spans="1:66">
      <c r="A2446" s="2"/>
      <c r="B2446" s="9"/>
      <c r="C2446" s="9"/>
      <c r="D2446" s="9"/>
      <c r="E2446" s="9"/>
      <c r="F2446" s="9"/>
      <c r="G2446" s="9"/>
      <c r="H2446" s="9"/>
      <c r="I2446" s="9"/>
      <c r="J2446" s="9"/>
      <c r="K2446" s="9"/>
      <c r="L2446" s="9"/>
      <c r="M2446" s="9"/>
      <c r="N2446" s="9"/>
      <c r="O2446" s="9"/>
      <c r="P2446" s="15"/>
      <c r="Q2446" s="15"/>
      <c r="R2446" s="9"/>
      <c r="T2446" s="2"/>
      <c r="U2446" s="9"/>
      <c r="V2446" s="9"/>
      <c r="W2446" s="9"/>
      <c r="X2446" s="9"/>
      <c r="Y2446" s="2"/>
      <c r="Z2446" s="2"/>
      <c r="AA2446" s="14"/>
      <c r="AB2446" s="2"/>
      <c r="AC2446" s="14"/>
      <c r="AD2446" s="2"/>
      <c r="AE2446" s="2"/>
      <c r="AF2446" s="2"/>
      <c r="AG2446" s="2"/>
      <c r="AT2446" s="5"/>
      <c r="AV2446" s="5"/>
      <c r="BL2446" s="5"/>
      <c r="BN2446" s="5"/>
    </row>
    <row r="2447" spans="1:66">
      <c r="A2447" s="2"/>
      <c r="B2447" s="9"/>
      <c r="C2447" s="9"/>
      <c r="D2447" s="9"/>
      <c r="E2447" s="9"/>
      <c r="F2447" s="9"/>
      <c r="G2447" s="9"/>
      <c r="H2447" s="9"/>
      <c r="I2447" s="9"/>
      <c r="J2447" s="9"/>
      <c r="K2447" s="9"/>
      <c r="L2447" s="9"/>
      <c r="M2447" s="9"/>
      <c r="N2447" s="9"/>
      <c r="O2447" s="9"/>
      <c r="P2447" s="15"/>
      <c r="Q2447" s="15"/>
      <c r="R2447" s="9"/>
      <c r="T2447" s="2"/>
      <c r="U2447" s="9"/>
      <c r="V2447" s="9"/>
      <c r="W2447" s="9"/>
      <c r="X2447" s="9"/>
      <c r="Y2447" s="2"/>
      <c r="Z2447" s="2"/>
      <c r="AA2447" s="14"/>
      <c r="AB2447" s="2"/>
      <c r="AC2447" s="14"/>
      <c r="AD2447" s="2"/>
      <c r="AE2447" s="2"/>
      <c r="AF2447" s="2"/>
      <c r="AG2447" s="2"/>
      <c r="AT2447" s="5"/>
      <c r="AV2447" s="5"/>
      <c r="BL2447" s="5"/>
      <c r="BN2447" s="5"/>
    </row>
    <row r="2448" spans="1:66">
      <c r="A2448" s="2"/>
      <c r="B2448" s="9"/>
      <c r="C2448" s="9"/>
      <c r="D2448" s="9"/>
      <c r="E2448" s="9"/>
      <c r="F2448" s="9"/>
      <c r="G2448" s="9"/>
      <c r="H2448" s="9"/>
      <c r="I2448" s="9"/>
      <c r="J2448" s="9"/>
      <c r="K2448" s="9"/>
      <c r="L2448" s="9"/>
      <c r="M2448" s="9"/>
      <c r="N2448" s="9"/>
      <c r="O2448" s="9"/>
      <c r="P2448" s="15"/>
      <c r="Q2448" s="15"/>
      <c r="R2448" s="9"/>
      <c r="T2448" s="2"/>
      <c r="U2448" s="9"/>
      <c r="V2448" s="9"/>
      <c r="W2448" s="9"/>
      <c r="X2448" s="9"/>
      <c r="Y2448" s="2"/>
      <c r="Z2448" s="2"/>
      <c r="AA2448" s="14"/>
      <c r="AB2448" s="2"/>
      <c r="AC2448" s="14"/>
      <c r="AD2448" s="2"/>
      <c r="AE2448" s="2"/>
      <c r="AF2448" s="2"/>
      <c r="AG2448" s="2"/>
      <c r="AT2448" s="5"/>
      <c r="AV2448" s="5"/>
      <c r="BL2448" s="5"/>
      <c r="BN2448" s="5"/>
    </row>
    <row r="2449" spans="1:66">
      <c r="A2449" s="2"/>
      <c r="B2449" s="9"/>
      <c r="C2449" s="9"/>
      <c r="D2449" s="9"/>
      <c r="E2449" s="9"/>
      <c r="F2449" s="9"/>
      <c r="G2449" s="9"/>
      <c r="H2449" s="9"/>
      <c r="I2449" s="9"/>
      <c r="J2449" s="9"/>
      <c r="K2449" s="9"/>
      <c r="L2449" s="9"/>
      <c r="M2449" s="9"/>
      <c r="N2449" s="9"/>
      <c r="O2449" s="9"/>
      <c r="P2449" s="15"/>
      <c r="Q2449" s="15"/>
      <c r="R2449" s="9"/>
      <c r="T2449" s="2"/>
      <c r="U2449" s="9"/>
      <c r="V2449" s="9"/>
      <c r="W2449" s="9"/>
      <c r="X2449" s="9"/>
      <c r="Y2449" s="2"/>
      <c r="Z2449" s="2"/>
      <c r="AA2449" s="14"/>
      <c r="AB2449" s="2"/>
      <c r="AC2449" s="14"/>
      <c r="AD2449" s="2"/>
      <c r="AE2449" s="2"/>
      <c r="AF2449" s="2"/>
      <c r="AG2449" s="2"/>
      <c r="AT2449" s="5"/>
      <c r="AV2449" s="5"/>
      <c r="BL2449" s="5"/>
      <c r="BN2449" s="5"/>
    </row>
    <row r="2450" spans="1:66">
      <c r="A2450" s="2"/>
      <c r="B2450" s="9"/>
      <c r="C2450" s="9"/>
      <c r="D2450" s="9"/>
      <c r="E2450" s="9"/>
      <c r="F2450" s="9"/>
      <c r="G2450" s="9"/>
      <c r="H2450" s="9"/>
      <c r="I2450" s="9"/>
      <c r="J2450" s="9"/>
      <c r="K2450" s="9"/>
      <c r="L2450" s="9"/>
      <c r="M2450" s="9"/>
      <c r="N2450" s="9"/>
      <c r="O2450" s="9"/>
      <c r="P2450" s="15"/>
      <c r="Q2450" s="15"/>
      <c r="R2450" s="9"/>
      <c r="T2450" s="2"/>
      <c r="U2450" s="9"/>
      <c r="V2450" s="9"/>
      <c r="W2450" s="9"/>
      <c r="X2450" s="9"/>
      <c r="Y2450" s="2"/>
      <c r="Z2450" s="2"/>
      <c r="AA2450" s="14"/>
      <c r="AB2450" s="2"/>
      <c r="AC2450" s="14"/>
      <c r="AD2450" s="2"/>
      <c r="AE2450" s="2"/>
      <c r="AF2450" s="2"/>
      <c r="AG2450" s="2"/>
      <c r="AT2450" s="5"/>
      <c r="AV2450" s="5"/>
      <c r="BL2450" s="5"/>
      <c r="BN2450" s="5"/>
    </row>
    <row r="2451" spans="1:66">
      <c r="A2451" s="2"/>
      <c r="B2451" s="9"/>
      <c r="C2451" s="9"/>
      <c r="D2451" s="9"/>
      <c r="E2451" s="9"/>
      <c r="F2451" s="9"/>
      <c r="G2451" s="9"/>
      <c r="H2451" s="9"/>
      <c r="I2451" s="9"/>
      <c r="J2451" s="9"/>
      <c r="K2451" s="9"/>
      <c r="L2451" s="9"/>
      <c r="M2451" s="9"/>
      <c r="N2451" s="9"/>
      <c r="O2451" s="9"/>
      <c r="P2451" s="15"/>
      <c r="Q2451" s="15"/>
      <c r="R2451" s="9"/>
      <c r="T2451" s="2"/>
      <c r="U2451" s="9"/>
      <c r="V2451" s="9"/>
      <c r="W2451" s="9"/>
      <c r="X2451" s="9"/>
      <c r="Y2451" s="2"/>
      <c r="Z2451" s="2"/>
      <c r="AA2451" s="14"/>
      <c r="AB2451" s="2"/>
      <c r="AC2451" s="14"/>
      <c r="AD2451" s="2"/>
      <c r="AE2451" s="2"/>
      <c r="AF2451" s="2"/>
      <c r="AG2451" s="2"/>
      <c r="AT2451" s="5"/>
      <c r="AV2451" s="5"/>
      <c r="BL2451" s="5"/>
      <c r="BN2451" s="5"/>
    </row>
    <row r="2452" spans="1:66">
      <c r="A2452" s="2"/>
      <c r="B2452" s="9"/>
      <c r="C2452" s="9"/>
      <c r="D2452" s="9"/>
      <c r="E2452" s="9"/>
      <c r="F2452" s="9"/>
      <c r="G2452" s="9"/>
      <c r="H2452" s="9"/>
      <c r="I2452" s="9"/>
      <c r="J2452" s="9"/>
      <c r="K2452" s="9"/>
      <c r="L2452" s="9"/>
      <c r="M2452" s="9"/>
      <c r="N2452" s="9"/>
      <c r="O2452" s="9"/>
      <c r="P2452" s="15"/>
      <c r="Q2452" s="15"/>
      <c r="R2452" s="9"/>
      <c r="T2452" s="2"/>
      <c r="U2452" s="9"/>
      <c r="V2452" s="9"/>
      <c r="W2452" s="9"/>
      <c r="X2452" s="9"/>
      <c r="Y2452" s="2"/>
      <c r="Z2452" s="2"/>
      <c r="AA2452" s="14"/>
      <c r="AB2452" s="2"/>
      <c r="AC2452" s="14"/>
      <c r="AD2452" s="2"/>
      <c r="AE2452" s="2"/>
      <c r="AF2452" s="2"/>
      <c r="AG2452" s="2"/>
      <c r="AT2452" s="5"/>
      <c r="AV2452" s="5"/>
      <c r="BL2452" s="5"/>
      <c r="BN2452" s="5"/>
    </row>
    <row r="2453" spans="1:66">
      <c r="A2453" s="2"/>
      <c r="B2453" s="9"/>
      <c r="C2453" s="9"/>
      <c r="D2453" s="9"/>
      <c r="E2453" s="9"/>
      <c r="F2453" s="9"/>
      <c r="G2453" s="9"/>
      <c r="H2453" s="9"/>
      <c r="I2453" s="9"/>
      <c r="J2453" s="9"/>
      <c r="K2453" s="9"/>
      <c r="L2453" s="9"/>
      <c r="M2453" s="9"/>
      <c r="N2453" s="9"/>
      <c r="O2453" s="9"/>
      <c r="P2453" s="15"/>
      <c r="Q2453" s="15"/>
      <c r="R2453" s="9"/>
      <c r="T2453" s="2"/>
      <c r="U2453" s="9"/>
      <c r="V2453" s="9"/>
      <c r="W2453" s="9"/>
      <c r="X2453" s="9"/>
      <c r="Y2453" s="2"/>
      <c r="Z2453" s="2"/>
      <c r="AA2453" s="14"/>
      <c r="AB2453" s="2"/>
      <c r="AC2453" s="14"/>
      <c r="AD2453" s="2"/>
      <c r="AE2453" s="2"/>
      <c r="AF2453" s="2"/>
      <c r="AG2453" s="2"/>
      <c r="AT2453" s="5"/>
      <c r="AV2453" s="5"/>
      <c r="BL2453" s="5"/>
      <c r="BN2453" s="5"/>
    </row>
    <row r="2454" spans="1:66">
      <c r="A2454" s="2"/>
      <c r="B2454" s="9"/>
      <c r="C2454" s="9"/>
      <c r="D2454" s="9"/>
      <c r="E2454" s="9"/>
      <c r="F2454" s="9"/>
      <c r="G2454" s="9"/>
      <c r="H2454" s="9"/>
      <c r="I2454" s="9"/>
      <c r="J2454" s="9"/>
      <c r="K2454" s="9"/>
      <c r="L2454" s="9"/>
      <c r="M2454" s="9"/>
      <c r="N2454" s="9"/>
      <c r="O2454" s="9"/>
      <c r="P2454" s="15"/>
      <c r="Q2454" s="15"/>
      <c r="R2454" s="9"/>
      <c r="T2454" s="2"/>
      <c r="U2454" s="9"/>
      <c r="V2454" s="9"/>
      <c r="W2454" s="9"/>
      <c r="X2454" s="9"/>
      <c r="Y2454" s="2"/>
      <c r="Z2454" s="2"/>
      <c r="AA2454" s="14"/>
      <c r="AB2454" s="2"/>
      <c r="AC2454" s="14"/>
      <c r="AD2454" s="2"/>
      <c r="AE2454" s="2"/>
      <c r="AF2454" s="2"/>
      <c r="AG2454" s="2"/>
      <c r="AT2454" s="5"/>
      <c r="AV2454" s="5"/>
      <c r="BL2454" s="5"/>
      <c r="BN2454" s="5"/>
    </row>
    <row r="2455" spans="1:66">
      <c r="A2455" s="2"/>
      <c r="B2455" s="9"/>
      <c r="C2455" s="9"/>
      <c r="D2455" s="9"/>
      <c r="E2455" s="9"/>
      <c r="F2455" s="9"/>
      <c r="G2455" s="9"/>
      <c r="H2455" s="9"/>
      <c r="I2455" s="9"/>
      <c r="J2455" s="9"/>
      <c r="K2455" s="9"/>
      <c r="L2455" s="9"/>
      <c r="M2455" s="9"/>
      <c r="N2455" s="9"/>
      <c r="O2455" s="9"/>
      <c r="P2455" s="15"/>
      <c r="Q2455" s="15"/>
      <c r="R2455" s="9"/>
      <c r="T2455" s="2"/>
      <c r="U2455" s="9"/>
      <c r="V2455" s="9"/>
      <c r="W2455" s="9"/>
      <c r="X2455" s="9"/>
      <c r="Y2455" s="2"/>
      <c r="Z2455" s="2"/>
      <c r="AA2455" s="14"/>
      <c r="AB2455" s="2"/>
      <c r="AC2455" s="14"/>
      <c r="AD2455" s="2"/>
      <c r="AE2455" s="2"/>
      <c r="AF2455" s="2"/>
      <c r="AG2455" s="2"/>
      <c r="AT2455" s="5"/>
      <c r="AV2455" s="5"/>
      <c r="BL2455" s="5"/>
      <c r="BN2455" s="5"/>
    </row>
    <row r="2456" spans="1:66">
      <c r="A2456" s="2"/>
      <c r="B2456" s="9"/>
      <c r="C2456" s="9"/>
      <c r="D2456" s="9"/>
      <c r="E2456" s="9"/>
      <c r="F2456" s="9"/>
      <c r="G2456" s="9"/>
      <c r="H2456" s="9"/>
      <c r="I2456" s="9"/>
      <c r="J2456" s="9"/>
      <c r="K2456" s="9"/>
      <c r="L2456" s="9"/>
      <c r="M2456" s="9"/>
      <c r="N2456" s="9"/>
      <c r="O2456" s="9"/>
      <c r="P2456" s="15"/>
      <c r="Q2456" s="15"/>
      <c r="R2456" s="9"/>
      <c r="T2456" s="2"/>
      <c r="U2456" s="9"/>
      <c r="V2456" s="9"/>
      <c r="W2456" s="9"/>
      <c r="X2456" s="9"/>
      <c r="Y2456" s="2"/>
      <c r="Z2456" s="2"/>
      <c r="AA2456" s="14"/>
      <c r="AB2456" s="2"/>
      <c r="AC2456" s="14"/>
      <c r="AD2456" s="2"/>
      <c r="AE2456" s="2"/>
      <c r="AF2456" s="2"/>
      <c r="AG2456" s="2"/>
      <c r="AT2456" s="5"/>
      <c r="AV2456" s="5"/>
      <c r="BL2456" s="5"/>
      <c r="BN2456" s="5"/>
    </row>
    <row r="2457" spans="1:66">
      <c r="A2457" s="2"/>
      <c r="B2457" s="9"/>
      <c r="C2457" s="9"/>
      <c r="D2457" s="9"/>
      <c r="E2457" s="9"/>
      <c r="F2457" s="9"/>
      <c r="G2457" s="9"/>
      <c r="H2457" s="9"/>
      <c r="I2457" s="9"/>
      <c r="J2457" s="9"/>
      <c r="K2457" s="9"/>
      <c r="L2457" s="9"/>
      <c r="M2457" s="9"/>
      <c r="N2457" s="9"/>
      <c r="O2457" s="9"/>
      <c r="P2457" s="15"/>
      <c r="Q2457" s="15"/>
      <c r="R2457" s="9"/>
      <c r="T2457" s="2"/>
      <c r="U2457" s="9"/>
      <c r="V2457" s="9"/>
      <c r="W2457" s="9"/>
      <c r="X2457" s="9"/>
      <c r="Y2457" s="2"/>
      <c r="Z2457" s="2"/>
      <c r="AA2457" s="14"/>
      <c r="AB2457" s="2"/>
      <c r="AC2457" s="14"/>
      <c r="AD2457" s="2"/>
      <c r="AE2457" s="2"/>
      <c r="AF2457" s="2"/>
      <c r="AG2457" s="2"/>
      <c r="AT2457" s="5"/>
      <c r="AV2457" s="5"/>
      <c r="BL2457" s="5"/>
      <c r="BN2457" s="5"/>
    </row>
    <row r="2458" spans="1:66">
      <c r="A2458" s="2"/>
      <c r="B2458" s="9"/>
      <c r="C2458" s="9"/>
      <c r="D2458" s="9"/>
      <c r="E2458" s="9"/>
      <c r="F2458" s="9"/>
      <c r="G2458" s="9"/>
      <c r="H2458" s="9"/>
      <c r="I2458" s="9"/>
      <c r="J2458" s="9"/>
      <c r="K2458" s="9"/>
      <c r="L2458" s="9"/>
      <c r="M2458" s="9"/>
      <c r="N2458" s="9"/>
      <c r="O2458" s="9"/>
      <c r="P2458" s="15"/>
      <c r="Q2458" s="15"/>
      <c r="R2458" s="9"/>
      <c r="T2458" s="2"/>
      <c r="U2458" s="9"/>
      <c r="V2458" s="9"/>
      <c r="W2458" s="9"/>
      <c r="X2458" s="9"/>
      <c r="Y2458" s="2"/>
      <c r="Z2458" s="2"/>
      <c r="AA2458" s="14"/>
      <c r="AB2458" s="2"/>
      <c r="AC2458" s="14"/>
      <c r="AD2458" s="2"/>
      <c r="AE2458" s="2"/>
      <c r="AF2458" s="2"/>
      <c r="AG2458" s="2"/>
      <c r="AT2458" s="5"/>
      <c r="AV2458" s="5"/>
      <c r="BL2458" s="5"/>
      <c r="BN2458" s="5"/>
    </row>
    <row r="2459" spans="1:66">
      <c r="A2459" s="2"/>
      <c r="B2459" s="9"/>
      <c r="C2459" s="9"/>
      <c r="D2459" s="9"/>
      <c r="E2459" s="9"/>
      <c r="F2459" s="9"/>
      <c r="G2459" s="9"/>
      <c r="H2459" s="9"/>
      <c r="I2459" s="9"/>
      <c r="J2459" s="9"/>
      <c r="K2459" s="9"/>
      <c r="L2459" s="9"/>
      <c r="M2459" s="9"/>
      <c r="N2459" s="9"/>
      <c r="O2459" s="9"/>
      <c r="P2459" s="15"/>
      <c r="Q2459" s="15"/>
      <c r="R2459" s="9"/>
      <c r="T2459" s="2"/>
      <c r="U2459" s="9"/>
      <c r="V2459" s="9"/>
      <c r="W2459" s="9"/>
      <c r="X2459" s="9"/>
      <c r="Y2459" s="2"/>
      <c r="Z2459" s="2"/>
      <c r="AA2459" s="14"/>
      <c r="AB2459" s="2"/>
      <c r="AC2459" s="14"/>
      <c r="AD2459" s="2"/>
      <c r="AE2459" s="2"/>
      <c r="AF2459" s="2"/>
      <c r="AG2459" s="2"/>
      <c r="AT2459" s="5"/>
      <c r="AV2459" s="5"/>
      <c r="BL2459" s="5"/>
      <c r="BN2459" s="5"/>
    </row>
    <row r="2460" spans="1:66">
      <c r="A2460" s="2"/>
      <c r="B2460" s="9"/>
      <c r="C2460" s="9"/>
      <c r="D2460" s="9"/>
      <c r="E2460" s="9"/>
      <c r="F2460" s="9"/>
      <c r="G2460" s="9"/>
      <c r="H2460" s="9"/>
      <c r="I2460" s="9"/>
      <c r="J2460" s="9"/>
      <c r="K2460" s="9"/>
      <c r="L2460" s="9"/>
      <c r="M2460" s="9"/>
      <c r="N2460" s="9"/>
      <c r="O2460" s="9"/>
      <c r="P2460" s="15"/>
      <c r="Q2460" s="15"/>
      <c r="R2460" s="9"/>
      <c r="T2460" s="2"/>
      <c r="U2460" s="9"/>
      <c r="V2460" s="9"/>
      <c r="W2460" s="9"/>
      <c r="X2460" s="9"/>
      <c r="Y2460" s="2"/>
      <c r="Z2460" s="2"/>
      <c r="AA2460" s="14"/>
      <c r="AB2460" s="2"/>
      <c r="AC2460" s="14"/>
      <c r="AD2460" s="2"/>
      <c r="AE2460" s="2"/>
      <c r="AF2460" s="2"/>
      <c r="AG2460" s="2"/>
      <c r="AT2460" s="5"/>
      <c r="AV2460" s="5"/>
      <c r="BL2460" s="5"/>
      <c r="BN2460" s="5"/>
    </row>
    <row r="2461" spans="1:66">
      <c r="A2461" s="2"/>
      <c r="B2461" s="9"/>
      <c r="C2461" s="9"/>
      <c r="D2461" s="9"/>
      <c r="E2461" s="9"/>
      <c r="F2461" s="9"/>
      <c r="G2461" s="9"/>
      <c r="H2461" s="9"/>
      <c r="I2461" s="9"/>
      <c r="J2461" s="9"/>
      <c r="K2461" s="9"/>
      <c r="L2461" s="9"/>
      <c r="M2461" s="9"/>
      <c r="N2461" s="9"/>
      <c r="O2461" s="9"/>
      <c r="P2461" s="15"/>
      <c r="Q2461" s="15"/>
      <c r="R2461" s="9"/>
      <c r="T2461" s="2"/>
      <c r="U2461" s="9"/>
      <c r="V2461" s="9"/>
      <c r="W2461" s="9"/>
      <c r="X2461" s="9"/>
      <c r="Y2461" s="2"/>
      <c r="Z2461" s="2"/>
      <c r="AA2461" s="14"/>
      <c r="AB2461" s="2"/>
      <c r="AC2461" s="14"/>
      <c r="AD2461" s="2"/>
      <c r="AE2461" s="2"/>
      <c r="AF2461" s="2"/>
      <c r="AG2461" s="2"/>
      <c r="AT2461" s="5"/>
      <c r="AV2461" s="5"/>
      <c r="BL2461" s="5"/>
      <c r="BN2461" s="5"/>
    </row>
    <row r="2462" spans="1:66">
      <c r="A2462" s="2"/>
      <c r="B2462" s="9"/>
      <c r="C2462" s="9"/>
      <c r="D2462" s="9"/>
      <c r="E2462" s="9"/>
      <c r="F2462" s="9"/>
      <c r="G2462" s="9"/>
      <c r="H2462" s="9"/>
      <c r="I2462" s="9"/>
      <c r="J2462" s="9"/>
      <c r="K2462" s="9"/>
      <c r="L2462" s="9"/>
      <c r="M2462" s="9"/>
      <c r="N2462" s="9"/>
      <c r="O2462" s="9"/>
      <c r="P2462" s="15"/>
      <c r="Q2462" s="15"/>
      <c r="R2462" s="9"/>
      <c r="T2462" s="2"/>
      <c r="U2462" s="9"/>
      <c r="V2462" s="9"/>
      <c r="W2462" s="9"/>
      <c r="X2462" s="9"/>
      <c r="Y2462" s="2"/>
      <c r="Z2462" s="2"/>
      <c r="AA2462" s="14"/>
      <c r="AB2462" s="2"/>
      <c r="AC2462" s="14"/>
      <c r="AD2462" s="2"/>
      <c r="AE2462" s="2"/>
      <c r="AF2462" s="2"/>
      <c r="AG2462" s="2"/>
      <c r="AT2462" s="5"/>
      <c r="AV2462" s="5"/>
      <c r="BL2462" s="5"/>
      <c r="BN2462" s="5"/>
    </row>
    <row r="2463" spans="1:66">
      <c r="A2463" s="2"/>
      <c r="B2463" s="9"/>
      <c r="C2463" s="9"/>
      <c r="D2463" s="9"/>
      <c r="E2463" s="9"/>
      <c r="F2463" s="9"/>
      <c r="G2463" s="9"/>
      <c r="H2463" s="9"/>
      <c r="I2463" s="9"/>
      <c r="J2463" s="9"/>
      <c r="K2463" s="9"/>
      <c r="L2463" s="9"/>
      <c r="M2463" s="9"/>
      <c r="N2463" s="9"/>
      <c r="O2463" s="9"/>
      <c r="P2463" s="15"/>
      <c r="Q2463" s="15"/>
      <c r="R2463" s="9"/>
      <c r="T2463" s="2"/>
      <c r="U2463" s="9"/>
      <c r="V2463" s="9"/>
      <c r="W2463" s="9"/>
      <c r="X2463" s="9"/>
      <c r="Y2463" s="2"/>
      <c r="Z2463" s="2"/>
      <c r="AA2463" s="14"/>
      <c r="AB2463" s="2"/>
      <c r="AC2463" s="14"/>
      <c r="AD2463" s="2"/>
      <c r="AE2463" s="2"/>
      <c r="AF2463" s="2"/>
      <c r="AG2463" s="2"/>
      <c r="AT2463" s="5"/>
      <c r="AV2463" s="5"/>
      <c r="BL2463" s="5"/>
      <c r="BN2463" s="5"/>
    </row>
    <row r="2464" spans="1:66">
      <c r="A2464" s="2"/>
      <c r="B2464" s="9"/>
      <c r="C2464" s="9"/>
      <c r="D2464" s="9"/>
      <c r="E2464" s="9"/>
      <c r="F2464" s="9"/>
      <c r="G2464" s="9"/>
      <c r="H2464" s="9"/>
      <c r="I2464" s="9"/>
      <c r="J2464" s="9"/>
      <c r="K2464" s="9"/>
      <c r="L2464" s="9"/>
      <c r="M2464" s="9"/>
      <c r="N2464" s="9"/>
      <c r="O2464" s="9"/>
      <c r="P2464" s="15"/>
      <c r="Q2464" s="15"/>
      <c r="R2464" s="9"/>
      <c r="T2464" s="2"/>
      <c r="U2464" s="9"/>
      <c r="V2464" s="9"/>
      <c r="W2464" s="9"/>
      <c r="X2464" s="9"/>
      <c r="Y2464" s="2"/>
      <c r="Z2464" s="2"/>
      <c r="AA2464" s="14"/>
      <c r="AB2464" s="2"/>
      <c r="AC2464" s="14"/>
      <c r="AD2464" s="2"/>
      <c r="AE2464" s="2"/>
      <c r="AF2464" s="2"/>
      <c r="AG2464" s="2"/>
      <c r="AT2464" s="5"/>
      <c r="AV2464" s="5"/>
      <c r="BL2464" s="5"/>
      <c r="BN2464" s="5"/>
    </row>
    <row r="2465" spans="1:66">
      <c r="A2465" s="2"/>
      <c r="B2465" s="9"/>
      <c r="C2465" s="9"/>
      <c r="D2465" s="9"/>
      <c r="E2465" s="9"/>
      <c r="F2465" s="9"/>
      <c r="G2465" s="9"/>
      <c r="H2465" s="9"/>
      <c r="I2465" s="9"/>
      <c r="J2465" s="9"/>
      <c r="K2465" s="9"/>
      <c r="L2465" s="9"/>
      <c r="M2465" s="9"/>
      <c r="N2465" s="9"/>
      <c r="O2465" s="9"/>
      <c r="P2465" s="15"/>
      <c r="Q2465" s="15"/>
      <c r="R2465" s="9"/>
      <c r="T2465" s="2"/>
      <c r="U2465" s="9"/>
      <c r="V2465" s="9"/>
      <c r="W2465" s="9"/>
      <c r="X2465" s="9"/>
      <c r="Y2465" s="2"/>
      <c r="Z2465" s="2"/>
      <c r="AA2465" s="14"/>
      <c r="AB2465" s="2"/>
      <c r="AC2465" s="14"/>
      <c r="AD2465" s="2"/>
      <c r="AE2465" s="2"/>
      <c r="AF2465" s="2"/>
      <c r="AG2465" s="2"/>
      <c r="AT2465" s="5"/>
      <c r="AV2465" s="5"/>
      <c r="BL2465" s="5"/>
      <c r="BN2465" s="5"/>
    </row>
    <row r="2466" spans="1:66">
      <c r="A2466" s="2"/>
      <c r="B2466" s="9"/>
      <c r="C2466" s="9"/>
      <c r="D2466" s="9"/>
      <c r="E2466" s="9"/>
      <c r="F2466" s="9"/>
      <c r="G2466" s="9"/>
      <c r="H2466" s="9"/>
      <c r="I2466" s="9"/>
      <c r="J2466" s="9"/>
      <c r="K2466" s="9"/>
      <c r="L2466" s="9"/>
      <c r="M2466" s="9"/>
      <c r="N2466" s="9"/>
      <c r="O2466" s="9"/>
      <c r="P2466" s="15"/>
      <c r="Q2466" s="15"/>
      <c r="R2466" s="9"/>
      <c r="T2466" s="2"/>
      <c r="U2466" s="9"/>
      <c r="V2466" s="9"/>
      <c r="W2466" s="9"/>
      <c r="X2466" s="9"/>
      <c r="Y2466" s="2"/>
      <c r="Z2466" s="2"/>
      <c r="AA2466" s="14"/>
      <c r="AB2466" s="2"/>
      <c r="AC2466" s="14"/>
      <c r="AD2466" s="2"/>
      <c r="AE2466" s="2"/>
      <c r="AF2466" s="2"/>
      <c r="AG2466" s="2"/>
      <c r="AT2466" s="5"/>
      <c r="AV2466" s="5"/>
      <c r="BL2466" s="5"/>
      <c r="BN2466" s="5"/>
    </row>
    <row r="2467" spans="1:66">
      <c r="A2467" s="2"/>
      <c r="B2467" s="9"/>
      <c r="C2467" s="9"/>
      <c r="D2467" s="9"/>
      <c r="E2467" s="9"/>
      <c r="F2467" s="9"/>
      <c r="G2467" s="9"/>
      <c r="H2467" s="9"/>
      <c r="I2467" s="9"/>
      <c r="J2467" s="9"/>
      <c r="K2467" s="9"/>
      <c r="L2467" s="9"/>
      <c r="M2467" s="9"/>
      <c r="N2467" s="9"/>
      <c r="O2467" s="9"/>
      <c r="P2467" s="15"/>
      <c r="Q2467" s="15"/>
      <c r="R2467" s="9"/>
      <c r="T2467" s="2"/>
      <c r="U2467" s="9"/>
      <c r="V2467" s="9"/>
      <c r="W2467" s="9"/>
      <c r="X2467" s="9"/>
      <c r="Y2467" s="2"/>
      <c r="Z2467" s="2"/>
      <c r="AA2467" s="14"/>
      <c r="AB2467" s="2"/>
      <c r="AC2467" s="14"/>
      <c r="AD2467" s="2"/>
      <c r="AE2467" s="2"/>
      <c r="AF2467" s="2"/>
      <c r="AG2467" s="2"/>
      <c r="AT2467" s="5"/>
      <c r="AV2467" s="5"/>
      <c r="BL2467" s="5"/>
      <c r="BN2467" s="5"/>
    </row>
    <row r="2468" spans="1:66">
      <c r="A2468" s="2"/>
      <c r="B2468" s="9"/>
      <c r="C2468" s="9"/>
      <c r="D2468" s="9"/>
      <c r="E2468" s="9"/>
      <c r="F2468" s="9"/>
      <c r="G2468" s="9"/>
      <c r="H2468" s="9"/>
      <c r="I2468" s="9"/>
      <c r="J2468" s="9"/>
      <c r="K2468" s="9"/>
      <c r="L2468" s="9"/>
      <c r="M2468" s="9"/>
      <c r="N2468" s="9"/>
      <c r="O2468" s="9"/>
      <c r="P2468" s="15"/>
      <c r="Q2468" s="15"/>
      <c r="R2468" s="9"/>
      <c r="T2468" s="2"/>
      <c r="U2468" s="9"/>
      <c r="V2468" s="9"/>
      <c r="W2468" s="9"/>
      <c r="X2468" s="9"/>
      <c r="Y2468" s="2"/>
      <c r="Z2468" s="2"/>
      <c r="AA2468" s="14"/>
      <c r="AB2468" s="2"/>
      <c r="AC2468" s="14"/>
      <c r="AD2468" s="2"/>
      <c r="AE2468" s="2"/>
      <c r="AF2468" s="2"/>
      <c r="AG2468" s="2"/>
      <c r="AT2468" s="5"/>
      <c r="AV2468" s="5"/>
      <c r="BL2468" s="5"/>
      <c r="BN2468" s="5"/>
    </row>
    <row r="2469" spans="1:66">
      <c r="A2469" s="2"/>
      <c r="B2469" s="9"/>
      <c r="C2469" s="9"/>
      <c r="D2469" s="9"/>
      <c r="E2469" s="9"/>
      <c r="F2469" s="9"/>
      <c r="G2469" s="9"/>
      <c r="H2469" s="9"/>
      <c r="I2469" s="9"/>
      <c r="J2469" s="9"/>
      <c r="K2469" s="9"/>
      <c r="L2469" s="9"/>
      <c r="M2469" s="9"/>
      <c r="N2469" s="9"/>
      <c r="O2469" s="9"/>
      <c r="P2469" s="15"/>
      <c r="Q2469" s="15"/>
      <c r="R2469" s="9"/>
      <c r="T2469" s="2"/>
      <c r="U2469" s="9"/>
      <c r="V2469" s="9"/>
      <c r="W2469" s="9"/>
      <c r="X2469" s="9"/>
      <c r="Y2469" s="2"/>
      <c r="Z2469" s="2"/>
      <c r="AA2469" s="14"/>
      <c r="AB2469" s="2"/>
      <c r="AC2469" s="14"/>
      <c r="AD2469" s="2"/>
      <c r="AE2469" s="2"/>
      <c r="AF2469" s="2"/>
      <c r="AG2469" s="2"/>
      <c r="AT2469" s="5"/>
      <c r="AV2469" s="5"/>
      <c r="BL2469" s="5"/>
      <c r="BN2469" s="5"/>
    </row>
    <row r="2470" spans="1:66">
      <c r="A2470" s="2"/>
      <c r="B2470" s="9"/>
      <c r="C2470" s="9"/>
      <c r="D2470" s="9"/>
      <c r="E2470" s="9"/>
      <c r="F2470" s="9"/>
      <c r="G2470" s="9"/>
      <c r="H2470" s="9"/>
      <c r="I2470" s="9"/>
      <c r="J2470" s="9"/>
      <c r="K2470" s="9"/>
      <c r="L2470" s="9"/>
      <c r="M2470" s="9"/>
      <c r="N2470" s="9"/>
      <c r="O2470" s="9"/>
      <c r="P2470" s="15"/>
      <c r="Q2470" s="15"/>
      <c r="R2470" s="9"/>
      <c r="T2470" s="2"/>
      <c r="U2470" s="9"/>
      <c r="V2470" s="9"/>
      <c r="W2470" s="9"/>
      <c r="X2470" s="9"/>
      <c r="Y2470" s="2"/>
      <c r="Z2470" s="2"/>
      <c r="AA2470" s="14"/>
      <c r="AB2470" s="2"/>
      <c r="AC2470" s="14"/>
      <c r="AD2470" s="2"/>
      <c r="AE2470" s="2"/>
      <c r="AF2470" s="2"/>
      <c r="AG2470" s="2"/>
      <c r="AT2470" s="5"/>
      <c r="AV2470" s="5"/>
      <c r="BL2470" s="5"/>
      <c r="BN2470" s="5"/>
    </row>
    <row r="2471" spans="1:66">
      <c r="A2471" s="2"/>
      <c r="B2471" s="9"/>
      <c r="C2471" s="9"/>
      <c r="D2471" s="9"/>
      <c r="E2471" s="9"/>
      <c r="F2471" s="9"/>
      <c r="G2471" s="9"/>
      <c r="H2471" s="9"/>
      <c r="I2471" s="9"/>
      <c r="J2471" s="9"/>
      <c r="K2471" s="9"/>
      <c r="L2471" s="9"/>
      <c r="M2471" s="9"/>
      <c r="N2471" s="9"/>
      <c r="O2471" s="9"/>
      <c r="P2471" s="15"/>
      <c r="Q2471" s="15"/>
      <c r="R2471" s="9"/>
      <c r="T2471" s="2"/>
      <c r="U2471" s="9"/>
      <c r="V2471" s="9"/>
      <c r="W2471" s="9"/>
      <c r="X2471" s="9"/>
      <c r="Y2471" s="2"/>
      <c r="Z2471" s="2"/>
      <c r="AA2471" s="14"/>
      <c r="AB2471" s="2"/>
      <c r="AC2471" s="14"/>
      <c r="AD2471" s="2"/>
      <c r="AE2471" s="2"/>
      <c r="AF2471" s="2"/>
      <c r="AG2471" s="2"/>
      <c r="AT2471" s="5"/>
      <c r="AV2471" s="5"/>
      <c r="BL2471" s="5"/>
      <c r="BN2471" s="5"/>
    </row>
    <row r="2472" spans="1:66">
      <c r="A2472" s="2"/>
      <c r="B2472" s="9"/>
      <c r="C2472" s="9"/>
      <c r="D2472" s="9"/>
      <c r="E2472" s="9"/>
      <c r="F2472" s="9"/>
      <c r="G2472" s="9"/>
      <c r="H2472" s="9"/>
      <c r="I2472" s="9"/>
      <c r="J2472" s="9"/>
      <c r="K2472" s="9"/>
      <c r="L2472" s="9"/>
      <c r="M2472" s="9"/>
      <c r="N2472" s="9"/>
      <c r="O2472" s="9"/>
      <c r="P2472" s="15"/>
      <c r="Q2472" s="15"/>
      <c r="R2472" s="9"/>
      <c r="T2472" s="2"/>
      <c r="U2472" s="9"/>
      <c r="V2472" s="9"/>
      <c r="W2472" s="9"/>
      <c r="X2472" s="9"/>
      <c r="Y2472" s="2"/>
      <c r="Z2472" s="2"/>
      <c r="AA2472" s="14"/>
      <c r="AB2472" s="2"/>
      <c r="AC2472" s="14"/>
      <c r="AD2472" s="2"/>
      <c r="AE2472" s="2"/>
      <c r="AF2472" s="2"/>
      <c r="AG2472" s="2"/>
      <c r="AT2472" s="5"/>
      <c r="AV2472" s="5"/>
      <c r="BL2472" s="5"/>
      <c r="BN2472" s="5"/>
    </row>
    <row r="2473" spans="1:66">
      <c r="A2473" s="2"/>
      <c r="B2473" s="9"/>
      <c r="C2473" s="9"/>
      <c r="D2473" s="9"/>
      <c r="E2473" s="9"/>
      <c r="F2473" s="9"/>
      <c r="G2473" s="9"/>
      <c r="H2473" s="9"/>
      <c r="I2473" s="9"/>
      <c r="J2473" s="9"/>
      <c r="K2473" s="9"/>
      <c r="L2473" s="9"/>
      <c r="M2473" s="9"/>
      <c r="N2473" s="9"/>
      <c r="O2473" s="9"/>
      <c r="P2473" s="15"/>
      <c r="Q2473" s="15"/>
      <c r="R2473" s="9"/>
      <c r="T2473" s="2"/>
      <c r="U2473" s="9"/>
      <c r="V2473" s="9"/>
      <c r="W2473" s="9"/>
      <c r="X2473" s="9"/>
      <c r="Y2473" s="2"/>
      <c r="Z2473" s="2"/>
      <c r="AA2473" s="14"/>
      <c r="AB2473" s="2"/>
      <c r="AC2473" s="14"/>
      <c r="AD2473" s="2"/>
      <c r="AE2473" s="2"/>
      <c r="AF2473" s="2"/>
      <c r="AG2473" s="2"/>
      <c r="AT2473" s="5"/>
      <c r="AV2473" s="5"/>
      <c r="BL2473" s="5"/>
      <c r="BN2473" s="5"/>
    </row>
    <row r="2474" spans="1:66">
      <c r="A2474" s="2"/>
      <c r="B2474" s="9"/>
      <c r="C2474" s="9"/>
      <c r="D2474" s="9"/>
      <c r="E2474" s="9"/>
      <c r="F2474" s="9"/>
      <c r="G2474" s="9"/>
      <c r="H2474" s="9"/>
      <c r="I2474" s="9"/>
      <c r="J2474" s="9"/>
      <c r="K2474" s="9"/>
      <c r="L2474" s="9"/>
      <c r="M2474" s="9"/>
      <c r="N2474" s="9"/>
      <c r="O2474" s="9"/>
      <c r="P2474" s="15"/>
      <c r="Q2474" s="15"/>
      <c r="R2474" s="9"/>
      <c r="T2474" s="2"/>
      <c r="U2474" s="9"/>
      <c r="V2474" s="9"/>
      <c r="W2474" s="9"/>
      <c r="X2474" s="9"/>
      <c r="Y2474" s="2"/>
      <c r="Z2474" s="2"/>
      <c r="AA2474" s="14"/>
      <c r="AB2474" s="2"/>
      <c r="AC2474" s="14"/>
      <c r="AD2474" s="2"/>
      <c r="AE2474" s="2"/>
      <c r="AF2474" s="2"/>
      <c r="AG2474" s="2"/>
      <c r="AT2474" s="5"/>
      <c r="AV2474" s="5"/>
      <c r="BL2474" s="5"/>
      <c r="BN2474" s="5"/>
    </row>
    <row r="2475" spans="1:66">
      <c r="A2475" s="2"/>
      <c r="B2475" s="9"/>
      <c r="C2475" s="9"/>
      <c r="D2475" s="9"/>
      <c r="E2475" s="9"/>
      <c r="F2475" s="9"/>
      <c r="G2475" s="9"/>
      <c r="H2475" s="9"/>
      <c r="I2475" s="9"/>
      <c r="J2475" s="9"/>
      <c r="K2475" s="9"/>
      <c r="L2475" s="9"/>
      <c r="M2475" s="9"/>
      <c r="N2475" s="9"/>
      <c r="O2475" s="9"/>
      <c r="P2475" s="15"/>
      <c r="Q2475" s="15"/>
      <c r="R2475" s="9"/>
      <c r="T2475" s="2"/>
      <c r="U2475" s="9"/>
      <c r="V2475" s="9"/>
      <c r="W2475" s="9"/>
      <c r="X2475" s="9"/>
      <c r="Y2475" s="2"/>
      <c r="Z2475" s="2"/>
      <c r="AA2475" s="14"/>
      <c r="AB2475" s="2"/>
      <c r="AC2475" s="14"/>
      <c r="AD2475" s="2"/>
      <c r="AE2475" s="2"/>
      <c r="AF2475" s="2"/>
      <c r="AG2475" s="2"/>
      <c r="AT2475" s="5"/>
      <c r="AV2475" s="5"/>
      <c r="BL2475" s="5"/>
      <c r="BN2475" s="5"/>
    </row>
    <row r="2476" spans="1:66">
      <c r="A2476" s="2"/>
      <c r="B2476" s="9"/>
      <c r="C2476" s="9"/>
      <c r="D2476" s="9"/>
      <c r="E2476" s="9"/>
      <c r="F2476" s="9"/>
      <c r="G2476" s="9"/>
      <c r="H2476" s="9"/>
      <c r="I2476" s="9"/>
      <c r="J2476" s="9"/>
      <c r="K2476" s="9"/>
      <c r="L2476" s="9"/>
      <c r="M2476" s="9"/>
      <c r="N2476" s="9"/>
      <c r="O2476" s="9"/>
      <c r="P2476" s="15"/>
      <c r="Q2476" s="15"/>
      <c r="R2476" s="9"/>
      <c r="T2476" s="2"/>
      <c r="U2476" s="9"/>
      <c r="V2476" s="9"/>
      <c r="W2476" s="9"/>
      <c r="X2476" s="9"/>
      <c r="Y2476" s="2"/>
      <c r="Z2476" s="2"/>
      <c r="AA2476" s="14"/>
      <c r="AB2476" s="2"/>
      <c r="AC2476" s="14"/>
      <c r="AD2476" s="2"/>
      <c r="AE2476" s="2"/>
      <c r="AF2476" s="2"/>
      <c r="AG2476" s="2"/>
      <c r="AT2476" s="5"/>
      <c r="AV2476" s="5"/>
      <c r="BL2476" s="5"/>
      <c r="BN2476" s="5"/>
    </row>
    <row r="2477" spans="1:66">
      <c r="A2477" s="2"/>
      <c r="B2477" s="9"/>
      <c r="C2477" s="9"/>
      <c r="D2477" s="9"/>
      <c r="E2477" s="9"/>
      <c r="F2477" s="9"/>
      <c r="G2477" s="9"/>
      <c r="H2477" s="9"/>
      <c r="I2477" s="9"/>
      <c r="J2477" s="9"/>
      <c r="K2477" s="9"/>
      <c r="L2477" s="9"/>
      <c r="M2477" s="9"/>
      <c r="N2477" s="9"/>
      <c r="O2477" s="9"/>
      <c r="P2477" s="15"/>
      <c r="Q2477" s="15"/>
      <c r="R2477" s="9"/>
      <c r="T2477" s="2"/>
      <c r="U2477" s="9"/>
      <c r="V2477" s="9"/>
      <c r="W2477" s="9"/>
      <c r="X2477" s="9"/>
      <c r="Y2477" s="2"/>
      <c r="Z2477" s="2"/>
      <c r="AA2477" s="14"/>
      <c r="AB2477" s="2"/>
      <c r="AC2477" s="14"/>
      <c r="AD2477" s="2"/>
      <c r="AE2477" s="2"/>
      <c r="AF2477" s="2"/>
      <c r="AG2477" s="2"/>
      <c r="AT2477" s="5"/>
      <c r="AV2477" s="5"/>
      <c r="BL2477" s="5"/>
      <c r="BN2477" s="5"/>
    </row>
    <row r="2478" spans="1:66">
      <c r="A2478" s="2"/>
      <c r="B2478" s="9"/>
      <c r="C2478" s="9"/>
      <c r="D2478" s="9"/>
      <c r="E2478" s="9"/>
      <c r="F2478" s="9"/>
      <c r="G2478" s="9"/>
      <c r="H2478" s="9"/>
      <c r="I2478" s="9"/>
      <c r="J2478" s="9"/>
      <c r="K2478" s="9"/>
      <c r="L2478" s="9"/>
      <c r="M2478" s="9"/>
      <c r="N2478" s="9"/>
      <c r="O2478" s="9"/>
      <c r="P2478" s="15"/>
      <c r="Q2478" s="15"/>
      <c r="R2478" s="9"/>
      <c r="T2478" s="2"/>
      <c r="U2478" s="9"/>
      <c r="V2478" s="9"/>
      <c r="W2478" s="9"/>
      <c r="X2478" s="9"/>
      <c r="Y2478" s="2"/>
      <c r="Z2478" s="2"/>
      <c r="AA2478" s="14"/>
      <c r="AB2478" s="2"/>
      <c r="AC2478" s="14"/>
      <c r="AD2478" s="2"/>
      <c r="AE2478" s="2"/>
      <c r="AF2478" s="2"/>
      <c r="AG2478" s="2"/>
      <c r="AT2478" s="5"/>
      <c r="AV2478" s="5"/>
      <c r="BL2478" s="5"/>
      <c r="BN2478" s="5"/>
    </row>
    <row r="2479" spans="1:66">
      <c r="A2479" s="2"/>
      <c r="B2479" s="9"/>
      <c r="C2479" s="9"/>
      <c r="D2479" s="9"/>
      <c r="E2479" s="9"/>
      <c r="F2479" s="9"/>
      <c r="G2479" s="9"/>
      <c r="H2479" s="9"/>
      <c r="I2479" s="9"/>
      <c r="J2479" s="9"/>
      <c r="K2479" s="9"/>
      <c r="L2479" s="9"/>
      <c r="M2479" s="9"/>
      <c r="N2479" s="9"/>
      <c r="O2479" s="9"/>
      <c r="P2479" s="15"/>
      <c r="Q2479" s="15"/>
      <c r="R2479" s="9"/>
      <c r="T2479" s="2"/>
      <c r="U2479" s="9"/>
      <c r="V2479" s="9"/>
      <c r="W2479" s="9"/>
      <c r="X2479" s="9"/>
      <c r="Y2479" s="2"/>
      <c r="Z2479" s="2"/>
      <c r="AA2479" s="14"/>
      <c r="AB2479" s="2"/>
      <c r="AC2479" s="14"/>
      <c r="AD2479" s="2"/>
      <c r="AE2479" s="2"/>
      <c r="AF2479" s="2"/>
      <c r="AG2479" s="2"/>
      <c r="AT2479" s="5"/>
      <c r="AV2479" s="5"/>
      <c r="BL2479" s="5"/>
      <c r="BN2479" s="5"/>
    </row>
    <row r="2480" spans="1:66">
      <c r="A2480" s="2"/>
      <c r="B2480" s="9"/>
      <c r="C2480" s="9"/>
      <c r="D2480" s="9"/>
      <c r="E2480" s="9"/>
      <c r="F2480" s="9"/>
      <c r="G2480" s="9"/>
      <c r="H2480" s="9"/>
      <c r="I2480" s="9"/>
      <c r="J2480" s="9"/>
      <c r="K2480" s="9"/>
      <c r="L2480" s="9"/>
      <c r="M2480" s="9"/>
      <c r="N2480" s="9"/>
      <c r="O2480" s="9"/>
      <c r="P2480" s="15"/>
      <c r="Q2480" s="15"/>
      <c r="R2480" s="9"/>
      <c r="T2480" s="2"/>
      <c r="U2480" s="9"/>
      <c r="V2480" s="9"/>
      <c r="W2480" s="9"/>
      <c r="X2480" s="9"/>
      <c r="Y2480" s="2"/>
      <c r="Z2480" s="2"/>
      <c r="AA2480" s="14"/>
      <c r="AB2480" s="2"/>
      <c r="AC2480" s="14"/>
      <c r="AD2480" s="2"/>
      <c r="AE2480" s="2"/>
      <c r="AF2480" s="2"/>
      <c r="AG2480" s="2"/>
      <c r="AT2480" s="5"/>
      <c r="AV2480" s="5"/>
      <c r="BL2480" s="5"/>
      <c r="BN2480" s="5"/>
    </row>
    <row r="2481" spans="1:66">
      <c r="A2481" s="2"/>
      <c r="B2481" s="9"/>
      <c r="C2481" s="9"/>
      <c r="D2481" s="9"/>
      <c r="E2481" s="9"/>
      <c r="F2481" s="9"/>
      <c r="G2481" s="9"/>
      <c r="H2481" s="9"/>
      <c r="I2481" s="9"/>
      <c r="J2481" s="9"/>
      <c r="K2481" s="9"/>
      <c r="L2481" s="9"/>
      <c r="M2481" s="9"/>
      <c r="N2481" s="9"/>
      <c r="O2481" s="9"/>
      <c r="P2481" s="15"/>
      <c r="Q2481" s="15"/>
      <c r="R2481" s="9"/>
      <c r="T2481" s="2"/>
      <c r="U2481" s="9"/>
      <c r="V2481" s="9"/>
      <c r="W2481" s="9"/>
      <c r="X2481" s="9"/>
      <c r="Y2481" s="2"/>
      <c r="Z2481" s="2"/>
      <c r="AA2481" s="14"/>
      <c r="AB2481" s="2"/>
      <c r="AC2481" s="14"/>
      <c r="AD2481" s="2"/>
      <c r="AE2481" s="2"/>
      <c r="AF2481" s="2"/>
      <c r="AG2481" s="2"/>
      <c r="AT2481" s="5"/>
      <c r="AV2481" s="5"/>
      <c r="BL2481" s="5"/>
      <c r="BN2481" s="5"/>
    </row>
    <row r="2482" spans="1:66">
      <c r="A2482" s="2"/>
      <c r="B2482" s="9"/>
      <c r="C2482" s="9"/>
      <c r="D2482" s="9"/>
      <c r="E2482" s="9"/>
      <c r="F2482" s="9"/>
      <c r="G2482" s="9"/>
      <c r="H2482" s="9"/>
      <c r="I2482" s="9"/>
      <c r="J2482" s="9"/>
      <c r="K2482" s="9"/>
      <c r="L2482" s="9"/>
      <c r="M2482" s="9"/>
      <c r="N2482" s="9"/>
      <c r="O2482" s="9"/>
      <c r="P2482" s="15"/>
      <c r="Q2482" s="15"/>
      <c r="R2482" s="9"/>
      <c r="T2482" s="2"/>
      <c r="U2482" s="9"/>
      <c r="V2482" s="9"/>
      <c r="W2482" s="9"/>
      <c r="X2482" s="9"/>
      <c r="Y2482" s="2"/>
      <c r="Z2482" s="2"/>
      <c r="AA2482" s="14"/>
      <c r="AB2482" s="2"/>
      <c r="AC2482" s="14"/>
      <c r="AD2482" s="2"/>
      <c r="AE2482" s="2"/>
      <c r="AF2482" s="2"/>
      <c r="AG2482" s="2"/>
      <c r="AT2482" s="5"/>
      <c r="AV2482" s="5"/>
      <c r="BL2482" s="5"/>
      <c r="BN2482" s="5"/>
    </row>
    <row r="2483" spans="1:66">
      <c r="A2483" s="2"/>
      <c r="B2483" s="9"/>
      <c r="C2483" s="9"/>
      <c r="D2483" s="9"/>
      <c r="E2483" s="9"/>
      <c r="F2483" s="9"/>
      <c r="G2483" s="9"/>
      <c r="H2483" s="9"/>
      <c r="I2483" s="9"/>
      <c r="J2483" s="9"/>
      <c r="K2483" s="9"/>
      <c r="L2483" s="9"/>
      <c r="M2483" s="9"/>
      <c r="N2483" s="9"/>
      <c r="O2483" s="9"/>
      <c r="P2483" s="15"/>
      <c r="Q2483" s="15"/>
      <c r="R2483" s="9"/>
      <c r="T2483" s="2"/>
      <c r="U2483" s="9"/>
      <c r="V2483" s="9"/>
      <c r="W2483" s="9"/>
      <c r="X2483" s="9"/>
      <c r="Y2483" s="2"/>
      <c r="Z2483" s="2"/>
      <c r="AA2483" s="14"/>
      <c r="AB2483" s="2"/>
      <c r="AC2483" s="14"/>
      <c r="AD2483" s="2"/>
      <c r="AE2483" s="2"/>
      <c r="AF2483" s="2"/>
      <c r="AG2483" s="2"/>
      <c r="AT2483" s="5"/>
      <c r="AV2483" s="5"/>
      <c r="BL2483" s="5"/>
      <c r="BN2483" s="5"/>
    </row>
    <row r="2484" spans="1:66">
      <c r="A2484" s="2"/>
      <c r="B2484" s="9"/>
      <c r="C2484" s="9"/>
      <c r="D2484" s="9"/>
      <c r="E2484" s="9"/>
      <c r="F2484" s="9"/>
      <c r="G2484" s="9"/>
      <c r="H2484" s="9"/>
      <c r="I2484" s="9"/>
      <c r="J2484" s="9"/>
      <c r="K2484" s="9"/>
      <c r="L2484" s="9"/>
      <c r="M2484" s="9"/>
      <c r="N2484" s="9"/>
      <c r="O2484" s="9"/>
      <c r="P2484" s="15"/>
      <c r="Q2484" s="15"/>
      <c r="R2484" s="9"/>
      <c r="T2484" s="2"/>
      <c r="U2484" s="9"/>
      <c r="V2484" s="9"/>
      <c r="W2484" s="16"/>
      <c r="X2484" s="9"/>
      <c r="Y2484" s="2"/>
      <c r="Z2484" s="2"/>
      <c r="AA2484" s="14"/>
      <c r="AB2484" s="2"/>
      <c r="AC2484" s="14"/>
      <c r="AD2484" s="2"/>
      <c r="AE2484" s="2"/>
      <c r="AF2484" s="2"/>
      <c r="AG2484" s="2"/>
      <c r="AT2484" s="5"/>
      <c r="AV2484" s="5"/>
      <c r="BL2484" s="5"/>
      <c r="BN2484" s="5"/>
    </row>
    <row r="2485" spans="1:66">
      <c r="A2485" s="2"/>
      <c r="B2485" s="9"/>
      <c r="C2485" s="9"/>
      <c r="D2485" s="9"/>
      <c r="E2485" s="9"/>
      <c r="F2485" s="9"/>
      <c r="G2485" s="9"/>
      <c r="H2485" s="9"/>
      <c r="I2485" s="9"/>
      <c r="J2485" s="9"/>
      <c r="K2485" s="9"/>
      <c r="L2485" s="9"/>
      <c r="M2485" s="9"/>
      <c r="N2485" s="9"/>
      <c r="O2485" s="9"/>
      <c r="P2485" s="15"/>
      <c r="Q2485" s="15"/>
      <c r="R2485" s="9"/>
      <c r="T2485" s="2"/>
      <c r="U2485" s="9"/>
      <c r="V2485" s="9"/>
      <c r="W2485" s="16"/>
      <c r="X2485" s="9"/>
      <c r="Y2485" s="2"/>
      <c r="Z2485" s="2"/>
      <c r="AA2485" s="14"/>
      <c r="AB2485" s="2"/>
      <c r="AC2485" s="14"/>
      <c r="AD2485" s="2"/>
      <c r="AE2485" s="2"/>
      <c r="AF2485" s="2"/>
      <c r="AG2485" s="2"/>
      <c r="AT2485" s="5"/>
      <c r="AV2485" s="5"/>
      <c r="BL2485" s="5"/>
      <c r="BN2485" s="5"/>
    </row>
    <row r="2486" spans="1:66">
      <c r="A2486" s="2"/>
      <c r="B2486" s="9"/>
      <c r="C2486" s="9"/>
      <c r="D2486" s="9"/>
      <c r="E2486" s="9"/>
      <c r="F2486" s="9"/>
      <c r="G2486" s="9"/>
      <c r="H2486" s="9"/>
      <c r="I2486" s="9"/>
      <c r="J2486" s="9"/>
      <c r="K2486" s="9"/>
      <c r="L2486" s="9"/>
      <c r="M2486" s="9"/>
      <c r="N2486" s="9"/>
      <c r="O2486" s="9"/>
      <c r="P2486" s="15"/>
      <c r="Q2486" s="15"/>
      <c r="R2486" s="9"/>
      <c r="T2486" s="2"/>
      <c r="U2486" s="9"/>
      <c r="V2486" s="9"/>
      <c r="W2486" s="16"/>
      <c r="X2486" s="9"/>
      <c r="Y2486" s="2"/>
      <c r="Z2486" s="2"/>
      <c r="AA2486" s="14"/>
      <c r="AB2486" s="2"/>
      <c r="AC2486" s="14"/>
      <c r="AD2486" s="2"/>
      <c r="AE2486" s="2"/>
      <c r="AF2486" s="2"/>
      <c r="AG2486" s="2"/>
      <c r="AT2486" s="5"/>
      <c r="AV2486" s="5"/>
      <c r="BL2486" s="5"/>
      <c r="BN2486" s="5"/>
    </row>
    <row r="2487" spans="1:66">
      <c r="A2487" s="2"/>
      <c r="B2487" s="9"/>
      <c r="C2487" s="9"/>
      <c r="D2487" s="9"/>
      <c r="E2487" s="9"/>
      <c r="F2487" s="9"/>
      <c r="G2487" s="9"/>
      <c r="H2487" s="9"/>
      <c r="I2487" s="9"/>
      <c r="J2487" s="9"/>
      <c r="K2487" s="9"/>
      <c r="L2487" s="9"/>
      <c r="M2487" s="9"/>
      <c r="N2487" s="9"/>
      <c r="O2487" s="9"/>
      <c r="P2487" s="15"/>
      <c r="Q2487" s="15"/>
      <c r="R2487" s="9"/>
      <c r="T2487" s="2"/>
      <c r="U2487" s="9"/>
      <c r="V2487" s="9"/>
      <c r="W2487" s="16"/>
      <c r="X2487" s="9"/>
      <c r="Y2487" s="2"/>
      <c r="Z2487" s="2"/>
      <c r="AA2487" s="14"/>
      <c r="AB2487" s="2"/>
      <c r="AC2487" s="14"/>
      <c r="AD2487" s="2"/>
      <c r="AE2487" s="2"/>
      <c r="AF2487" s="2"/>
      <c r="AG2487" s="2"/>
      <c r="AT2487" s="5"/>
      <c r="AV2487" s="5"/>
      <c r="BL2487" s="5"/>
      <c r="BN2487" s="5"/>
    </row>
    <row r="2488" spans="1:66">
      <c r="A2488" s="2"/>
      <c r="B2488" s="9"/>
      <c r="C2488" s="9"/>
      <c r="D2488" s="9"/>
      <c r="E2488" s="9"/>
      <c r="F2488" s="9"/>
      <c r="G2488" s="9"/>
      <c r="H2488" s="9"/>
      <c r="I2488" s="9"/>
      <c r="J2488" s="9"/>
      <c r="K2488" s="9"/>
      <c r="L2488" s="9"/>
      <c r="M2488" s="9"/>
      <c r="N2488" s="9"/>
      <c r="O2488" s="9"/>
      <c r="P2488" s="15"/>
      <c r="Q2488" s="15"/>
      <c r="R2488" s="9"/>
      <c r="T2488" s="2"/>
      <c r="U2488" s="9"/>
      <c r="V2488" s="9"/>
      <c r="W2488" s="16"/>
      <c r="X2488" s="9"/>
      <c r="Y2488" s="2"/>
      <c r="Z2488" s="2"/>
      <c r="AA2488" s="14"/>
      <c r="AB2488" s="2"/>
      <c r="AC2488" s="14"/>
      <c r="AD2488" s="2"/>
      <c r="AE2488" s="2"/>
      <c r="AF2488" s="2"/>
      <c r="AG2488" s="2"/>
      <c r="AT2488" s="5"/>
      <c r="AV2488" s="5"/>
      <c r="BL2488" s="5"/>
      <c r="BN2488" s="5"/>
    </row>
    <row r="2489" spans="1:66">
      <c r="A2489" s="2"/>
      <c r="B2489" s="9"/>
      <c r="C2489" s="9"/>
      <c r="D2489" s="9"/>
      <c r="E2489" s="9"/>
      <c r="F2489" s="9"/>
      <c r="G2489" s="9"/>
      <c r="H2489" s="9"/>
      <c r="I2489" s="9"/>
      <c r="J2489" s="9"/>
      <c r="K2489" s="9"/>
      <c r="L2489" s="9"/>
      <c r="M2489" s="9"/>
      <c r="N2489" s="9"/>
      <c r="O2489" s="9"/>
      <c r="P2489" s="15"/>
      <c r="Q2489" s="15"/>
      <c r="R2489" s="9"/>
      <c r="T2489" s="2"/>
      <c r="U2489" s="9"/>
      <c r="V2489" s="9"/>
      <c r="W2489" s="16"/>
      <c r="X2489" s="9"/>
      <c r="Y2489" s="2"/>
      <c r="Z2489" s="2"/>
      <c r="AA2489" s="14"/>
      <c r="AB2489" s="2"/>
      <c r="AC2489" s="14"/>
      <c r="AD2489" s="2"/>
      <c r="AE2489" s="2"/>
      <c r="AF2489" s="2"/>
      <c r="AG2489" s="2"/>
      <c r="AT2489" s="5"/>
      <c r="AV2489" s="5"/>
      <c r="BL2489" s="5"/>
      <c r="BN2489" s="5"/>
    </row>
    <row r="2490" spans="1:66">
      <c r="A2490" s="2"/>
      <c r="B2490" s="9"/>
      <c r="C2490" s="9"/>
      <c r="D2490" s="9"/>
      <c r="E2490" s="9"/>
      <c r="F2490" s="9"/>
      <c r="G2490" s="9"/>
      <c r="H2490" s="9"/>
      <c r="I2490" s="9"/>
      <c r="J2490" s="9"/>
      <c r="K2490" s="9"/>
      <c r="L2490" s="9"/>
      <c r="M2490" s="9"/>
      <c r="N2490" s="9"/>
      <c r="O2490" s="9"/>
      <c r="P2490" s="15"/>
      <c r="Q2490" s="15"/>
      <c r="R2490" s="9"/>
      <c r="T2490" s="2"/>
      <c r="U2490" s="9"/>
      <c r="V2490" s="9"/>
      <c r="W2490" s="16"/>
      <c r="X2490" s="9"/>
      <c r="Y2490" s="2"/>
      <c r="Z2490" s="2"/>
      <c r="AA2490" s="14"/>
      <c r="AB2490" s="2"/>
      <c r="AC2490" s="14"/>
      <c r="AD2490" s="2"/>
      <c r="AE2490" s="2"/>
      <c r="AF2490" s="2"/>
      <c r="AG2490" s="2"/>
      <c r="AT2490" s="5"/>
      <c r="AV2490" s="5"/>
      <c r="BL2490" s="5"/>
      <c r="BN2490" s="5"/>
    </row>
    <row r="2491" spans="1:66">
      <c r="A2491" s="2"/>
      <c r="B2491" s="9"/>
      <c r="C2491" s="9"/>
      <c r="D2491" s="9"/>
      <c r="E2491" s="9"/>
      <c r="F2491" s="9"/>
      <c r="G2491" s="9"/>
      <c r="H2491" s="9"/>
      <c r="I2491" s="9"/>
      <c r="J2491" s="9"/>
      <c r="K2491" s="9"/>
      <c r="L2491" s="9"/>
      <c r="M2491" s="9"/>
      <c r="N2491" s="9"/>
      <c r="O2491" s="9"/>
      <c r="P2491" s="15"/>
      <c r="Q2491" s="15"/>
      <c r="R2491" s="9"/>
      <c r="T2491" s="2"/>
      <c r="U2491" s="9"/>
      <c r="V2491" s="9"/>
      <c r="W2491" s="16"/>
      <c r="X2491" s="9"/>
      <c r="Y2491" s="2"/>
      <c r="Z2491" s="2"/>
      <c r="AA2491" s="14"/>
      <c r="AB2491" s="2"/>
      <c r="AC2491" s="14"/>
      <c r="AD2491" s="2"/>
      <c r="AE2491" s="2"/>
      <c r="AF2491" s="2"/>
      <c r="AG2491" s="2"/>
      <c r="AT2491" s="5"/>
      <c r="AV2491" s="5"/>
      <c r="BL2491" s="5"/>
      <c r="BN2491" s="5"/>
    </row>
    <row r="2492" spans="1:66">
      <c r="A2492" s="2"/>
      <c r="B2492" s="9"/>
      <c r="C2492" s="9"/>
      <c r="D2492" s="9"/>
      <c r="E2492" s="9"/>
      <c r="F2492" s="9"/>
      <c r="G2492" s="9"/>
      <c r="H2492" s="9"/>
      <c r="I2492" s="9"/>
      <c r="J2492" s="9"/>
      <c r="K2492" s="9"/>
      <c r="L2492" s="9"/>
      <c r="M2492" s="9"/>
      <c r="N2492" s="9"/>
      <c r="O2492" s="9"/>
      <c r="P2492" s="15"/>
      <c r="Q2492" s="15"/>
      <c r="R2492" s="9"/>
      <c r="T2492" s="2"/>
      <c r="U2492" s="9"/>
      <c r="V2492" s="9"/>
      <c r="W2492" s="16"/>
      <c r="X2492" s="9"/>
      <c r="Y2492" s="2"/>
      <c r="Z2492" s="2"/>
      <c r="AA2492" s="2"/>
      <c r="AB2492" s="2"/>
      <c r="AC2492" s="14"/>
      <c r="AD2492" s="2"/>
      <c r="AE2492" s="2"/>
      <c r="AF2492" s="2"/>
      <c r="AG2492" s="2"/>
      <c r="AV2492" s="5"/>
      <c r="BN2492" s="5"/>
    </row>
    <row r="2493" spans="1:66">
      <c r="T2493" s="17"/>
      <c r="U2493" s="17"/>
      <c r="V2493" s="17"/>
      <c r="W2493" s="16"/>
      <c r="X2493" s="9"/>
      <c r="AC2493" s="5"/>
      <c r="AV2493" s="5"/>
      <c r="BN2493" s="5"/>
    </row>
    <row r="2494" spans="1:66">
      <c r="T2494" s="17"/>
      <c r="U2494" s="17"/>
      <c r="V2494" s="17"/>
      <c r="W2494" s="16"/>
      <c r="X2494" s="9"/>
      <c r="AC2494" s="5"/>
      <c r="AV2494" s="5"/>
      <c r="BN2494" s="5"/>
    </row>
    <row r="2495" spans="1:66">
      <c r="T2495" s="17"/>
      <c r="U2495" s="17"/>
      <c r="V2495" s="17"/>
      <c r="W2495" s="16"/>
      <c r="X2495" s="9"/>
      <c r="AC2495" s="5"/>
      <c r="AV2495" s="5"/>
      <c r="BN2495" s="5"/>
    </row>
    <row r="2496" spans="1:66">
      <c r="T2496" s="17"/>
      <c r="U2496" s="17"/>
      <c r="V2496" s="17"/>
      <c r="W2496" s="16"/>
      <c r="X2496" s="9"/>
      <c r="AC2496" s="5"/>
      <c r="AV2496" s="5"/>
      <c r="BN2496" s="5"/>
    </row>
    <row r="2497" spans="1:66">
      <c r="T2497" s="17"/>
      <c r="U2497" s="17"/>
      <c r="V2497" s="17"/>
      <c r="W2497" s="16"/>
      <c r="X2497" s="9"/>
      <c r="AC2497" s="5"/>
      <c r="AV2497" s="5"/>
      <c r="BN2497" s="5"/>
    </row>
    <row r="2498" spans="1:66">
      <c r="A2498" s="17"/>
      <c r="T2498" s="17"/>
      <c r="U2498" s="17"/>
      <c r="V2498" s="17"/>
      <c r="W2498" s="16"/>
      <c r="X2498" s="9"/>
      <c r="AC2498" s="5"/>
      <c r="AV2498" s="5"/>
      <c r="BN2498" s="5"/>
    </row>
    <row r="2499" spans="1:66">
      <c r="A2499" s="17"/>
      <c r="T2499" s="17"/>
      <c r="U2499" s="17"/>
      <c r="V2499" s="17"/>
      <c r="W2499" s="16"/>
      <c r="X2499" s="9"/>
      <c r="AC2499" s="5"/>
      <c r="AV2499" s="5"/>
      <c r="BN2499" s="5"/>
    </row>
    <row r="2500" spans="1:66">
      <c r="A2500" s="17"/>
      <c r="T2500" s="17"/>
      <c r="U2500" s="17"/>
      <c r="V2500" s="17"/>
      <c r="W2500" s="16"/>
      <c r="X2500" s="9"/>
      <c r="AC2500" s="5"/>
      <c r="AV2500" s="5"/>
      <c r="BN2500" s="5"/>
    </row>
    <row r="2501" spans="1:66">
      <c r="A2501" s="17"/>
      <c r="T2501" s="17"/>
      <c r="U2501" s="17"/>
      <c r="V2501" s="17"/>
      <c r="W2501" s="16"/>
      <c r="X2501" s="9"/>
      <c r="AC2501" s="5"/>
      <c r="AV2501" s="5"/>
      <c r="BN2501" s="5"/>
    </row>
    <row r="2502" spans="1:66">
      <c r="A2502" s="17"/>
      <c r="T2502" s="17"/>
      <c r="U2502" s="17"/>
      <c r="V2502" s="17"/>
      <c r="W2502" s="16"/>
      <c r="X2502" s="9"/>
    </row>
    <row r="2503" spans="1:66">
      <c r="A2503" s="17"/>
      <c r="T2503" s="17"/>
      <c r="U2503" s="17"/>
      <c r="V2503" s="17"/>
      <c r="W2503" s="16"/>
      <c r="X2503" s="9"/>
    </row>
    <row r="2504" spans="1:66">
      <c r="A2504" s="17"/>
      <c r="T2504" s="17"/>
      <c r="U2504" s="17"/>
      <c r="V2504" s="17"/>
      <c r="W2504" s="16"/>
      <c r="X2504" s="9"/>
    </row>
    <row r="2505" spans="1:66">
      <c r="A2505" s="17"/>
      <c r="T2505" s="17"/>
      <c r="U2505" s="17"/>
      <c r="V2505" s="17"/>
      <c r="W2505" s="16"/>
      <c r="X2505" s="9"/>
    </row>
    <row r="2506" spans="1:66">
      <c r="A2506" s="17"/>
      <c r="T2506" s="17"/>
      <c r="U2506" s="17"/>
      <c r="V2506" s="17"/>
      <c r="W2506" s="16"/>
      <c r="X2506" s="9"/>
    </row>
    <row r="2507" spans="1:66">
      <c r="A2507" s="17"/>
      <c r="T2507" s="17"/>
      <c r="U2507" s="17"/>
      <c r="V2507" s="17"/>
      <c r="W2507" s="16"/>
      <c r="X2507" s="9"/>
    </row>
    <row r="2508" spans="1:66">
      <c r="A2508" s="17"/>
      <c r="T2508" s="17"/>
      <c r="U2508" s="17"/>
      <c r="V2508" s="17"/>
      <c r="W2508" s="16"/>
      <c r="X2508" s="9"/>
    </row>
    <row r="2509" spans="1:66">
      <c r="A2509" s="17"/>
      <c r="T2509" s="17"/>
      <c r="U2509" s="17"/>
      <c r="V2509" s="17"/>
      <c r="W2509" s="16"/>
      <c r="X2509" s="9"/>
    </row>
    <row r="2510" spans="1:66">
      <c r="A2510" s="17"/>
      <c r="T2510" s="17"/>
      <c r="U2510" s="17"/>
      <c r="V2510" s="17"/>
      <c r="W2510" s="16"/>
      <c r="X2510" s="9"/>
    </row>
    <row r="2511" spans="1:66">
      <c r="A2511" s="17"/>
      <c r="T2511" s="17"/>
      <c r="U2511" s="17"/>
      <c r="V2511" s="17"/>
      <c r="W2511" s="16"/>
      <c r="X2511" s="9"/>
    </row>
    <row r="2512" spans="1:66">
      <c r="A2512" s="17"/>
      <c r="T2512" s="17"/>
      <c r="U2512" s="17"/>
      <c r="V2512" s="17"/>
      <c r="W2512" s="16"/>
      <c r="X2512" s="9"/>
    </row>
    <row r="2513" spans="1:24">
      <c r="A2513" s="17"/>
      <c r="T2513" s="17"/>
      <c r="U2513" s="17"/>
      <c r="V2513" s="17"/>
      <c r="W2513" s="16"/>
      <c r="X2513" s="9"/>
    </row>
    <row r="2514" spans="1:24">
      <c r="A2514" s="17"/>
      <c r="T2514" s="17"/>
      <c r="U2514" s="17"/>
      <c r="V2514" s="17"/>
      <c r="W2514" s="16"/>
      <c r="X2514" s="9"/>
    </row>
    <row r="2515" spans="1:24">
      <c r="A2515" s="17"/>
      <c r="T2515" s="17"/>
      <c r="U2515" s="17"/>
      <c r="V2515" s="17"/>
      <c r="W2515" s="16"/>
      <c r="X2515" s="9"/>
    </row>
    <row r="2516" spans="1:24">
      <c r="A2516" s="17"/>
      <c r="T2516" s="17"/>
      <c r="U2516" s="17"/>
      <c r="V2516" s="17"/>
      <c r="W2516" s="16"/>
      <c r="X2516" s="9"/>
    </row>
    <row r="2517" spans="1:24">
      <c r="A2517" s="17"/>
      <c r="T2517" s="17"/>
      <c r="U2517" s="17"/>
      <c r="V2517" s="17"/>
      <c r="W2517" s="16"/>
      <c r="X2517" s="9"/>
    </row>
    <row r="2518" spans="1:24">
      <c r="A2518" s="17"/>
      <c r="T2518" s="17"/>
      <c r="U2518" s="17"/>
      <c r="V2518" s="17"/>
      <c r="W2518" s="16"/>
      <c r="X2518" s="9"/>
    </row>
    <row r="2519" spans="1:24">
      <c r="A2519" s="17"/>
      <c r="T2519" s="17"/>
      <c r="U2519" s="17"/>
      <c r="V2519" s="17"/>
      <c r="W2519" s="16"/>
      <c r="X2519" s="9"/>
    </row>
    <row r="2520" spans="1:24">
      <c r="A2520" s="17"/>
      <c r="T2520" s="17"/>
      <c r="U2520" s="17"/>
      <c r="V2520" s="17"/>
      <c r="W2520" s="16"/>
      <c r="X2520" s="9"/>
    </row>
    <row r="2521" spans="1:24">
      <c r="A2521" s="17"/>
      <c r="T2521" s="17"/>
      <c r="U2521" s="17"/>
      <c r="V2521" s="17"/>
      <c r="W2521" s="16"/>
      <c r="X2521" s="9"/>
    </row>
    <row r="2522" spans="1:24">
      <c r="A2522" s="17"/>
      <c r="T2522" s="17"/>
      <c r="U2522" s="17"/>
      <c r="V2522" s="17"/>
      <c r="W2522" s="16"/>
      <c r="X2522" s="9"/>
    </row>
    <row r="2523" spans="1:24">
      <c r="A2523" s="17"/>
      <c r="T2523" s="17"/>
      <c r="U2523" s="17"/>
      <c r="V2523" s="17"/>
      <c r="W2523" s="16"/>
      <c r="X2523" s="9"/>
    </row>
    <row r="2524" spans="1:24">
      <c r="A2524" s="17"/>
      <c r="T2524" s="17"/>
      <c r="U2524" s="17"/>
      <c r="V2524" s="17"/>
      <c r="W2524" s="16"/>
      <c r="X2524" s="9"/>
    </row>
    <row r="2525" spans="1:24">
      <c r="A2525" s="17"/>
      <c r="T2525" s="17"/>
      <c r="U2525" s="17"/>
      <c r="V2525" s="17"/>
      <c r="W2525" s="16"/>
      <c r="X2525" s="9"/>
    </row>
    <row r="2526" spans="1:24">
      <c r="A2526" s="17"/>
      <c r="T2526" s="17"/>
      <c r="U2526" s="17"/>
      <c r="V2526" s="17"/>
      <c r="W2526" s="16"/>
      <c r="X2526" s="9"/>
    </row>
    <row r="2527" spans="1:24">
      <c r="A2527" s="17"/>
      <c r="T2527" s="17"/>
      <c r="U2527" s="17"/>
      <c r="V2527" s="17"/>
      <c r="W2527" s="16"/>
      <c r="X2527" s="9"/>
    </row>
    <row r="2528" spans="1:24">
      <c r="A2528" s="17"/>
      <c r="T2528" s="17"/>
      <c r="U2528" s="17"/>
      <c r="V2528" s="17"/>
      <c r="W2528" s="16"/>
      <c r="X2528" s="9"/>
    </row>
    <row r="2529" spans="1:24">
      <c r="A2529" s="17"/>
      <c r="T2529" s="17"/>
      <c r="U2529" s="17"/>
      <c r="V2529" s="17"/>
      <c r="W2529" s="16"/>
      <c r="X2529" s="9"/>
    </row>
    <row r="2530" spans="1:24">
      <c r="A2530" s="17"/>
      <c r="T2530" s="17"/>
      <c r="U2530" s="17"/>
      <c r="V2530" s="17"/>
      <c r="W2530" s="16"/>
      <c r="X2530" s="9"/>
    </row>
    <row r="2531" spans="1:24">
      <c r="A2531" s="17"/>
      <c r="T2531" s="17"/>
      <c r="U2531" s="17"/>
      <c r="V2531" s="17"/>
      <c r="W2531" s="16"/>
      <c r="X2531" s="9"/>
    </row>
    <row r="2532" spans="1:24">
      <c r="A2532" s="17"/>
      <c r="T2532" s="17"/>
      <c r="U2532" s="17"/>
      <c r="V2532" s="17"/>
      <c r="W2532" s="16"/>
      <c r="X2532" s="9"/>
    </row>
    <row r="2533" spans="1:24">
      <c r="A2533" s="17"/>
      <c r="T2533" s="17"/>
      <c r="U2533" s="17"/>
      <c r="V2533" s="17"/>
      <c r="W2533" s="16"/>
      <c r="X2533" s="9"/>
    </row>
    <row r="2534" spans="1:24">
      <c r="A2534" s="17"/>
      <c r="T2534" s="17"/>
      <c r="U2534" s="17"/>
      <c r="V2534" s="17"/>
      <c r="W2534" s="16"/>
      <c r="X2534" s="9"/>
    </row>
    <row r="2535" spans="1:24">
      <c r="A2535" s="17"/>
      <c r="T2535" s="17"/>
      <c r="U2535" s="17"/>
      <c r="V2535" s="17"/>
      <c r="W2535" s="16"/>
      <c r="X2535" s="9"/>
    </row>
    <row r="2536" spans="1:24">
      <c r="A2536" s="17"/>
      <c r="T2536" s="17"/>
      <c r="U2536" s="17"/>
      <c r="V2536" s="17"/>
      <c r="W2536" s="16"/>
      <c r="X2536" s="9"/>
    </row>
    <row r="2537" spans="1:24">
      <c r="A2537" s="17"/>
      <c r="T2537" s="17"/>
      <c r="U2537" s="17"/>
      <c r="V2537" s="17"/>
      <c r="W2537" s="16"/>
      <c r="X2537" s="9"/>
    </row>
    <row r="2538" spans="1:24">
      <c r="A2538" s="17"/>
      <c r="T2538" s="17"/>
      <c r="U2538" s="17"/>
      <c r="V2538" s="17"/>
      <c r="W2538" s="16"/>
      <c r="X2538" s="9"/>
    </row>
    <row r="2539" spans="1:24">
      <c r="A2539" s="17"/>
      <c r="T2539" s="17"/>
      <c r="U2539" s="17"/>
      <c r="V2539" s="17"/>
      <c r="W2539" s="16"/>
      <c r="X2539" s="9"/>
    </row>
    <row r="2540" spans="1:24">
      <c r="A2540" s="17"/>
      <c r="T2540" s="17"/>
      <c r="U2540" s="17"/>
      <c r="V2540" s="17"/>
      <c r="W2540" s="16"/>
      <c r="X2540" s="9"/>
    </row>
    <row r="2541" spans="1:24">
      <c r="A2541" s="17"/>
      <c r="T2541" s="17"/>
      <c r="U2541" s="17"/>
      <c r="V2541" s="17"/>
      <c r="W2541" s="16"/>
      <c r="X2541" s="9"/>
    </row>
    <row r="2542" spans="1:24">
      <c r="A2542" s="17"/>
      <c r="T2542" s="17"/>
      <c r="U2542" s="17"/>
      <c r="V2542" s="17"/>
      <c r="W2542" s="16"/>
      <c r="X2542" s="9"/>
    </row>
    <row r="2543" spans="1:24">
      <c r="A2543" s="17"/>
      <c r="T2543" s="17"/>
      <c r="U2543" s="17"/>
      <c r="V2543" s="17"/>
      <c r="W2543" s="16"/>
      <c r="X2543" s="9"/>
    </row>
    <row r="2544" spans="1:24">
      <c r="A2544" s="17"/>
      <c r="T2544" s="17"/>
      <c r="U2544" s="17"/>
      <c r="V2544" s="17"/>
      <c r="W2544" s="16"/>
      <c r="X2544" s="9"/>
    </row>
    <row r="2545" spans="1:24">
      <c r="A2545" s="17"/>
      <c r="T2545" s="17"/>
      <c r="U2545" s="17"/>
      <c r="V2545" s="17"/>
      <c r="W2545" s="16"/>
      <c r="X2545" s="9"/>
    </row>
    <row r="2546" spans="1:24">
      <c r="A2546" s="17"/>
      <c r="T2546" s="17"/>
      <c r="U2546" s="17"/>
      <c r="V2546" s="17"/>
      <c r="W2546" s="16"/>
      <c r="X2546" s="9"/>
    </row>
    <row r="2547" spans="1:24">
      <c r="A2547" s="17"/>
      <c r="T2547" s="17"/>
      <c r="U2547" s="17"/>
      <c r="V2547" s="17"/>
      <c r="W2547" s="16"/>
      <c r="X2547" s="9"/>
    </row>
    <row r="2548" spans="1:24">
      <c r="A2548" s="17"/>
      <c r="T2548" s="17"/>
      <c r="U2548" s="17"/>
      <c r="V2548" s="17"/>
      <c r="W2548" s="16"/>
      <c r="X2548" s="9"/>
    </row>
    <row r="2549" spans="1:24">
      <c r="A2549" s="17"/>
      <c r="T2549" s="17"/>
      <c r="U2549" s="17"/>
      <c r="V2549" s="17"/>
      <c r="W2549" s="16"/>
      <c r="X2549" s="9"/>
    </row>
    <row r="2550" spans="1:24">
      <c r="A2550" s="17"/>
      <c r="T2550" s="17"/>
      <c r="U2550" s="17"/>
      <c r="V2550" s="17"/>
      <c r="W2550" s="16"/>
      <c r="X2550" s="9"/>
    </row>
    <row r="2551" spans="1:24">
      <c r="A2551" s="17"/>
      <c r="T2551" s="17"/>
      <c r="U2551" s="17"/>
      <c r="V2551" s="17"/>
      <c r="W2551" s="16"/>
      <c r="X2551" s="9"/>
    </row>
    <row r="2552" spans="1:24">
      <c r="A2552" s="17"/>
      <c r="T2552" s="17"/>
      <c r="U2552" s="17"/>
      <c r="V2552" s="17"/>
      <c r="W2552" s="16"/>
      <c r="X2552" s="9"/>
    </row>
    <row r="2553" spans="1:24">
      <c r="A2553" s="17"/>
      <c r="T2553" s="17"/>
      <c r="U2553" s="17"/>
      <c r="V2553" s="17"/>
      <c r="W2553" s="16"/>
      <c r="X2553" s="9"/>
    </row>
    <row r="2554" spans="1:24">
      <c r="A2554" s="17"/>
      <c r="T2554" s="17"/>
      <c r="U2554" s="17"/>
      <c r="V2554" s="17"/>
      <c r="W2554" s="16"/>
      <c r="X2554" s="9"/>
    </row>
    <row r="2555" spans="1:24">
      <c r="A2555" s="17"/>
      <c r="T2555" s="17"/>
      <c r="U2555" s="17"/>
      <c r="V2555" s="17"/>
      <c r="W2555" s="16"/>
      <c r="X2555" s="9"/>
    </row>
    <row r="2556" spans="1:24">
      <c r="A2556" s="17"/>
      <c r="T2556" s="17"/>
      <c r="U2556" s="17"/>
      <c r="V2556" s="17"/>
      <c r="W2556" s="16"/>
      <c r="X2556" s="9"/>
    </row>
    <row r="2557" spans="1:24">
      <c r="A2557" s="17"/>
      <c r="T2557" s="17"/>
      <c r="U2557" s="17"/>
      <c r="V2557" s="17"/>
      <c r="W2557" s="16"/>
      <c r="X2557" s="9"/>
    </row>
    <row r="2558" spans="1:24">
      <c r="A2558" s="17"/>
      <c r="T2558" s="17"/>
      <c r="U2558" s="17"/>
      <c r="V2558" s="17"/>
      <c r="W2558" s="16"/>
      <c r="X2558" s="9"/>
    </row>
    <row r="2559" spans="1:24">
      <c r="A2559" s="17"/>
      <c r="T2559" s="17"/>
      <c r="U2559" s="17"/>
      <c r="V2559" s="17"/>
      <c r="W2559" s="16"/>
      <c r="X2559" s="9"/>
    </row>
    <row r="2560" spans="1:24">
      <c r="A2560" s="17"/>
      <c r="T2560" s="17"/>
      <c r="U2560" s="17"/>
      <c r="V2560" s="17"/>
      <c r="W2560" s="16"/>
      <c r="X2560" s="9"/>
    </row>
    <row r="2561" spans="1:24">
      <c r="A2561" s="17"/>
      <c r="T2561" s="17"/>
      <c r="U2561" s="17"/>
      <c r="V2561" s="17"/>
      <c r="W2561" s="16"/>
      <c r="X2561" s="9"/>
    </row>
    <row r="2562" spans="1:24">
      <c r="A2562" s="17"/>
      <c r="T2562" s="17"/>
      <c r="U2562" s="17"/>
      <c r="V2562" s="17"/>
      <c r="W2562" s="16"/>
      <c r="X2562" s="9"/>
    </row>
    <row r="2563" spans="1:24">
      <c r="A2563" s="17"/>
      <c r="T2563" s="17"/>
      <c r="U2563" s="17"/>
      <c r="V2563" s="17"/>
      <c r="W2563" s="16"/>
      <c r="X2563" s="9"/>
    </row>
    <row r="2564" spans="1:24">
      <c r="A2564" s="17"/>
      <c r="T2564" s="17"/>
      <c r="U2564" s="17"/>
      <c r="V2564" s="17"/>
      <c r="W2564" s="16"/>
      <c r="X2564" s="9"/>
    </row>
    <row r="2565" spans="1:24">
      <c r="A2565" s="17"/>
      <c r="T2565" s="17"/>
      <c r="U2565" s="17"/>
      <c r="V2565" s="17"/>
      <c r="W2565" s="16"/>
      <c r="X2565" s="9"/>
    </row>
    <row r="2566" spans="1:24">
      <c r="A2566" s="17"/>
      <c r="T2566" s="17"/>
      <c r="U2566" s="17"/>
      <c r="V2566" s="17"/>
      <c r="W2566" s="16"/>
      <c r="X2566" s="9"/>
    </row>
    <row r="2567" spans="1:24">
      <c r="A2567" s="17"/>
      <c r="T2567" s="17"/>
      <c r="U2567" s="17"/>
      <c r="V2567" s="17"/>
      <c r="W2567" s="16"/>
      <c r="X2567" s="9"/>
    </row>
    <row r="2568" spans="1:24">
      <c r="A2568" s="17"/>
      <c r="T2568" s="17"/>
      <c r="U2568" s="17"/>
      <c r="V2568" s="17"/>
      <c r="W2568" s="16"/>
      <c r="X2568" s="9"/>
    </row>
    <row r="2569" spans="1:24">
      <c r="A2569" s="17"/>
      <c r="T2569" s="17"/>
      <c r="U2569" s="17"/>
      <c r="V2569" s="17"/>
      <c r="W2569" s="16"/>
      <c r="X2569" s="9"/>
    </row>
    <row r="2570" spans="1:24">
      <c r="A2570" s="17"/>
      <c r="T2570" s="17"/>
      <c r="U2570" s="17"/>
      <c r="V2570" s="17"/>
      <c r="W2570" s="16"/>
      <c r="X2570" s="9"/>
    </row>
    <row r="2571" spans="1:24">
      <c r="A2571" s="17"/>
      <c r="T2571" s="17"/>
      <c r="U2571" s="17"/>
      <c r="V2571" s="17"/>
      <c r="W2571" s="16"/>
      <c r="X2571" s="9"/>
    </row>
    <row r="2572" spans="1:24">
      <c r="A2572" s="17"/>
      <c r="T2572" s="17"/>
      <c r="U2572" s="17"/>
      <c r="V2572" s="17"/>
      <c r="W2572" s="16"/>
      <c r="X2572" s="9"/>
    </row>
    <row r="2573" spans="1:24">
      <c r="A2573" s="17"/>
      <c r="T2573" s="17"/>
      <c r="U2573" s="17"/>
      <c r="V2573" s="17"/>
      <c r="W2573" s="16"/>
      <c r="X2573" s="9"/>
    </row>
    <row r="2574" spans="1:24">
      <c r="A2574" s="17"/>
      <c r="T2574" s="17"/>
      <c r="U2574" s="17"/>
      <c r="V2574" s="17"/>
      <c r="W2574" s="16"/>
      <c r="X2574" s="9"/>
    </row>
    <row r="2575" spans="1:24">
      <c r="A2575" s="17"/>
      <c r="T2575" s="17"/>
      <c r="U2575" s="17"/>
      <c r="V2575" s="17"/>
      <c r="W2575" s="16"/>
      <c r="X2575" s="9"/>
    </row>
    <row r="2576" spans="1:24">
      <c r="A2576" s="17"/>
      <c r="T2576" s="17"/>
      <c r="U2576" s="17"/>
      <c r="V2576" s="17"/>
      <c r="W2576" s="16"/>
      <c r="X2576" s="9"/>
    </row>
    <row r="2577" spans="1:24">
      <c r="A2577" s="17"/>
      <c r="T2577" s="17"/>
      <c r="U2577" s="17"/>
      <c r="V2577" s="17"/>
      <c r="W2577" s="16"/>
      <c r="X2577" s="9"/>
    </row>
    <row r="2578" spans="1:24">
      <c r="A2578" s="17"/>
      <c r="T2578" s="17"/>
      <c r="U2578" s="17"/>
      <c r="V2578" s="17"/>
      <c r="W2578" s="16"/>
      <c r="X2578" s="9"/>
    </row>
    <row r="2579" spans="1:24">
      <c r="A2579" s="17"/>
      <c r="T2579" s="17"/>
      <c r="U2579" s="17"/>
      <c r="V2579" s="17"/>
      <c r="W2579" s="16"/>
      <c r="X2579" s="9"/>
    </row>
    <row r="2580" spans="1:24">
      <c r="A2580" s="17"/>
      <c r="T2580" s="17"/>
      <c r="U2580" s="17"/>
      <c r="V2580" s="17"/>
      <c r="W2580" s="16"/>
      <c r="X2580" s="9"/>
    </row>
    <row r="2581" spans="1:24">
      <c r="A2581" s="17"/>
      <c r="T2581" s="17"/>
      <c r="U2581" s="17"/>
      <c r="V2581" s="17"/>
      <c r="W2581" s="16"/>
      <c r="X2581" s="9"/>
    </row>
    <row r="2582" spans="1:24">
      <c r="A2582" s="17"/>
      <c r="T2582" s="17"/>
      <c r="U2582" s="17"/>
      <c r="V2582" s="17"/>
      <c r="W2582" s="16"/>
      <c r="X2582" s="9"/>
    </row>
    <row r="2583" spans="1:24">
      <c r="A2583" s="17"/>
      <c r="T2583" s="17"/>
      <c r="U2583" s="17"/>
      <c r="V2583" s="17"/>
      <c r="W2583" s="16"/>
      <c r="X2583" s="9"/>
    </row>
    <row r="2584" spans="1:24">
      <c r="A2584" s="17"/>
      <c r="T2584" s="17"/>
      <c r="U2584" s="17"/>
      <c r="V2584" s="17"/>
      <c r="W2584" s="16"/>
      <c r="X2584" s="9"/>
    </row>
    <row r="2585" spans="1:24">
      <c r="A2585" s="17"/>
      <c r="T2585" s="17"/>
      <c r="U2585" s="17"/>
      <c r="V2585" s="17"/>
      <c r="W2585" s="16"/>
      <c r="X2585" s="9"/>
    </row>
    <row r="2586" spans="1:24">
      <c r="A2586" s="17"/>
      <c r="T2586" s="17"/>
      <c r="U2586" s="17"/>
      <c r="V2586" s="17"/>
      <c r="W2586" s="16"/>
      <c r="X2586" s="9"/>
    </row>
    <row r="2587" spans="1:24">
      <c r="A2587" s="17"/>
      <c r="T2587" s="17"/>
      <c r="U2587" s="17"/>
      <c r="V2587" s="17"/>
      <c r="W2587" s="16"/>
      <c r="X2587" s="9"/>
    </row>
    <row r="2588" spans="1:24">
      <c r="A2588" s="17"/>
      <c r="T2588" s="17"/>
      <c r="U2588" s="17"/>
      <c r="V2588" s="17"/>
      <c r="W2588" s="16"/>
      <c r="X2588" s="9"/>
    </row>
    <row r="2589" spans="1:24">
      <c r="A2589" s="17"/>
      <c r="T2589" s="17"/>
      <c r="U2589" s="17"/>
      <c r="V2589" s="17"/>
      <c r="W2589" s="16"/>
      <c r="X2589" s="9"/>
    </row>
    <row r="2590" spans="1:24">
      <c r="A2590" s="17"/>
      <c r="T2590" s="17"/>
      <c r="U2590" s="17"/>
      <c r="V2590" s="17"/>
      <c r="W2590" s="16"/>
      <c r="X2590" s="9"/>
    </row>
    <row r="2591" spans="1:24">
      <c r="A2591" s="17"/>
      <c r="T2591" s="17"/>
      <c r="U2591" s="17"/>
      <c r="V2591" s="17"/>
      <c r="W2591" s="16"/>
      <c r="X2591" s="9"/>
    </row>
    <row r="2592" spans="1:24">
      <c r="A2592" s="17"/>
      <c r="T2592" s="17"/>
      <c r="U2592" s="17"/>
      <c r="V2592" s="17"/>
      <c r="W2592" s="16"/>
      <c r="X2592" s="9"/>
    </row>
    <row r="2593" spans="1:24">
      <c r="A2593" s="17"/>
      <c r="T2593" s="17"/>
      <c r="U2593" s="17"/>
      <c r="V2593" s="17"/>
      <c r="W2593" s="16"/>
      <c r="X2593" s="9"/>
    </row>
    <row r="2594" spans="1:24">
      <c r="A2594" s="17"/>
      <c r="T2594" s="17"/>
      <c r="U2594" s="17"/>
      <c r="V2594" s="17"/>
      <c r="W2594" s="16"/>
      <c r="X2594" s="9"/>
    </row>
    <row r="2595" spans="1:24">
      <c r="A2595" s="17"/>
      <c r="T2595" s="17"/>
      <c r="U2595" s="17"/>
      <c r="V2595" s="17"/>
      <c r="W2595" s="16"/>
      <c r="X2595" s="9"/>
    </row>
    <row r="2596" spans="1:24">
      <c r="A2596" s="17"/>
      <c r="T2596" s="17"/>
      <c r="U2596" s="17"/>
      <c r="V2596" s="17"/>
      <c r="W2596" s="16"/>
      <c r="X2596" s="9"/>
    </row>
    <row r="2597" spans="1:24">
      <c r="A2597" s="17"/>
      <c r="T2597" s="17"/>
      <c r="U2597" s="17"/>
      <c r="V2597" s="17"/>
      <c r="W2597" s="16"/>
      <c r="X2597" s="9"/>
    </row>
    <row r="2598" spans="1:24">
      <c r="A2598" s="17"/>
      <c r="T2598" s="17"/>
      <c r="U2598" s="17"/>
      <c r="V2598" s="17"/>
      <c r="W2598" s="16"/>
      <c r="X2598" s="9"/>
    </row>
    <row r="2599" spans="1:24">
      <c r="A2599" s="17"/>
      <c r="T2599" s="17"/>
      <c r="U2599" s="17"/>
      <c r="V2599" s="17"/>
      <c r="W2599" s="16"/>
      <c r="X2599" s="9"/>
    </row>
    <row r="2600" spans="1:24">
      <c r="A2600" s="17"/>
      <c r="T2600" s="17"/>
      <c r="U2600" s="17"/>
      <c r="V2600" s="17"/>
      <c r="W2600" s="16"/>
      <c r="X2600" s="9"/>
    </row>
    <row r="2601" spans="1:24">
      <c r="A2601" s="17"/>
      <c r="T2601" s="17"/>
      <c r="U2601" s="17"/>
      <c r="V2601" s="17"/>
      <c r="W2601" s="16"/>
      <c r="X2601" s="9"/>
    </row>
    <row r="2602" spans="1:24">
      <c r="A2602" s="17"/>
      <c r="T2602" s="17"/>
      <c r="U2602" s="17"/>
      <c r="V2602" s="17"/>
      <c r="W2602" s="16"/>
      <c r="X2602" s="9"/>
    </row>
    <row r="2603" spans="1:24">
      <c r="A2603" s="17"/>
      <c r="T2603" s="17"/>
      <c r="U2603" s="17"/>
      <c r="V2603" s="17"/>
      <c r="W2603" s="16"/>
      <c r="X2603" s="9"/>
    </row>
    <row r="2604" spans="1:24">
      <c r="A2604" s="17"/>
      <c r="T2604" s="17"/>
      <c r="U2604" s="17"/>
      <c r="V2604" s="17"/>
      <c r="W2604" s="16"/>
      <c r="X2604" s="9"/>
    </row>
    <row r="2605" spans="1:24">
      <c r="A2605" s="17"/>
      <c r="T2605" s="17"/>
      <c r="U2605" s="17"/>
      <c r="V2605" s="17"/>
      <c r="W2605" s="16"/>
      <c r="X2605" s="9"/>
    </row>
    <row r="2606" spans="1:24">
      <c r="A2606" s="17"/>
      <c r="T2606" s="17"/>
      <c r="U2606" s="17"/>
      <c r="V2606" s="17"/>
      <c r="W2606" s="16"/>
      <c r="X2606" s="9"/>
    </row>
    <row r="2607" spans="1:24">
      <c r="A2607" s="17"/>
      <c r="T2607" s="17"/>
      <c r="U2607" s="17"/>
      <c r="V2607" s="17"/>
      <c r="W2607" s="16"/>
      <c r="X2607" s="9"/>
    </row>
    <row r="2608" spans="1:24">
      <c r="A2608" s="17"/>
      <c r="T2608" s="17"/>
      <c r="U2608" s="17"/>
      <c r="V2608" s="17"/>
      <c r="W2608" s="16"/>
      <c r="X2608" s="9"/>
    </row>
    <row r="2609" spans="1:24">
      <c r="A2609" s="17"/>
      <c r="T2609" s="17"/>
      <c r="U2609" s="17"/>
      <c r="V2609" s="17"/>
      <c r="W2609" s="16"/>
      <c r="X2609" s="9"/>
    </row>
    <row r="2610" spans="1:24">
      <c r="A2610" s="17"/>
      <c r="T2610" s="17"/>
      <c r="U2610" s="17"/>
      <c r="V2610" s="17"/>
      <c r="W2610" s="16"/>
      <c r="X2610" s="9"/>
    </row>
    <row r="2611" spans="1:24">
      <c r="A2611" s="17"/>
      <c r="T2611" s="17"/>
      <c r="U2611" s="17"/>
      <c r="V2611" s="17"/>
      <c r="W2611" s="16"/>
      <c r="X2611" s="9"/>
    </row>
    <row r="2612" spans="1:24">
      <c r="A2612" s="17"/>
      <c r="T2612" s="17"/>
      <c r="U2612" s="17"/>
      <c r="V2612" s="17"/>
      <c r="W2612" s="16"/>
      <c r="X2612" s="9"/>
    </row>
    <row r="2613" spans="1:24">
      <c r="A2613" s="17"/>
      <c r="T2613" s="17"/>
      <c r="U2613" s="17"/>
      <c r="V2613" s="17"/>
      <c r="W2613" s="16"/>
      <c r="X2613" s="9"/>
    </row>
    <row r="2614" spans="1:24">
      <c r="A2614" s="17"/>
      <c r="T2614" s="17"/>
      <c r="U2614" s="17"/>
      <c r="V2614" s="17"/>
      <c r="W2614" s="16"/>
      <c r="X2614" s="9"/>
    </row>
    <row r="2615" spans="1:24">
      <c r="A2615" s="17"/>
      <c r="T2615" s="17"/>
      <c r="U2615" s="17"/>
      <c r="V2615" s="17"/>
      <c r="W2615" s="16"/>
      <c r="X2615" s="9"/>
    </row>
    <row r="2616" spans="1:24">
      <c r="A2616" s="17"/>
      <c r="T2616" s="17"/>
      <c r="U2616" s="17"/>
      <c r="V2616" s="17"/>
      <c r="W2616" s="16"/>
      <c r="X2616" s="9"/>
    </row>
    <row r="2617" spans="1:24">
      <c r="A2617" s="17"/>
      <c r="T2617" s="17"/>
      <c r="U2617" s="17"/>
      <c r="V2617" s="17"/>
      <c r="W2617" s="16"/>
      <c r="X2617" s="9"/>
    </row>
    <row r="2618" spans="1:24">
      <c r="A2618" s="17"/>
      <c r="T2618" s="17"/>
      <c r="U2618" s="17"/>
      <c r="V2618" s="17"/>
      <c r="W2618" s="16"/>
      <c r="X2618" s="9"/>
    </row>
    <row r="2619" spans="1:24">
      <c r="A2619" s="17"/>
      <c r="T2619" s="17"/>
      <c r="U2619" s="17"/>
      <c r="V2619" s="17"/>
      <c r="W2619" s="16"/>
      <c r="X2619" s="9"/>
    </row>
    <row r="2620" spans="1:24">
      <c r="A2620" s="17"/>
      <c r="T2620" s="17"/>
      <c r="U2620" s="17"/>
      <c r="V2620" s="17"/>
      <c r="W2620" s="16"/>
      <c r="X2620" s="9"/>
    </row>
    <row r="2621" spans="1:24">
      <c r="A2621" s="17"/>
      <c r="T2621" s="17"/>
      <c r="U2621" s="17"/>
      <c r="V2621" s="17"/>
      <c r="W2621" s="16"/>
      <c r="X2621" s="9"/>
    </row>
    <row r="2622" spans="1:24">
      <c r="A2622" s="17"/>
      <c r="T2622" s="17"/>
      <c r="U2622" s="17"/>
      <c r="V2622" s="17"/>
      <c r="W2622" s="16"/>
      <c r="X2622" s="9"/>
    </row>
    <row r="2623" spans="1:24">
      <c r="A2623" s="17"/>
      <c r="T2623" s="17"/>
      <c r="U2623" s="17"/>
      <c r="V2623" s="17"/>
      <c r="W2623" s="16"/>
      <c r="X2623" s="9"/>
    </row>
    <row r="2624" spans="1:24">
      <c r="A2624" s="17"/>
      <c r="T2624" s="17"/>
      <c r="U2624" s="17"/>
      <c r="V2624" s="17"/>
      <c r="W2624" s="16"/>
      <c r="X2624" s="9"/>
    </row>
    <row r="2625" spans="1:24">
      <c r="A2625" s="17"/>
      <c r="T2625" s="17"/>
      <c r="U2625" s="17"/>
      <c r="V2625" s="17"/>
      <c r="W2625" s="16"/>
      <c r="X2625" s="9"/>
    </row>
    <row r="2626" spans="1:24">
      <c r="A2626" s="17"/>
      <c r="T2626" s="17"/>
      <c r="U2626" s="17"/>
      <c r="V2626" s="17"/>
      <c r="W2626" s="16"/>
      <c r="X2626" s="9"/>
    </row>
    <row r="2627" spans="1:24">
      <c r="A2627" s="17"/>
      <c r="T2627" s="17"/>
      <c r="U2627" s="17"/>
      <c r="V2627" s="17"/>
      <c r="W2627" s="16"/>
      <c r="X2627" s="9"/>
    </row>
    <row r="2628" spans="1:24">
      <c r="A2628" s="17"/>
      <c r="T2628" s="17"/>
      <c r="U2628" s="17"/>
      <c r="V2628" s="17"/>
      <c r="W2628" s="16"/>
      <c r="X2628" s="9"/>
    </row>
    <row r="2629" spans="1:24">
      <c r="A2629" s="17"/>
      <c r="T2629" s="17"/>
      <c r="U2629" s="17"/>
      <c r="V2629" s="17"/>
      <c r="W2629" s="16"/>
      <c r="X2629" s="9"/>
    </row>
    <row r="2630" spans="1:24">
      <c r="A2630" s="17"/>
      <c r="T2630" s="17"/>
      <c r="U2630" s="17"/>
      <c r="V2630" s="17"/>
      <c r="W2630" s="16"/>
      <c r="X2630" s="9"/>
    </row>
    <row r="2631" spans="1:24">
      <c r="A2631" s="17"/>
      <c r="T2631" s="17"/>
      <c r="U2631" s="17"/>
      <c r="V2631" s="17"/>
      <c r="W2631" s="16"/>
      <c r="X2631" s="9"/>
    </row>
    <row r="2632" spans="1:24">
      <c r="A2632" s="17"/>
      <c r="T2632" s="17"/>
      <c r="U2632" s="17"/>
      <c r="V2632" s="17"/>
      <c r="W2632" s="16"/>
      <c r="X2632" s="9"/>
    </row>
    <row r="2633" spans="1:24">
      <c r="A2633" s="17"/>
      <c r="T2633" s="17"/>
      <c r="U2633" s="17"/>
      <c r="V2633" s="17"/>
      <c r="W2633" s="16"/>
      <c r="X2633" s="9"/>
    </row>
    <row r="2634" spans="1:24">
      <c r="A2634" s="17"/>
      <c r="T2634" s="17"/>
      <c r="U2634" s="17"/>
      <c r="V2634" s="17"/>
      <c r="W2634" s="16"/>
      <c r="X2634" s="9"/>
    </row>
    <row r="2635" spans="1:24">
      <c r="A2635" s="17"/>
      <c r="T2635" s="17"/>
      <c r="U2635" s="17"/>
      <c r="V2635" s="17"/>
      <c r="W2635" s="16"/>
      <c r="X2635" s="9"/>
    </row>
    <row r="2636" spans="1:24">
      <c r="A2636" s="17"/>
      <c r="T2636" s="17"/>
      <c r="U2636" s="17"/>
      <c r="V2636" s="17"/>
      <c r="W2636" s="16"/>
      <c r="X2636" s="9"/>
    </row>
    <row r="2637" spans="1:24">
      <c r="A2637" s="17"/>
      <c r="T2637" s="17"/>
      <c r="U2637" s="17"/>
      <c r="V2637" s="17"/>
      <c r="W2637" s="16"/>
      <c r="X2637" s="9"/>
    </row>
    <row r="2638" spans="1:24">
      <c r="A2638" s="17"/>
      <c r="T2638" s="17"/>
      <c r="U2638" s="17"/>
      <c r="V2638" s="17"/>
      <c r="W2638" s="16"/>
      <c r="X2638" s="9"/>
    </row>
    <row r="2639" spans="1:24">
      <c r="A2639" s="17"/>
      <c r="T2639" s="17"/>
      <c r="U2639" s="17"/>
      <c r="V2639" s="17"/>
      <c r="W2639" s="16"/>
      <c r="X2639" s="9"/>
    </row>
    <row r="2640" spans="1:24">
      <c r="A2640" s="17"/>
      <c r="T2640" s="17"/>
      <c r="U2640" s="17"/>
      <c r="V2640" s="17"/>
      <c r="W2640" s="16"/>
      <c r="X2640" s="9"/>
    </row>
    <row r="2641" spans="1:24">
      <c r="A2641" s="17"/>
      <c r="T2641" s="17"/>
      <c r="U2641" s="17"/>
      <c r="V2641" s="17"/>
      <c r="W2641" s="16"/>
      <c r="X2641" s="9"/>
    </row>
    <row r="2642" spans="1:24">
      <c r="A2642" s="17"/>
      <c r="T2642" s="17"/>
      <c r="U2642" s="17"/>
      <c r="V2642" s="17"/>
      <c r="W2642" s="16"/>
      <c r="X2642" s="9"/>
    </row>
    <row r="2643" spans="1:24">
      <c r="A2643" s="17"/>
      <c r="T2643" s="17"/>
      <c r="U2643" s="17"/>
      <c r="V2643" s="17"/>
      <c r="W2643" s="16"/>
      <c r="X2643" s="9"/>
    </row>
    <row r="2644" spans="1:24">
      <c r="A2644" s="17"/>
      <c r="T2644" s="17"/>
      <c r="U2644" s="17"/>
      <c r="V2644" s="17"/>
      <c r="W2644" s="16"/>
      <c r="X2644" s="9"/>
    </row>
    <row r="2645" spans="1:24">
      <c r="A2645" s="17"/>
      <c r="T2645" s="17"/>
      <c r="U2645" s="17"/>
      <c r="V2645" s="17"/>
      <c r="W2645" s="16"/>
      <c r="X2645" s="9"/>
    </row>
    <row r="2646" spans="1:24">
      <c r="A2646" s="17"/>
      <c r="T2646" s="17"/>
      <c r="U2646" s="17"/>
      <c r="V2646" s="17"/>
      <c r="W2646" s="16"/>
      <c r="X2646" s="9"/>
    </row>
    <row r="2647" spans="1:24">
      <c r="A2647" s="17"/>
      <c r="T2647" s="17"/>
      <c r="U2647" s="17"/>
      <c r="V2647" s="17"/>
      <c r="W2647" s="16"/>
      <c r="X2647" s="9"/>
    </row>
    <row r="2648" spans="1:24">
      <c r="A2648" s="17"/>
      <c r="T2648" s="17"/>
      <c r="U2648" s="17"/>
      <c r="V2648" s="17"/>
      <c r="W2648" s="16"/>
      <c r="X2648" s="9"/>
    </row>
    <row r="2649" spans="1:24">
      <c r="A2649" s="17"/>
      <c r="T2649" s="17"/>
      <c r="U2649" s="17"/>
      <c r="V2649" s="17"/>
      <c r="W2649" s="16"/>
      <c r="X2649" s="9"/>
    </row>
    <row r="2650" spans="1:24">
      <c r="A2650" s="17"/>
      <c r="T2650" s="17"/>
      <c r="U2650" s="17"/>
      <c r="V2650" s="17"/>
      <c r="W2650" s="16"/>
      <c r="X2650" s="9"/>
    </row>
    <row r="2651" spans="1:24">
      <c r="A2651" s="17"/>
      <c r="T2651" s="17"/>
      <c r="U2651" s="17"/>
      <c r="V2651" s="17"/>
      <c r="W2651" s="16"/>
      <c r="X2651" s="9"/>
    </row>
    <row r="2652" spans="1:24">
      <c r="A2652" s="17"/>
      <c r="T2652" s="17"/>
      <c r="U2652" s="17"/>
      <c r="V2652" s="17"/>
      <c r="W2652" s="16"/>
      <c r="X2652" s="9"/>
    </row>
    <row r="2653" spans="1:24">
      <c r="A2653" s="17"/>
      <c r="T2653" s="17"/>
      <c r="U2653" s="17"/>
      <c r="V2653" s="17"/>
      <c r="W2653" s="16"/>
      <c r="X2653" s="9"/>
    </row>
    <row r="2654" spans="1:24">
      <c r="A2654" s="17"/>
      <c r="T2654" s="17"/>
      <c r="U2654" s="17"/>
      <c r="V2654" s="17"/>
      <c r="W2654" s="16"/>
      <c r="X2654" s="9"/>
    </row>
    <row r="2655" spans="1:24">
      <c r="A2655" s="17"/>
      <c r="T2655" s="17"/>
      <c r="U2655" s="17"/>
      <c r="V2655" s="17"/>
      <c r="W2655" s="16"/>
      <c r="X2655" s="9"/>
    </row>
    <row r="2656" spans="1:24">
      <c r="A2656" s="17"/>
      <c r="T2656" s="17"/>
      <c r="U2656" s="17"/>
      <c r="V2656" s="17"/>
      <c r="W2656" s="16"/>
      <c r="X2656" s="9"/>
    </row>
    <row r="2657" spans="1:24">
      <c r="A2657" s="17"/>
      <c r="T2657" s="17"/>
      <c r="U2657" s="17"/>
      <c r="V2657" s="17"/>
      <c r="W2657" s="16"/>
      <c r="X2657" s="9"/>
    </row>
    <row r="2658" spans="1:24">
      <c r="A2658" s="17"/>
      <c r="T2658" s="17"/>
      <c r="U2658" s="17"/>
      <c r="V2658" s="17"/>
      <c r="X2658" s="9"/>
    </row>
    <row r="2659" spans="1:24">
      <c r="A2659" s="17"/>
      <c r="T2659" s="17"/>
      <c r="U2659" s="17"/>
      <c r="V2659" s="17"/>
      <c r="X2659" s="9"/>
    </row>
    <row r="2660" spans="1:24">
      <c r="A2660" s="17"/>
      <c r="T2660" s="17"/>
      <c r="U2660" s="17"/>
      <c r="V2660" s="17"/>
      <c r="X2660" s="9"/>
    </row>
    <row r="2661" spans="1:24">
      <c r="A2661" s="17"/>
      <c r="T2661" s="17"/>
      <c r="U2661" s="17"/>
      <c r="V2661" s="17"/>
      <c r="X2661" s="9"/>
    </row>
    <row r="2662" spans="1:24">
      <c r="A2662" s="17"/>
      <c r="T2662" s="17"/>
      <c r="U2662" s="17"/>
      <c r="V2662" s="17"/>
      <c r="X2662" s="9"/>
    </row>
    <row r="2663" spans="1:24">
      <c r="A2663" s="17"/>
      <c r="T2663" s="17"/>
      <c r="U2663" s="17"/>
      <c r="V2663" s="17"/>
      <c r="X2663" s="9"/>
    </row>
    <row r="2664" spans="1:24">
      <c r="A2664" s="17"/>
      <c r="T2664" s="17"/>
      <c r="U2664" s="17"/>
      <c r="V2664" s="17"/>
      <c r="X2664" s="9"/>
    </row>
    <row r="2665" spans="1:24">
      <c r="T2665" s="17"/>
      <c r="U2665" s="17"/>
      <c r="V2665" s="17"/>
      <c r="X2665" s="9"/>
    </row>
    <row r="2666" spans="1:24">
      <c r="T2666" s="17"/>
      <c r="U2666" s="17"/>
      <c r="V2666" s="17"/>
      <c r="X2666" s="9"/>
    </row>
    <row r="2667" spans="1:24">
      <c r="T2667" s="17"/>
      <c r="U2667" s="17"/>
      <c r="V2667" s="17"/>
      <c r="X2667" s="9"/>
    </row>
    <row r="2668" spans="1:24">
      <c r="T2668" s="17"/>
      <c r="U2668" s="17"/>
      <c r="V2668" s="17"/>
      <c r="X2668" s="9"/>
    </row>
    <row r="2669" spans="1:24">
      <c r="T2669" s="17"/>
      <c r="U2669" s="17"/>
      <c r="V2669" s="17"/>
      <c r="W2669" s="16"/>
      <c r="X2669" s="9"/>
    </row>
    <row r="2670" spans="1:24">
      <c r="T2670" s="17"/>
      <c r="U2670" s="17"/>
      <c r="V2670" s="17"/>
      <c r="W2670" s="16"/>
      <c r="X2670" s="9"/>
    </row>
    <row r="2671" spans="1:24">
      <c r="T2671" s="17"/>
      <c r="U2671" s="17"/>
      <c r="V2671" s="17"/>
      <c r="W2671" s="16"/>
      <c r="X2671" s="9"/>
    </row>
    <row r="2672" spans="1:24">
      <c r="T2672" s="17"/>
      <c r="U2672" s="17"/>
      <c r="V2672" s="17"/>
      <c r="W2672" s="16"/>
      <c r="X2672" s="9"/>
    </row>
    <row r="2673" spans="20:24">
      <c r="T2673" s="17"/>
      <c r="U2673" s="17"/>
      <c r="V2673" s="17"/>
      <c r="W2673" s="16"/>
      <c r="X2673" s="9"/>
    </row>
    <row r="2674" spans="20:24">
      <c r="T2674" s="17"/>
      <c r="U2674" s="17"/>
      <c r="V2674" s="17"/>
      <c r="W2674" s="16"/>
      <c r="X2674" s="9"/>
    </row>
    <row r="2675" spans="20:24">
      <c r="T2675" s="17"/>
      <c r="U2675" s="17"/>
      <c r="V2675" s="17"/>
      <c r="W2675" s="16"/>
      <c r="X2675" s="9"/>
    </row>
    <row r="2676" spans="20:24">
      <c r="T2676" s="17"/>
      <c r="U2676" s="17"/>
      <c r="V2676" s="17"/>
      <c r="W2676" s="16"/>
      <c r="X2676" s="9"/>
    </row>
    <row r="2677" spans="20:24">
      <c r="T2677" s="17"/>
      <c r="U2677" s="17"/>
      <c r="V2677" s="17"/>
      <c r="W2677" s="16"/>
      <c r="X2677" s="9"/>
    </row>
    <row r="2678" spans="20:24">
      <c r="T2678" s="17"/>
      <c r="U2678" s="17"/>
      <c r="V2678" s="17"/>
      <c r="W2678" s="16"/>
      <c r="X2678" s="9"/>
    </row>
    <row r="2679" spans="20:24">
      <c r="T2679" s="17"/>
      <c r="U2679" s="17"/>
      <c r="V2679" s="17"/>
      <c r="W2679" s="16"/>
      <c r="X2679" s="9"/>
    </row>
    <row r="2680" spans="20:24">
      <c r="T2680" s="17"/>
      <c r="U2680" s="17"/>
      <c r="V2680" s="17"/>
      <c r="W2680" s="16"/>
      <c r="X2680" s="9"/>
    </row>
    <row r="2681" spans="20:24">
      <c r="T2681" s="17"/>
      <c r="U2681" s="17"/>
      <c r="V2681" s="17"/>
      <c r="W2681" s="16"/>
      <c r="X2681" s="9"/>
    </row>
    <row r="2682" spans="20:24">
      <c r="T2682" s="17"/>
      <c r="U2682" s="17"/>
      <c r="V2682" s="17"/>
      <c r="X2682" s="9"/>
    </row>
    <row r="2683" spans="20:24">
      <c r="T2683" s="17"/>
      <c r="U2683" s="17"/>
      <c r="V2683" s="17"/>
      <c r="X2683" s="9"/>
    </row>
    <row r="2684" spans="20:24">
      <c r="T2684" s="17"/>
      <c r="U2684" s="17"/>
      <c r="V2684" s="17"/>
      <c r="X2684" s="9"/>
    </row>
    <row r="2685" spans="20:24">
      <c r="T2685" s="17"/>
      <c r="U2685" s="17"/>
      <c r="V2685" s="17"/>
      <c r="X2685" s="9"/>
    </row>
    <row r="2686" spans="20:24">
      <c r="T2686" s="17"/>
      <c r="U2686" s="17"/>
      <c r="V2686" s="17"/>
      <c r="X2686" s="9"/>
    </row>
    <row r="2687" spans="20:24">
      <c r="T2687" s="17"/>
      <c r="U2687" s="17"/>
      <c r="V2687" s="17"/>
      <c r="X2687" s="9"/>
    </row>
    <row r="2688" spans="20:24">
      <c r="T2688" s="17"/>
      <c r="U2688" s="17"/>
      <c r="V2688" s="17"/>
      <c r="X2688" s="9"/>
    </row>
    <row r="2689" spans="20:24">
      <c r="T2689" s="17"/>
      <c r="U2689" s="17"/>
      <c r="V2689" s="17"/>
      <c r="X2689" s="9"/>
    </row>
    <row r="2690" spans="20:24">
      <c r="T2690" s="17"/>
      <c r="U2690" s="17"/>
      <c r="V2690" s="17"/>
      <c r="X2690" s="9"/>
    </row>
    <row r="2691" spans="20:24">
      <c r="T2691" s="17"/>
      <c r="U2691" s="17"/>
      <c r="V2691" s="17"/>
      <c r="X2691" s="9"/>
    </row>
    <row r="2692" spans="20:24">
      <c r="T2692" s="17"/>
      <c r="U2692" s="17"/>
      <c r="V2692" s="17"/>
      <c r="X2692" s="9"/>
    </row>
    <row r="2693" spans="20:24">
      <c r="T2693" s="17"/>
      <c r="U2693" s="17"/>
      <c r="V2693" s="17"/>
      <c r="X2693" s="9"/>
    </row>
    <row r="2694" spans="20:24">
      <c r="U2694" s="9"/>
      <c r="V2694" s="9"/>
      <c r="X2694" s="9"/>
    </row>
    <row r="2695" spans="20:24">
      <c r="U2695" s="9"/>
      <c r="V2695" s="9"/>
      <c r="X2695" s="9"/>
    </row>
    <row r="2696" spans="20:24">
      <c r="U2696" s="9"/>
      <c r="V2696" s="9"/>
      <c r="X2696" s="9"/>
    </row>
    <row r="2697" spans="20:24">
      <c r="U2697" s="9"/>
      <c r="V2697" s="9"/>
      <c r="X2697" s="9"/>
    </row>
    <row r="2698" spans="20:24">
      <c r="U2698" s="9"/>
      <c r="V2698" s="9"/>
      <c r="X2698" s="9"/>
    </row>
    <row r="2699" spans="20:24">
      <c r="U2699" s="9"/>
      <c r="V2699" s="9"/>
      <c r="X2699" s="9"/>
    </row>
    <row r="2700" spans="20:24">
      <c r="U2700" s="9"/>
      <c r="V2700" s="9"/>
      <c r="X2700" s="9"/>
    </row>
    <row r="2701" spans="20:24">
      <c r="U2701" s="9"/>
      <c r="V2701" s="9"/>
      <c r="X2701" s="9"/>
    </row>
    <row r="2702" spans="20:24">
      <c r="U2702" s="9"/>
      <c r="V2702" s="9"/>
      <c r="X2702" s="9"/>
    </row>
    <row r="2703" spans="20:24">
      <c r="U2703" s="9"/>
      <c r="V2703" s="9"/>
      <c r="X2703" s="9"/>
    </row>
    <row r="2704" spans="20:24">
      <c r="U2704" s="9"/>
      <c r="V2704" s="9"/>
      <c r="X2704" s="9"/>
    </row>
    <row r="2705" spans="21:24">
      <c r="U2705" s="9"/>
      <c r="V2705" s="9"/>
      <c r="X2705" s="9"/>
    </row>
    <row r="2706" spans="21:24">
      <c r="U2706" s="9"/>
      <c r="V2706" s="9"/>
      <c r="X2706" s="9"/>
    </row>
    <row r="2707" spans="21:24">
      <c r="U2707" s="9"/>
      <c r="V2707" s="9"/>
      <c r="X2707" s="9"/>
    </row>
    <row r="2708" spans="21:24">
      <c r="U2708" s="9"/>
      <c r="V2708" s="9"/>
      <c r="X2708" s="9"/>
    </row>
    <row r="2709" spans="21:24">
      <c r="U2709" s="9"/>
      <c r="V2709" s="9"/>
      <c r="X2709" s="9"/>
    </row>
    <row r="2710" spans="21:24">
      <c r="X2710" s="9"/>
    </row>
    <row r="2711" spans="21:24">
      <c r="X2711" s="9"/>
    </row>
  </sheetData>
  <mergeCells count="41">
    <mergeCell ref="A45:B45"/>
    <mergeCell ref="C45:J45"/>
    <mergeCell ref="K45:M45"/>
    <mergeCell ref="N45:O45"/>
    <mergeCell ref="P45:R45"/>
    <mergeCell ref="A44:B44"/>
    <mergeCell ref="C44:J44"/>
    <mergeCell ref="K44:M44"/>
    <mergeCell ref="N44:O44"/>
    <mergeCell ref="P44:R44"/>
    <mergeCell ref="A1360:R1360"/>
    <mergeCell ref="A1361:R1361"/>
    <mergeCell ref="A46:B46"/>
    <mergeCell ref="C46:J46"/>
    <mergeCell ref="K46:M46"/>
    <mergeCell ref="N46:O46"/>
    <mergeCell ref="P46:R46"/>
    <mergeCell ref="A676:R676"/>
    <mergeCell ref="A677:R677"/>
    <mergeCell ref="A678:R678"/>
    <mergeCell ref="A679:R679"/>
    <mergeCell ref="A680:R680"/>
    <mergeCell ref="A43:B43"/>
    <mergeCell ref="C43:J43"/>
    <mergeCell ref="K43:M43"/>
    <mergeCell ref="N43:O43"/>
    <mergeCell ref="A28:R28"/>
    <mergeCell ref="P43:R43"/>
    <mergeCell ref="A1:R1"/>
    <mergeCell ref="A2:R2"/>
    <mergeCell ref="A10:R10"/>
    <mergeCell ref="A12:A14"/>
    <mergeCell ref="B12:I12"/>
    <mergeCell ref="J12:J14"/>
    <mergeCell ref="K12:R12"/>
    <mergeCell ref="B13:C13"/>
    <mergeCell ref="D13:E13"/>
    <mergeCell ref="F13:G13"/>
    <mergeCell ref="H13:I13"/>
    <mergeCell ref="K13:N13"/>
    <mergeCell ref="O13:R13"/>
  </mergeCells>
  <printOptions horizontalCentered="1"/>
  <pageMargins left="0.39370078740157483" right="0.39370078740157483" top="0.39370078740157483" bottom="0.39370078740157483" header="0.51181102362204722" footer="0.51181102362204722"/>
  <pageSetup paperSize="9" scale="94" orientation="portrait" horizontalDpi="4294967295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4" tint="-0.499984740745262"/>
  </sheetPr>
  <dimension ref="A1:BN2723"/>
  <sheetViews>
    <sheetView showGridLines="0" view="pageBreakPreview" zoomScale="115" zoomScaleNormal="100" zoomScaleSheetLayoutView="115" workbookViewId="0">
      <selection sqref="A1:R1"/>
    </sheetView>
  </sheetViews>
  <sheetFormatPr defaultRowHeight="13.2"/>
  <cols>
    <col min="1" max="18" width="5.6640625" style="1" customWidth="1"/>
    <col min="19" max="19" width="6" style="1" customWidth="1"/>
    <col min="20" max="20" width="9.109375" style="1"/>
    <col min="21" max="22" width="9.109375" style="2"/>
    <col min="23" max="255" width="9.109375" style="1"/>
    <col min="256" max="256" width="0.6640625" style="1" customWidth="1"/>
    <col min="257" max="257" width="5.5546875" style="1" customWidth="1"/>
    <col min="258" max="265" width="4.6640625" style="1" customWidth="1"/>
    <col min="266" max="266" width="3.88671875" style="1" customWidth="1"/>
    <col min="267" max="270" width="5.33203125" style="1" customWidth="1"/>
    <col min="271" max="274" width="6.6640625" style="1" customWidth="1"/>
    <col min="275" max="275" width="6" style="1" customWidth="1"/>
    <col min="276" max="511" width="9.109375" style="1"/>
    <col min="512" max="512" width="0.6640625" style="1" customWidth="1"/>
    <col min="513" max="513" width="5.5546875" style="1" customWidth="1"/>
    <col min="514" max="521" width="4.6640625" style="1" customWidth="1"/>
    <col min="522" max="522" width="3.88671875" style="1" customWidth="1"/>
    <col min="523" max="526" width="5.33203125" style="1" customWidth="1"/>
    <col min="527" max="530" width="6.6640625" style="1" customWidth="1"/>
    <col min="531" max="531" width="6" style="1" customWidth="1"/>
    <col min="532" max="767" width="9.109375" style="1"/>
    <col min="768" max="768" width="0.6640625" style="1" customWidth="1"/>
    <col min="769" max="769" width="5.5546875" style="1" customWidth="1"/>
    <col min="770" max="777" width="4.6640625" style="1" customWidth="1"/>
    <col min="778" max="778" width="3.88671875" style="1" customWidth="1"/>
    <col min="779" max="782" width="5.33203125" style="1" customWidth="1"/>
    <col min="783" max="786" width="6.6640625" style="1" customWidth="1"/>
    <col min="787" max="787" width="6" style="1" customWidth="1"/>
    <col min="788" max="1023" width="9.109375" style="1"/>
    <col min="1024" max="1024" width="0.6640625" style="1" customWidth="1"/>
    <col min="1025" max="1025" width="5.5546875" style="1" customWidth="1"/>
    <col min="1026" max="1033" width="4.6640625" style="1" customWidth="1"/>
    <col min="1034" max="1034" width="3.88671875" style="1" customWidth="1"/>
    <col min="1035" max="1038" width="5.33203125" style="1" customWidth="1"/>
    <col min="1039" max="1042" width="6.6640625" style="1" customWidth="1"/>
    <col min="1043" max="1043" width="6" style="1" customWidth="1"/>
    <col min="1044" max="1279" width="9.109375" style="1"/>
    <col min="1280" max="1280" width="0.6640625" style="1" customWidth="1"/>
    <col min="1281" max="1281" width="5.5546875" style="1" customWidth="1"/>
    <col min="1282" max="1289" width="4.6640625" style="1" customWidth="1"/>
    <col min="1290" max="1290" width="3.88671875" style="1" customWidth="1"/>
    <col min="1291" max="1294" width="5.33203125" style="1" customWidth="1"/>
    <col min="1295" max="1298" width="6.6640625" style="1" customWidth="1"/>
    <col min="1299" max="1299" width="6" style="1" customWidth="1"/>
    <col min="1300" max="1535" width="9.109375" style="1"/>
    <col min="1536" max="1536" width="0.6640625" style="1" customWidth="1"/>
    <col min="1537" max="1537" width="5.5546875" style="1" customWidth="1"/>
    <col min="1538" max="1545" width="4.6640625" style="1" customWidth="1"/>
    <col min="1546" max="1546" width="3.88671875" style="1" customWidth="1"/>
    <col min="1547" max="1550" width="5.33203125" style="1" customWidth="1"/>
    <col min="1551" max="1554" width="6.6640625" style="1" customWidth="1"/>
    <col min="1555" max="1555" width="6" style="1" customWidth="1"/>
    <col min="1556" max="1791" width="9.109375" style="1"/>
    <col min="1792" max="1792" width="0.6640625" style="1" customWidth="1"/>
    <col min="1793" max="1793" width="5.5546875" style="1" customWidth="1"/>
    <col min="1794" max="1801" width="4.6640625" style="1" customWidth="1"/>
    <col min="1802" max="1802" width="3.88671875" style="1" customWidth="1"/>
    <col min="1803" max="1806" width="5.33203125" style="1" customWidth="1"/>
    <col min="1807" max="1810" width="6.6640625" style="1" customWidth="1"/>
    <col min="1811" max="1811" width="6" style="1" customWidth="1"/>
    <col min="1812" max="2047" width="9.109375" style="1"/>
    <col min="2048" max="2048" width="0.6640625" style="1" customWidth="1"/>
    <col min="2049" max="2049" width="5.5546875" style="1" customWidth="1"/>
    <col min="2050" max="2057" width="4.6640625" style="1" customWidth="1"/>
    <col min="2058" max="2058" width="3.88671875" style="1" customWidth="1"/>
    <col min="2059" max="2062" width="5.33203125" style="1" customWidth="1"/>
    <col min="2063" max="2066" width="6.6640625" style="1" customWidth="1"/>
    <col min="2067" max="2067" width="6" style="1" customWidth="1"/>
    <col min="2068" max="2303" width="9.109375" style="1"/>
    <col min="2304" max="2304" width="0.6640625" style="1" customWidth="1"/>
    <col min="2305" max="2305" width="5.5546875" style="1" customWidth="1"/>
    <col min="2306" max="2313" width="4.6640625" style="1" customWidth="1"/>
    <col min="2314" max="2314" width="3.88671875" style="1" customWidth="1"/>
    <col min="2315" max="2318" width="5.33203125" style="1" customWidth="1"/>
    <col min="2319" max="2322" width="6.6640625" style="1" customWidth="1"/>
    <col min="2323" max="2323" width="6" style="1" customWidth="1"/>
    <col min="2324" max="2559" width="9.109375" style="1"/>
    <col min="2560" max="2560" width="0.6640625" style="1" customWidth="1"/>
    <col min="2561" max="2561" width="5.5546875" style="1" customWidth="1"/>
    <col min="2562" max="2569" width="4.6640625" style="1" customWidth="1"/>
    <col min="2570" max="2570" width="3.88671875" style="1" customWidth="1"/>
    <col min="2571" max="2574" width="5.33203125" style="1" customWidth="1"/>
    <col min="2575" max="2578" width="6.6640625" style="1" customWidth="1"/>
    <col min="2579" max="2579" width="6" style="1" customWidth="1"/>
    <col min="2580" max="2815" width="9.109375" style="1"/>
    <col min="2816" max="2816" width="0.6640625" style="1" customWidth="1"/>
    <col min="2817" max="2817" width="5.5546875" style="1" customWidth="1"/>
    <col min="2818" max="2825" width="4.6640625" style="1" customWidth="1"/>
    <col min="2826" max="2826" width="3.88671875" style="1" customWidth="1"/>
    <col min="2827" max="2830" width="5.33203125" style="1" customWidth="1"/>
    <col min="2831" max="2834" width="6.6640625" style="1" customWidth="1"/>
    <col min="2835" max="2835" width="6" style="1" customWidth="1"/>
    <col min="2836" max="3071" width="9.109375" style="1"/>
    <col min="3072" max="3072" width="0.6640625" style="1" customWidth="1"/>
    <col min="3073" max="3073" width="5.5546875" style="1" customWidth="1"/>
    <col min="3074" max="3081" width="4.6640625" style="1" customWidth="1"/>
    <col min="3082" max="3082" width="3.88671875" style="1" customWidth="1"/>
    <col min="3083" max="3086" width="5.33203125" style="1" customWidth="1"/>
    <col min="3087" max="3090" width="6.6640625" style="1" customWidth="1"/>
    <col min="3091" max="3091" width="6" style="1" customWidth="1"/>
    <col min="3092" max="3327" width="9.109375" style="1"/>
    <col min="3328" max="3328" width="0.6640625" style="1" customWidth="1"/>
    <col min="3329" max="3329" width="5.5546875" style="1" customWidth="1"/>
    <col min="3330" max="3337" width="4.6640625" style="1" customWidth="1"/>
    <col min="3338" max="3338" width="3.88671875" style="1" customWidth="1"/>
    <col min="3339" max="3342" width="5.33203125" style="1" customWidth="1"/>
    <col min="3343" max="3346" width="6.6640625" style="1" customWidth="1"/>
    <col min="3347" max="3347" width="6" style="1" customWidth="1"/>
    <col min="3348" max="3583" width="9.109375" style="1"/>
    <col min="3584" max="3584" width="0.6640625" style="1" customWidth="1"/>
    <col min="3585" max="3585" width="5.5546875" style="1" customWidth="1"/>
    <col min="3586" max="3593" width="4.6640625" style="1" customWidth="1"/>
    <col min="3594" max="3594" width="3.88671875" style="1" customWidth="1"/>
    <col min="3595" max="3598" width="5.33203125" style="1" customWidth="1"/>
    <col min="3599" max="3602" width="6.6640625" style="1" customWidth="1"/>
    <col min="3603" max="3603" width="6" style="1" customWidth="1"/>
    <col min="3604" max="3839" width="9.109375" style="1"/>
    <col min="3840" max="3840" width="0.6640625" style="1" customWidth="1"/>
    <col min="3841" max="3841" width="5.5546875" style="1" customWidth="1"/>
    <col min="3842" max="3849" width="4.6640625" style="1" customWidth="1"/>
    <col min="3850" max="3850" width="3.88671875" style="1" customWidth="1"/>
    <col min="3851" max="3854" width="5.33203125" style="1" customWidth="1"/>
    <col min="3855" max="3858" width="6.6640625" style="1" customWidth="1"/>
    <col min="3859" max="3859" width="6" style="1" customWidth="1"/>
    <col min="3860" max="4095" width="9.109375" style="1"/>
    <col min="4096" max="4096" width="0.6640625" style="1" customWidth="1"/>
    <col min="4097" max="4097" width="5.5546875" style="1" customWidth="1"/>
    <col min="4098" max="4105" width="4.6640625" style="1" customWidth="1"/>
    <col min="4106" max="4106" width="3.88671875" style="1" customWidth="1"/>
    <col min="4107" max="4110" width="5.33203125" style="1" customWidth="1"/>
    <col min="4111" max="4114" width="6.6640625" style="1" customWidth="1"/>
    <col min="4115" max="4115" width="6" style="1" customWidth="1"/>
    <col min="4116" max="4351" width="9.109375" style="1"/>
    <col min="4352" max="4352" width="0.6640625" style="1" customWidth="1"/>
    <col min="4353" max="4353" width="5.5546875" style="1" customWidth="1"/>
    <col min="4354" max="4361" width="4.6640625" style="1" customWidth="1"/>
    <col min="4362" max="4362" width="3.88671875" style="1" customWidth="1"/>
    <col min="4363" max="4366" width="5.33203125" style="1" customWidth="1"/>
    <col min="4367" max="4370" width="6.6640625" style="1" customWidth="1"/>
    <col min="4371" max="4371" width="6" style="1" customWidth="1"/>
    <col min="4372" max="4607" width="9.109375" style="1"/>
    <col min="4608" max="4608" width="0.6640625" style="1" customWidth="1"/>
    <col min="4609" max="4609" width="5.5546875" style="1" customWidth="1"/>
    <col min="4610" max="4617" width="4.6640625" style="1" customWidth="1"/>
    <col min="4618" max="4618" width="3.88671875" style="1" customWidth="1"/>
    <col min="4619" max="4622" width="5.33203125" style="1" customWidth="1"/>
    <col min="4623" max="4626" width="6.6640625" style="1" customWidth="1"/>
    <col min="4627" max="4627" width="6" style="1" customWidth="1"/>
    <col min="4628" max="4863" width="9.109375" style="1"/>
    <col min="4864" max="4864" width="0.6640625" style="1" customWidth="1"/>
    <col min="4865" max="4865" width="5.5546875" style="1" customWidth="1"/>
    <col min="4866" max="4873" width="4.6640625" style="1" customWidth="1"/>
    <col min="4874" max="4874" width="3.88671875" style="1" customWidth="1"/>
    <col min="4875" max="4878" width="5.33203125" style="1" customWidth="1"/>
    <col min="4879" max="4882" width="6.6640625" style="1" customWidth="1"/>
    <col min="4883" max="4883" width="6" style="1" customWidth="1"/>
    <col min="4884" max="5119" width="9.109375" style="1"/>
    <col min="5120" max="5120" width="0.6640625" style="1" customWidth="1"/>
    <col min="5121" max="5121" width="5.5546875" style="1" customWidth="1"/>
    <col min="5122" max="5129" width="4.6640625" style="1" customWidth="1"/>
    <col min="5130" max="5130" width="3.88671875" style="1" customWidth="1"/>
    <col min="5131" max="5134" width="5.33203125" style="1" customWidth="1"/>
    <col min="5135" max="5138" width="6.6640625" style="1" customWidth="1"/>
    <col min="5139" max="5139" width="6" style="1" customWidth="1"/>
    <col min="5140" max="5375" width="9.109375" style="1"/>
    <col min="5376" max="5376" width="0.6640625" style="1" customWidth="1"/>
    <col min="5377" max="5377" width="5.5546875" style="1" customWidth="1"/>
    <col min="5378" max="5385" width="4.6640625" style="1" customWidth="1"/>
    <col min="5386" max="5386" width="3.88671875" style="1" customWidth="1"/>
    <col min="5387" max="5390" width="5.33203125" style="1" customWidth="1"/>
    <col min="5391" max="5394" width="6.6640625" style="1" customWidth="1"/>
    <col min="5395" max="5395" width="6" style="1" customWidth="1"/>
    <col min="5396" max="5631" width="9.109375" style="1"/>
    <col min="5632" max="5632" width="0.6640625" style="1" customWidth="1"/>
    <col min="5633" max="5633" width="5.5546875" style="1" customWidth="1"/>
    <col min="5634" max="5641" width="4.6640625" style="1" customWidth="1"/>
    <col min="5642" max="5642" width="3.88671875" style="1" customWidth="1"/>
    <col min="5643" max="5646" width="5.33203125" style="1" customWidth="1"/>
    <col min="5647" max="5650" width="6.6640625" style="1" customWidth="1"/>
    <col min="5651" max="5651" width="6" style="1" customWidth="1"/>
    <col min="5652" max="5887" width="9.109375" style="1"/>
    <col min="5888" max="5888" width="0.6640625" style="1" customWidth="1"/>
    <col min="5889" max="5889" width="5.5546875" style="1" customWidth="1"/>
    <col min="5890" max="5897" width="4.6640625" style="1" customWidth="1"/>
    <col min="5898" max="5898" width="3.88671875" style="1" customWidth="1"/>
    <col min="5899" max="5902" width="5.33203125" style="1" customWidth="1"/>
    <col min="5903" max="5906" width="6.6640625" style="1" customWidth="1"/>
    <col min="5907" max="5907" width="6" style="1" customWidth="1"/>
    <col min="5908" max="6143" width="9.109375" style="1"/>
    <col min="6144" max="6144" width="0.6640625" style="1" customWidth="1"/>
    <col min="6145" max="6145" width="5.5546875" style="1" customWidth="1"/>
    <col min="6146" max="6153" width="4.6640625" style="1" customWidth="1"/>
    <col min="6154" max="6154" width="3.88671875" style="1" customWidth="1"/>
    <col min="6155" max="6158" width="5.33203125" style="1" customWidth="1"/>
    <col min="6159" max="6162" width="6.6640625" style="1" customWidth="1"/>
    <col min="6163" max="6163" width="6" style="1" customWidth="1"/>
    <col min="6164" max="6399" width="9.109375" style="1"/>
    <col min="6400" max="6400" width="0.6640625" style="1" customWidth="1"/>
    <col min="6401" max="6401" width="5.5546875" style="1" customWidth="1"/>
    <col min="6402" max="6409" width="4.6640625" style="1" customWidth="1"/>
    <col min="6410" max="6410" width="3.88671875" style="1" customWidth="1"/>
    <col min="6411" max="6414" width="5.33203125" style="1" customWidth="1"/>
    <col min="6415" max="6418" width="6.6640625" style="1" customWidth="1"/>
    <col min="6419" max="6419" width="6" style="1" customWidth="1"/>
    <col min="6420" max="6655" width="9.109375" style="1"/>
    <col min="6656" max="6656" width="0.6640625" style="1" customWidth="1"/>
    <col min="6657" max="6657" width="5.5546875" style="1" customWidth="1"/>
    <col min="6658" max="6665" width="4.6640625" style="1" customWidth="1"/>
    <col min="6666" max="6666" width="3.88671875" style="1" customWidth="1"/>
    <col min="6667" max="6670" width="5.33203125" style="1" customWidth="1"/>
    <col min="6671" max="6674" width="6.6640625" style="1" customWidth="1"/>
    <col min="6675" max="6675" width="6" style="1" customWidth="1"/>
    <col min="6676" max="6911" width="9.109375" style="1"/>
    <col min="6912" max="6912" width="0.6640625" style="1" customWidth="1"/>
    <col min="6913" max="6913" width="5.5546875" style="1" customWidth="1"/>
    <col min="6914" max="6921" width="4.6640625" style="1" customWidth="1"/>
    <col min="6922" max="6922" width="3.88671875" style="1" customWidth="1"/>
    <col min="6923" max="6926" width="5.33203125" style="1" customWidth="1"/>
    <col min="6927" max="6930" width="6.6640625" style="1" customWidth="1"/>
    <col min="6931" max="6931" width="6" style="1" customWidth="1"/>
    <col min="6932" max="7167" width="9.109375" style="1"/>
    <col min="7168" max="7168" width="0.6640625" style="1" customWidth="1"/>
    <col min="7169" max="7169" width="5.5546875" style="1" customWidth="1"/>
    <col min="7170" max="7177" width="4.6640625" style="1" customWidth="1"/>
    <col min="7178" max="7178" width="3.88671875" style="1" customWidth="1"/>
    <col min="7179" max="7182" width="5.33203125" style="1" customWidth="1"/>
    <col min="7183" max="7186" width="6.6640625" style="1" customWidth="1"/>
    <col min="7187" max="7187" width="6" style="1" customWidth="1"/>
    <col min="7188" max="7423" width="9.109375" style="1"/>
    <col min="7424" max="7424" width="0.6640625" style="1" customWidth="1"/>
    <col min="7425" max="7425" width="5.5546875" style="1" customWidth="1"/>
    <col min="7426" max="7433" width="4.6640625" style="1" customWidth="1"/>
    <col min="7434" max="7434" width="3.88671875" style="1" customWidth="1"/>
    <col min="7435" max="7438" width="5.33203125" style="1" customWidth="1"/>
    <col min="7439" max="7442" width="6.6640625" style="1" customWidth="1"/>
    <col min="7443" max="7443" width="6" style="1" customWidth="1"/>
    <col min="7444" max="7679" width="9.109375" style="1"/>
    <col min="7680" max="7680" width="0.6640625" style="1" customWidth="1"/>
    <col min="7681" max="7681" width="5.5546875" style="1" customWidth="1"/>
    <col min="7682" max="7689" width="4.6640625" style="1" customWidth="1"/>
    <col min="7690" max="7690" width="3.88671875" style="1" customWidth="1"/>
    <col min="7691" max="7694" width="5.33203125" style="1" customWidth="1"/>
    <col min="7695" max="7698" width="6.6640625" style="1" customWidth="1"/>
    <col min="7699" max="7699" width="6" style="1" customWidth="1"/>
    <col min="7700" max="7935" width="9.109375" style="1"/>
    <col min="7936" max="7936" width="0.6640625" style="1" customWidth="1"/>
    <col min="7937" max="7937" width="5.5546875" style="1" customWidth="1"/>
    <col min="7938" max="7945" width="4.6640625" style="1" customWidth="1"/>
    <col min="7946" max="7946" width="3.88671875" style="1" customWidth="1"/>
    <col min="7947" max="7950" width="5.33203125" style="1" customWidth="1"/>
    <col min="7951" max="7954" width="6.6640625" style="1" customWidth="1"/>
    <col min="7955" max="7955" width="6" style="1" customWidth="1"/>
    <col min="7956" max="8191" width="9.109375" style="1"/>
    <col min="8192" max="8192" width="0.6640625" style="1" customWidth="1"/>
    <col min="8193" max="8193" width="5.5546875" style="1" customWidth="1"/>
    <col min="8194" max="8201" width="4.6640625" style="1" customWidth="1"/>
    <col min="8202" max="8202" width="3.88671875" style="1" customWidth="1"/>
    <col min="8203" max="8206" width="5.33203125" style="1" customWidth="1"/>
    <col min="8207" max="8210" width="6.6640625" style="1" customWidth="1"/>
    <col min="8211" max="8211" width="6" style="1" customWidth="1"/>
    <col min="8212" max="8447" width="9.109375" style="1"/>
    <col min="8448" max="8448" width="0.6640625" style="1" customWidth="1"/>
    <col min="8449" max="8449" width="5.5546875" style="1" customWidth="1"/>
    <col min="8450" max="8457" width="4.6640625" style="1" customWidth="1"/>
    <col min="8458" max="8458" width="3.88671875" style="1" customWidth="1"/>
    <col min="8459" max="8462" width="5.33203125" style="1" customWidth="1"/>
    <col min="8463" max="8466" width="6.6640625" style="1" customWidth="1"/>
    <col min="8467" max="8467" width="6" style="1" customWidth="1"/>
    <col min="8468" max="8703" width="9.109375" style="1"/>
    <col min="8704" max="8704" width="0.6640625" style="1" customWidth="1"/>
    <col min="8705" max="8705" width="5.5546875" style="1" customWidth="1"/>
    <col min="8706" max="8713" width="4.6640625" style="1" customWidth="1"/>
    <col min="8714" max="8714" width="3.88671875" style="1" customWidth="1"/>
    <col min="8715" max="8718" width="5.33203125" style="1" customWidth="1"/>
    <col min="8719" max="8722" width="6.6640625" style="1" customWidth="1"/>
    <col min="8723" max="8723" width="6" style="1" customWidth="1"/>
    <col min="8724" max="8959" width="9.109375" style="1"/>
    <col min="8960" max="8960" width="0.6640625" style="1" customWidth="1"/>
    <col min="8961" max="8961" width="5.5546875" style="1" customWidth="1"/>
    <col min="8962" max="8969" width="4.6640625" style="1" customWidth="1"/>
    <col min="8970" max="8970" width="3.88671875" style="1" customWidth="1"/>
    <col min="8971" max="8974" width="5.33203125" style="1" customWidth="1"/>
    <col min="8975" max="8978" width="6.6640625" style="1" customWidth="1"/>
    <col min="8979" max="8979" width="6" style="1" customWidth="1"/>
    <col min="8980" max="9215" width="9.109375" style="1"/>
    <col min="9216" max="9216" width="0.6640625" style="1" customWidth="1"/>
    <col min="9217" max="9217" width="5.5546875" style="1" customWidth="1"/>
    <col min="9218" max="9225" width="4.6640625" style="1" customWidth="1"/>
    <col min="9226" max="9226" width="3.88671875" style="1" customWidth="1"/>
    <col min="9227" max="9230" width="5.33203125" style="1" customWidth="1"/>
    <col min="9231" max="9234" width="6.6640625" style="1" customWidth="1"/>
    <col min="9235" max="9235" width="6" style="1" customWidth="1"/>
    <col min="9236" max="9471" width="9.109375" style="1"/>
    <col min="9472" max="9472" width="0.6640625" style="1" customWidth="1"/>
    <col min="9473" max="9473" width="5.5546875" style="1" customWidth="1"/>
    <col min="9474" max="9481" width="4.6640625" style="1" customWidth="1"/>
    <col min="9482" max="9482" width="3.88671875" style="1" customWidth="1"/>
    <col min="9483" max="9486" width="5.33203125" style="1" customWidth="1"/>
    <col min="9487" max="9490" width="6.6640625" style="1" customWidth="1"/>
    <col min="9491" max="9491" width="6" style="1" customWidth="1"/>
    <col min="9492" max="9727" width="9.109375" style="1"/>
    <col min="9728" max="9728" width="0.6640625" style="1" customWidth="1"/>
    <col min="9729" max="9729" width="5.5546875" style="1" customWidth="1"/>
    <col min="9730" max="9737" width="4.6640625" style="1" customWidth="1"/>
    <col min="9738" max="9738" width="3.88671875" style="1" customWidth="1"/>
    <col min="9739" max="9742" width="5.33203125" style="1" customWidth="1"/>
    <col min="9743" max="9746" width="6.6640625" style="1" customWidth="1"/>
    <col min="9747" max="9747" width="6" style="1" customWidth="1"/>
    <col min="9748" max="9983" width="9.109375" style="1"/>
    <col min="9984" max="9984" width="0.6640625" style="1" customWidth="1"/>
    <col min="9985" max="9985" width="5.5546875" style="1" customWidth="1"/>
    <col min="9986" max="9993" width="4.6640625" style="1" customWidth="1"/>
    <col min="9994" max="9994" width="3.88671875" style="1" customWidth="1"/>
    <col min="9995" max="9998" width="5.33203125" style="1" customWidth="1"/>
    <col min="9999" max="10002" width="6.6640625" style="1" customWidth="1"/>
    <col min="10003" max="10003" width="6" style="1" customWidth="1"/>
    <col min="10004" max="10239" width="9.109375" style="1"/>
    <col min="10240" max="10240" width="0.6640625" style="1" customWidth="1"/>
    <col min="10241" max="10241" width="5.5546875" style="1" customWidth="1"/>
    <col min="10242" max="10249" width="4.6640625" style="1" customWidth="1"/>
    <col min="10250" max="10250" width="3.88671875" style="1" customWidth="1"/>
    <col min="10251" max="10254" width="5.33203125" style="1" customWidth="1"/>
    <col min="10255" max="10258" width="6.6640625" style="1" customWidth="1"/>
    <col min="10259" max="10259" width="6" style="1" customWidth="1"/>
    <col min="10260" max="10495" width="9.109375" style="1"/>
    <col min="10496" max="10496" width="0.6640625" style="1" customWidth="1"/>
    <col min="10497" max="10497" width="5.5546875" style="1" customWidth="1"/>
    <col min="10498" max="10505" width="4.6640625" style="1" customWidth="1"/>
    <col min="10506" max="10506" width="3.88671875" style="1" customWidth="1"/>
    <col min="10507" max="10510" width="5.33203125" style="1" customWidth="1"/>
    <col min="10511" max="10514" width="6.6640625" style="1" customWidth="1"/>
    <col min="10515" max="10515" width="6" style="1" customWidth="1"/>
    <col min="10516" max="10751" width="9.109375" style="1"/>
    <col min="10752" max="10752" width="0.6640625" style="1" customWidth="1"/>
    <col min="10753" max="10753" width="5.5546875" style="1" customWidth="1"/>
    <col min="10754" max="10761" width="4.6640625" style="1" customWidth="1"/>
    <col min="10762" max="10762" width="3.88671875" style="1" customWidth="1"/>
    <col min="10763" max="10766" width="5.33203125" style="1" customWidth="1"/>
    <col min="10767" max="10770" width="6.6640625" style="1" customWidth="1"/>
    <col min="10771" max="10771" width="6" style="1" customWidth="1"/>
    <col min="10772" max="11007" width="9.109375" style="1"/>
    <col min="11008" max="11008" width="0.6640625" style="1" customWidth="1"/>
    <col min="11009" max="11009" width="5.5546875" style="1" customWidth="1"/>
    <col min="11010" max="11017" width="4.6640625" style="1" customWidth="1"/>
    <col min="11018" max="11018" width="3.88671875" style="1" customWidth="1"/>
    <col min="11019" max="11022" width="5.33203125" style="1" customWidth="1"/>
    <col min="11023" max="11026" width="6.6640625" style="1" customWidth="1"/>
    <col min="11027" max="11027" width="6" style="1" customWidth="1"/>
    <col min="11028" max="11263" width="9.109375" style="1"/>
    <col min="11264" max="11264" width="0.6640625" style="1" customWidth="1"/>
    <col min="11265" max="11265" width="5.5546875" style="1" customWidth="1"/>
    <col min="11266" max="11273" width="4.6640625" style="1" customWidth="1"/>
    <col min="11274" max="11274" width="3.88671875" style="1" customWidth="1"/>
    <col min="11275" max="11278" width="5.33203125" style="1" customWidth="1"/>
    <col min="11279" max="11282" width="6.6640625" style="1" customWidth="1"/>
    <col min="11283" max="11283" width="6" style="1" customWidth="1"/>
    <col min="11284" max="11519" width="9.109375" style="1"/>
    <col min="11520" max="11520" width="0.6640625" style="1" customWidth="1"/>
    <col min="11521" max="11521" width="5.5546875" style="1" customWidth="1"/>
    <col min="11522" max="11529" width="4.6640625" style="1" customWidth="1"/>
    <col min="11530" max="11530" width="3.88671875" style="1" customWidth="1"/>
    <col min="11531" max="11534" width="5.33203125" style="1" customWidth="1"/>
    <col min="11535" max="11538" width="6.6640625" style="1" customWidth="1"/>
    <col min="11539" max="11539" width="6" style="1" customWidth="1"/>
    <col min="11540" max="11775" width="9.109375" style="1"/>
    <col min="11776" max="11776" width="0.6640625" style="1" customWidth="1"/>
    <col min="11777" max="11777" width="5.5546875" style="1" customWidth="1"/>
    <col min="11778" max="11785" width="4.6640625" style="1" customWidth="1"/>
    <col min="11786" max="11786" width="3.88671875" style="1" customWidth="1"/>
    <col min="11787" max="11790" width="5.33203125" style="1" customWidth="1"/>
    <col min="11791" max="11794" width="6.6640625" style="1" customWidth="1"/>
    <col min="11795" max="11795" width="6" style="1" customWidth="1"/>
    <col min="11796" max="12031" width="9.109375" style="1"/>
    <col min="12032" max="12032" width="0.6640625" style="1" customWidth="1"/>
    <col min="12033" max="12033" width="5.5546875" style="1" customWidth="1"/>
    <col min="12034" max="12041" width="4.6640625" style="1" customWidth="1"/>
    <col min="12042" max="12042" width="3.88671875" style="1" customWidth="1"/>
    <col min="12043" max="12046" width="5.33203125" style="1" customWidth="1"/>
    <col min="12047" max="12050" width="6.6640625" style="1" customWidth="1"/>
    <col min="12051" max="12051" width="6" style="1" customWidth="1"/>
    <col min="12052" max="12287" width="9.109375" style="1"/>
    <col min="12288" max="12288" width="0.6640625" style="1" customWidth="1"/>
    <col min="12289" max="12289" width="5.5546875" style="1" customWidth="1"/>
    <col min="12290" max="12297" width="4.6640625" style="1" customWidth="1"/>
    <col min="12298" max="12298" width="3.88671875" style="1" customWidth="1"/>
    <col min="12299" max="12302" width="5.33203125" style="1" customWidth="1"/>
    <col min="12303" max="12306" width="6.6640625" style="1" customWidth="1"/>
    <col min="12307" max="12307" width="6" style="1" customWidth="1"/>
    <col min="12308" max="12543" width="9.109375" style="1"/>
    <col min="12544" max="12544" width="0.6640625" style="1" customWidth="1"/>
    <col min="12545" max="12545" width="5.5546875" style="1" customWidth="1"/>
    <col min="12546" max="12553" width="4.6640625" style="1" customWidth="1"/>
    <col min="12554" max="12554" width="3.88671875" style="1" customWidth="1"/>
    <col min="12555" max="12558" width="5.33203125" style="1" customWidth="1"/>
    <col min="12559" max="12562" width="6.6640625" style="1" customWidth="1"/>
    <col min="12563" max="12563" width="6" style="1" customWidth="1"/>
    <col min="12564" max="12799" width="9.109375" style="1"/>
    <col min="12800" max="12800" width="0.6640625" style="1" customWidth="1"/>
    <col min="12801" max="12801" width="5.5546875" style="1" customWidth="1"/>
    <col min="12802" max="12809" width="4.6640625" style="1" customWidth="1"/>
    <col min="12810" max="12810" width="3.88671875" style="1" customWidth="1"/>
    <col min="12811" max="12814" width="5.33203125" style="1" customWidth="1"/>
    <col min="12815" max="12818" width="6.6640625" style="1" customWidth="1"/>
    <col min="12819" max="12819" width="6" style="1" customWidth="1"/>
    <col min="12820" max="13055" width="9.109375" style="1"/>
    <col min="13056" max="13056" width="0.6640625" style="1" customWidth="1"/>
    <col min="13057" max="13057" width="5.5546875" style="1" customWidth="1"/>
    <col min="13058" max="13065" width="4.6640625" style="1" customWidth="1"/>
    <col min="13066" max="13066" width="3.88671875" style="1" customWidth="1"/>
    <col min="13067" max="13070" width="5.33203125" style="1" customWidth="1"/>
    <col min="13071" max="13074" width="6.6640625" style="1" customWidth="1"/>
    <col min="13075" max="13075" width="6" style="1" customWidth="1"/>
    <col min="13076" max="13311" width="9.109375" style="1"/>
    <col min="13312" max="13312" width="0.6640625" style="1" customWidth="1"/>
    <col min="13313" max="13313" width="5.5546875" style="1" customWidth="1"/>
    <col min="13314" max="13321" width="4.6640625" style="1" customWidth="1"/>
    <col min="13322" max="13322" width="3.88671875" style="1" customWidth="1"/>
    <col min="13323" max="13326" width="5.33203125" style="1" customWidth="1"/>
    <col min="13327" max="13330" width="6.6640625" style="1" customWidth="1"/>
    <col min="13331" max="13331" width="6" style="1" customWidth="1"/>
    <col min="13332" max="13567" width="9.109375" style="1"/>
    <col min="13568" max="13568" width="0.6640625" style="1" customWidth="1"/>
    <col min="13569" max="13569" width="5.5546875" style="1" customWidth="1"/>
    <col min="13570" max="13577" width="4.6640625" style="1" customWidth="1"/>
    <col min="13578" max="13578" width="3.88671875" style="1" customWidth="1"/>
    <col min="13579" max="13582" width="5.33203125" style="1" customWidth="1"/>
    <col min="13583" max="13586" width="6.6640625" style="1" customWidth="1"/>
    <col min="13587" max="13587" width="6" style="1" customWidth="1"/>
    <col min="13588" max="13823" width="9.109375" style="1"/>
    <col min="13824" max="13824" width="0.6640625" style="1" customWidth="1"/>
    <col min="13825" max="13825" width="5.5546875" style="1" customWidth="1"/>
    <col min="13826" max="13833" width="4.6640625" style="1" customWidth="1"/>
    <col min="13834" max="13834" width="3.88671875" style="1" customWidth="1"/>
    <col min="13835" max="13838" width="5.33203125" style="1" customWidth="1"/>
    <col min="13839" max="13842" width="6.6640625" style="1" customWidth="1"/>
    <col min="13843" max="13843" width="6" style="1" customWidth="1"/>
    <col min="13844" max="14079" width="9.109375" style="1"/>
    <col min="14080" max="14080" width="0.6640625" style="1" customWidth="1"/>
    <col min="14081" max="14081" width="5.5546875" style="1" customWidth="1"/>
    <col min="14082" max="14089" width="4.6640625" style="1" customWidth="1"/>
    <col min="14090" max="14090" width="3.88671875" style="1" customWidth="1"/>
    <col min="14091" max="14094" width="5.33203125" style="1" customWidth="1"/>
    <col min="14095" max="14098" width="6.6640625" style="1" customWidth="1"/>
    <col min="14099" max="14099" width="6" style="1" customWidth="1"/>
    <col min="14100" max="14335" width="9.109375" style="1"/>
    <col min="14336" max="14336" width="0.6640625" style="1" customWidth="1"/>
    <col min="14337" max="14337" width="5.5546875" style="1" customWidth="1"/>
    <col min="14338" max="14345" width="4.6640625" style="1" customWidth="1"/>
    <col min="14346" max="14346" width="3.88671875" style="1" customWidth="1"/>
    <col min="14347" max="14350" width="5.33203125" style="1" customWidth="1"/>
    <col min="14351" max="14354" width="6.6640625" style="1" customWidth="1"/>
    <col min="14355" max="14355" width="6" style="1" customWidth="1"/>
    <col min="14356" max="14591" width="9.109375" style="1"/>
    <col min="14592" max="14592" width="0.6640625" style="1" customWidth="1"/>
    <col min="14593" max="14593" width="5.5546875" style="1" customWidth="1"/>
    <col min="14594" max="14601" width="4.6640625" style="1" customWidth="1"/>
    <col min="14602" max="14602" width="3.88671875" style="1" customWidth="1"/>
    <col min="14603" max="14606" width="5.33203125" style="1" customWidth="1"/>
    <col min="14607" max="14610" width="6.6640625" style="1" customWidth="1"/>
    <col min="14611" max="14611" width="6" style="1" customWidth="1"/>
    <col min="14612" max="14847" width="9.109375" style="1"/>
    <col min="14848" max="14848" width="0.6640625" style="1" customWidth="1"/>
    <col min="14849" max="14849" width="5.5546875" style="1" customWidth="1"/>
    <col min="14850" max="14857" width="4.6640625" style="1" customWidth="1"/>
    <col min="14858" max="14858" width="3.88671875" style="1" customWidth="1"/>
    <col min="14859" max="14862" width="5.33203125" style="1" customWidth="1"/>
    <col min="14863" max="14866" width="6.6640625" style="1" customWidth="1"/>
    <col min="14867" max="14867" width="6" style="1" customWidth="1"/>
    <col min="14868" max="15103" width="9.109375" style="1"/>
    <col min="15104" max="15104" width="0.6640625" style="1" customWidth="1"/>
    <col min="15105" max="15105" width="5.5546875" style="1" customWidth="1"/>
    <col min="15106" max="15113" width="4.6640625" style="1" customWidth="1"/>
    <col min="15114" max="15114" width="3.88671875" style="1" customWidth="1"/>
    <col min="15115" max="15118" width="5.33203125" style="1" customWidth="1"/>
    <col min="15119" max="15122" width="6.6640625" style="1" customWidth="1"/>
    <col min="15123" max="15123" width="6" style="1" customWidth="1"/>
    <col min="15124" max="15359" width="9.109375" style="1"/>
    <col min="15360" max="15360" width="0.6640625" style="1" customWidth="1"/>
    <col min="15361" max="15361" width="5.5546875" style="1" customWidth="1"/>
    <col min="15362" max="15369" width="4.6640625" style="1" customWidth="1"/>
    <col min="15370" max="15370" width="3.88671875" style="1" customWidth="1"/>
    <col min="15371" max="15374" width="5.33203125" style="1" customWidth="1"/>
    <col min="15375" max="15378" width="6.6640625" style="1" customWidth="1"/>
    <col min="15379" max="15379" width="6" style="1" customWidth="1"/>
    <col min="15380" max="15615" width="9.109375" style="1"/>
    <col min="15616" max="15616" width="0.6640625" style="1" customWidth="1"/>
    <col min="15617" max="15617" width="5.5546875" style="1" customWidth="1"/>
    <col min="15618" max="15625" width="4.6640625" style="1" customWidth="1"/>
    <col min="15626" max="15626" width="3.88671875" style="1" customWidth="1"/>
    <col min="15627" max="15630" width="5.33203125" style="1" customWidth="1"/>
    <col min="15631" max="15634" width="6.6640625" style="1" customWidth="1"/>
    <col min="15635" max="15635" width="6" style="1" customWidth="1"/>
    <col min="15636" max="15871" width="9.109375" style="1"/>
    <col min="15872" max="15872" width="0.6640625" style="1" customWidth="1"/>
    <col min="15873" max="15873" width="5.5546875" style="1" customWidth="1"/>
    <col min="15874" max="15881" width="4.6640625" style="1" customWidth="1"/>
    <col min="15882" max="15882" width="3.88671875" style="1" customWidth="1"/>
    <col min="15883" max="15886" width="5.33203125" style="1" customWidth="1"/>
    <col min="15887" max="15890" width="6.6640625" style="1" customWidth="1"/>
    <col min="15891" max="15891" width="6" style="1" customWidth="1"/>
    <col min="15892" max="16127" width="9.109375" style="1"/>
    <col min="16128" max="16128" width="0.6640625" style="1" customWidth="1"/>
    <col min="16129" max="16129" width="5.5546875" style="1" customWidth="1"/>
    <col min="16130" max="16137" width="4.6640625" style="1" customWidth="1"/>
    <col min="16138" max="16138" width="3.88671875" style="1" customWidth="1"/>
    <col min="16139" max="16142" width="5.33203125" style="1" customWidth="1"/>
    <col min="16143" max="16146" width="6.6640625" style="1" customWidth="1"/>
    <col min="16147" max="16147" width="6" style="1" customWidth="1"/>
    <col min="16148" max="16384" width="9.109375" style="1"/>
  </cols>
  <sheetData>
    <row r="1" spans="1:33" ht="30" customHeight="1">
      <c r="A1" s="245" t="e">
        <f>#REF!</f>
        <v>#REF!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  <c r="O1" s="246"/>
      <c r="P1" s="246"/>
      <c r="Q1" s="246"/>
      <c r="R1" s="247"/>
    </row>
    <row r="2" spans="1:33" ht="30" customHeight="1">
      <c r="A2" s="248" t="e">
        <f>#REF!</f>
        <v>#REF!</v>
      </c>
      <c r="B2" s="249"/>
      <c r="C2" s="249"/>
      <c r="D2" s="249"/>
      <c r="E2" s="249"/>
      <c r="F2" s="249"/>
      <c r="G2" s="249"/>
      <c r="H2" s="249"/>
      <c r="I2" s="249"/>
      <c r="J2" s="249"/>
      <c r="K2" s="249"/>
      <c r="L2" s="249"/>
      <c r="M2" s="249"/>
      <c r="N2" s="249"/>
      <c r="O2" s="249"/>
      <c r="P2" s="249"/>
      <c r="Q2" s="249"/>
      <c r="R2" s="250"/>
    </row>
    <row r="3" spans="1:33" ht="9.9" customHeight="1">
      <c r="A3" s="26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27"/>
    </row>
    <row r="4" spans="1:33">
      <c r="A4" s="28" t="e">
        <f>#REF!</f>
        <v>#REF!</v>
      </c>
      <c r="R4" s="29"/>
    </row>
    <row r="5" spans="1:33">
      <c r="A5" s="28" t="e">
        <f>#REF!</f>
        <v>#REF!</v>
      </c>
      <c r="R5" s="29"/>
    </row>
    <row r="6" spans="1:33">
      <c r="A6" s="28" t="e">
        <f>#REF!</f>
        <v>#REF!</v>
      </c>
      <c r="R6" s="29"/>
    </row>
    <row r="7" spans="1:33">
      <c r="A7" s="28" t="e">
        <f>#REF!</f>
        <v>#REF!</v>
      </c>
      <c r="R7" s="29"/>
    </row>
    <row r="8" spans="1:33">
      <c r="A8" s="28" t="e">
        <f>#REF!</f>
        <v>#REF!</v>
      </c>
      <c r="R8" s="29"/>
    </row>
    <row r="9" spans="1:33" ht="7.5" customHeight="1" thickBot="1">
      <c r="A9" s="30"/>
      <c r="R9" s="29"/>
    </row>
    <row r="10" spans="1:33" ht="24.9" customHeight="1">
      <c r="A10" s="212" t="s">
        <v>98</v>
      </c>
      <c r="B10" s="213"/>
      <c r="C10" s="213"/>
      <c r="D10" s="213"/>
      <c r="E10" s="213"/>
      <c r="F10" s="213"/>
      <c r="G10" s="213"/>
      <c r="H10" s="213"/>
      <c r="I10" s="213"/>
      <c r="J10" s="213"/>
      <c r="K10" s="213"/>
      <c r="L10" s="213"/>
      <c r="M10" s="213"/>
      <c r="N10" s="213"/>
      <c r="O10" s="213"/>
      <c r="P10" s="213"/>
      <c r="Q10" s="213"/>
      <c r="R10" s="214"/>
      <c r="S10" s="3"/>
    </row>
    <row r="11" spans="1:33" ht="5.0999999999999996" customHeight="1">
      <c r="A11" s="23"/>
      <c r="B11" s="18"/>
      <c r="C11" s="18"/>
      <c r="D11" s="18"/>
      <c r="E11" s="18"/>
      <c r="F11" s="18"/>
      <c r="G11" s="18"/>
      <c r="H11" s="18"/>
      <c r="I11" s="18"/>
      <c r="J11" s="19"/>
      <c r="K11" s="18"/>
      <c r="L11" s="18"/>
      <c r="M11" s="18"/>
      <c r="N11" s="18"/>
      <c r="O11" s="18"/>
      <c r="P11" s="18"/>
      <c r="Q11" s="18"/>
      <c r="R11" s="24"/>
      <c r="S11" s="3"/>
    </row>
    <row r="12" spans="1:33" ht="17.100000000000001" customHeight="1">
      <c r="A12" s="215" t="s">
        <v>11</v>
      </c>
      <c r="B12" s="218" t="s">
        <v>12</v>
      </c>
      <c r="C12" s="218"/>
      <c r="D12" s="218"/>
      <c r="E12" s="218"/>
      <c r="F12" s="218"/>
      <c r="G12" s="218"/>
      <c r="H12" s="218"/>
      <c r="I12" s="218"/>
      <c r="J12" s="219" t="s">
        <v>13</v>
      </c>
      <c r="K12" s="218" t="s">
        <v>14</v>
      </c>
      <c r="L12" s="218"/>
      <c r="M12" s="218"/>
      <c r="N12" s="218"/>
      <c r="O12" s="218"/>
      <c r="P12" s="218"/>
      <c r="Q12" s="218"/>
      <c r="R12" s="222"/>
      <c r="S12" s="4"/>
      <c r="W12" s="5"/>
    </row>
    <row r="13" spans="1:33" ht="15" customHeight="1">
      <c r="A13" s="216"/>
      <c r="B13" s="223" t="s">
        <v>15</v>
      </c>
      <c r="C13" s="223"/>
      <c r="D13" s="223" t="s">
        <v>16</v>
      </c>
      <c r="E13" s="223"/>
      <c r="F13" s="223" t="s">
        <v>17</v>
      </c>
      <c r="G13" s="223"/>
      <c r="H13" s="223" t="s">
        <v>18</v>
      </c>
      <c r="I13" s="223"/>
      <c r="J13" s="220"/>
      <c r="K13" s="223" t="s">
        <v>19</v>
      </c>
      <c r="L13" s="223"/>
      <c r="M13" s="223"/>
      <c r="N13" s="223"/>
      <c r="O13" s="223" t="s">
        <v>20</v>
      </c>
      <c r="P13" s="223"/>
      <c r="Q13" s="223"/>
      <c r="R13" s="224"/>
      <c r="S13" s="6"/>
    </row>
    <row r="14" spans="1:33">
      <c r="A14" s="217"/>
      <c r="B14" s="20" t="s">
        <v>19</v>
      </c>
      <c r="C14" s="20" t="s">
        <v>21</v>
      </c>
      <c r="D14" s="20" t="s">
        <v>19</v>
      </c>
      <c r="E14" s="20" t="s">
        <v>21</v>
      </c>
      <c r="F14" s="20" t="s">
        <v>19</v>
      </c>
      <c r="G14" s="20" t="s">
        <v>21</v>
      </c>
      <c r="H14" s="20" t="s">
        <v>19</v>
      </c>
      <c r="I14" s="20" t="s">
        <v>21</v>
      </c>
      <c r="J14" s="221"/>
      <c r="K14" s="20" t="s">
        <v>22</v>
      </c>
      <c r="L14" s="20" t="s">
        <v>23</v>
      </c>
      <c r="M14" s="20" t="s">
        <v>24</v>
      </c>
      <c r="N14" s="20" t="s">
        <v>18</v>
      </c>
      <c r="O14" s="20" t="s">
        <v>22</v>
      </c>
      <c r="P14" s="20" t="s">
        <v>23</v>
      </c>
      <c r="Q14" s="20" t="s">
        <v>24</v>
      </c>
      <c r="R14" s="25" t="s">
        <v>18</v>
      </c>
      <c r="S14" s="7"/>
      <c r="U14" s="8"/>
      <c r="V14" s="8"/>
      <c r="Z14" s="7"/>
      <c r="AA14" s="7"/>
      <c r="AB14" s="7"/>
      <c r="AC14" s="7"/>
      <c r="AD14" s="7"/>
      <c r="AE14" s="7"/>
      <c r="AF14" s="7"/>
      <c r="AG14" s="7"/>
    </row>
    <row r="15" spans="1:33" ht="12" customHeight="1">
      <c r="A15" s="33" t="s">
        <v>25</v>
      </c>
      <c r="B15" s="34">
        <v>0.03</v>
      </c>
      <c r="C15" s="34">
        <v>0.03</v>
      </c>
      <c r="D15" s="34">
        <v>0</v>
      </c>
      <c r="E15" s="34">
        <v>0</v>
      </c>
      <c r="F15" s="34">
        <v>0</v>
      </c>
      <c r="G15" s="34">
        <v>0</v>
      </c>
      <c r="H15" s="34">
        <v>0.47</v>
      </c>
      <c r="I15" s="34">
        <v>0.47</v>
      </c>
      <c r="J15" s="34">
        <v>0</v>
      </c>
      <c r="K15" s="34">
        <f>C15*J15</f>
        <v>0</v>
      </c>
      <c r="L15" s="34">
        <f>E15*J15</f>
        <v>0</v>
      </c>
      <c r="M15" s="34">
        <f>G15*J15</f>
        <v>0</v>
      </c>
      <c r="N15" s="34">
        <f>I15*J15</f>
        <v>0</v>
      </c>
      <c r="O15" s="34">
        <v>0</v>
      </c>
      <c r="P15" s="34">
        <v>0</v>
      </c>
      <c r="Q15" s="34">
        <v>0</v>
      </c>
      <c r="R15" s="34">
        <v>0</v>
      </c>
      <c r="S15" s="9"/>
      <c r="T15" s="9"/>
      <c r="U15" s="10"/>
      <c r="V15" s="9"/>
      <c r="W15" s="9"/>
      <c r="X15" s="9"/>
      <c r="Y15" s="9"/>
      <c r="Z15" s="2"/>
      <c r="AA15" s="2"/>
      <c r="AB15" s="9"/>
      <c r="AC15" s="9"/>
      <c r="AD15" s="9"/>
      <c r="AE15" s="11"/>
      <c r="AF15" s="2"/>
      <c r="AG15" s="9"/>
    </row>
    <row r="16" spans="1:33" ht="12" customHeight="1">
      <c r="A16" s="33" t="s">
        <v>26</v>
      </c>
      <c r="B16" s="34">
        <v>0.02</v>
      </c>
      <c r="C16" s="34">
        <f t="shared" ref="C16:C23" si="0">B15+B16</f>
        <v>0.05</v>
      </c>
      <c r="D16" s="34">
        <v>0</v>
      </c>
      <c r="E16" s="34">
        <f>D15+D16</f>
        <v>0</v>
      </c>
      <c r="F16" s="34">
        <v>0</v>
      </c>
      <c r="G16" s="34">
        <f>F15+F16</f>
        <v>0</v>
      </c>
      <c r="H16" s="34">
        <v>0.61</v>
      </c>
      <c r="I16" s="34">
        <f t="shared" ref="I16:I27" si="1">H15+H16</f>
        <v>1.08</v>
      </c>
      <c r="J16" s="34">
        <v>5</v>
      </c>
      <c r="K16" s="34">
        <f t="shared" ref="K16:K23" si="2">C16*J16</f>
        <v>0.25</v>
      </c>
      <c r="L16" s="34">
        <f t="shared" ref="L16:L23" si="3">E16*J16</f>
        <v>0</v>
      </c>
      <c r="M16" s="34">
        <f t="shared" ref="M16:M23" si="4">G16*J16</f>
        <v>0</v>
      </c>
      <c r="N16" s="34">
        <f t="shared" ref="N16:N33" si="5">I16*J16</f>
        <v>5.4</v>
      </c>
      <c r="O16" s="34">
        <f>O15+K16</f>
        <v>0.25</v>
      </c>
      <c r="P16" s="35">
        <f>P15+L16</f>
        <v>0</v>
      </c>
      <c r="Q16" s="35">
        <f>Q15+M16</f>
        <v>0</v>
      </c>
      <c r="R16" s="34">
        <f>R15+N16</f>
        <v>5.4</v>
      </c>
      <c r="S16" s="9"/>
      <c r="T16" s="9"/>
      <c r="U16" s="10"/>
      <c r="V16" s="9"/>
      <c r="W16" s="9"/>
      <c r="X16" s="9"/>
      <c r="Y16" s="9"/>
      <c r="Z16" s="2"/>
      <c r="AA16" s="2"/>
      <c r="AB16" s="9"/>
      <c r="AC16" s="9"/>
      <c r="AD16" s="9"/>
      <c r="AE16" s="11"/>
      <c r="AF16" s="2"/>
      <c r="AG16" s="9"/>
    </row>
    <row r="17" spans="1:33" ht="12" customHeight="1">
      <c r="A17" s="33" t="s">
        <v>27</v>
      </c>
      <c r="B17" s="34">
        <v>0</v>
      </c>
      <c r="C17" s="34">
        <f t="shared" si="0"/>
        <v>0.02</v>
      </c>
      <c r="D17" s="34">
        <v>0</v>
      </c>
      <c r="E17" s="34">
        <f t="shared" ref="E17:E23" si="6">D16+D17</f>
        <v>0</v>
      </c>
      <c r="F17" s="34">
        <v>0</v>
      </c>
      <c r="G17" s="34">
        <f t="shared" ref="G17:G23" si="7">F16+F17</f>
        <v>0</v>
      </c>
      <c r="H17" s="34">
        <v>1.1399999999999999</v>
      </c>
      <c r="I17" s="34">
        <f t="shared" si="1"/>
        <v>1.75</v>
      </c>
      <c r="J17" s="34">
        <v>5</v>
      </c>
      <c r="K17" s="34">
        <f t="shared" si="2"/>
        <v>0.1</v>
      </c>
      <c r="L17" s="34">
        <f t="shared" si="3"/>
        <v>0</v>
      </c>
      <c r="M17" s="34">
        <f t="shared" si="4"/>
        <v>0</v>
      </c>
      <c r="N17" s="34">
        <f t="shared" si="5"/>
        <v>8.75</v>
      </c>
      <c r="O17" s="34">
        <f t="shared" ref="O17:R32" si="8">O16+K17</f>
        <v>0.35</v>
      </c>
      <c r="P17" s="35">
        <f t="shared" si="8"/>
        <v>0</v>
      </c>
      <c r="Q17" s="35">
        <f t="shared" si="8"/>
        <v>0</v>
      </c>
      <c r="R17" s="34">
        <f t="shared" si="8"/>
        <v>14.15</v>
      </c>
      <c r="S17" s="9"/>
      <c r="T17" s="9"/>
      <c r="U17" s="10"/>
      <c r="V17" s="9"/>
      <c r="W17" s="9"/>
      <c r="X17" s="9"/>
      <c r="Y17" s="9"/>
      <c r="Z17" s="2"/>
      <c r="AA17" s="2"/>
      <c r="AB17" s="9"/>
      <c r="AC17" s="9"/>
      <c r="AD17" s="9"/>
      <c r="AE17" s="11"/>
      <c r="AF17" s="2"/>
      <c r="AG17" s="9"/>
    </row>
    <row r="18" spans="1:33" ht="12" customHeight="1">
      <c r="A18" s="33" t="s">
        <v>74</v>
      </c>
      <c r="B18" s="34">
        <v>0</v>
      </c>
      <c r="C18" s="34">
        <f t="shared" si="0"/>
        <v>0</v>
      </c>
      <c r="D18" s="34">
        <v>0</v>
      </c>
      <c r="E18" s="34">
        <f t="shared" si="6"/>
        <v>0</v>
      </c>
      <c r="F18" s="34">
        <v>0</v>
      </c>
      <c r="G18" s="34">
        <f t="shared" si="7"/>
        <v>0</v>
      </c>
      <c r="H18" s="34">
        <v>1.4</v>
      </c>
      <c r="I18" s="34">
        <f t="shared" si="1"/>
        <v>2.54</v>
      </c>
      <c r="J18" s="34">
        <v>2.9340000000000002</v>
      </c>
      <c r="K18" s="34">
        <f t="shared" si="2"/>
        <v>0</v>
      </c>
      <c r="L18" s="34">
        <f t="shared" si="3"/>
        <v>0</v>
      </c>
      <c r="M18" s="34">
        <f t="shared" si="4"/>
        <v>0</v>
      </c>
      <c r="N18" s="34">
        <f t="shared" si="5"/>
        <v>7.4523600000000005</v>
      </c>
      <c r="O18" s="34">
        <f t="shared" si="8"/>
        <v>0.35</v>
      </c>
      <c r="P18" s="35">
        <f t="shared" si="8"/>
        <v>0</v>
      </c>
      <c r="Q18" s="35">
        <f t="shared" si="8"/>
        <v>0</v>
      </c>
      <c r="R18" s="34">
        <f t="shared" si="8"/>
        <v>21.602360000000001</v>
      </c>
      <c r="S18" s="12"/>
      <c r="T18" s="9"/>
      <c r="U18" s="10"/>
      <c r="V18" s="9"/>
      <c r="W18" s="9"/>
      <c r="X18" s="9"/>
      <c r="Y18" s="9"/>
      <c r="Z18" s="2"/>
      <c r="AA18" s="2"/>
      <c r="AB18" s="9"/>
      <c r="AC18" s="9"/>
      <c r="AD18" s="9"/>
      <c r="AE18" s="11"/>
      <c r="AF18" s="2"/>
      <c r="AG18" s="9"/>
    </row>
    <row r="19" spans="1:33" ht="12" customHeight="1">
      <c r="A19" s="33" t="s">
        <v>28</v>
      </c>
      <c r="B19" s="34">
        <v>0</v>
      </c>
      <c r="C19" s="34">
        <f t="shared" si="0"/>
        <v>0</v>
      </c>
      <c r="D19" s="34">
        <v>0</v>
      </c>
      <c r="E19" s="34">
        <f t="shared" si="6"/>
        <v>0</v>
      </c>
      <c r="F19" s="34">
        <v>0</v>
      </c>
      <c r="G19" s="34">
        <f t="shared" si="7"/>
        <v>0</v>
      </c>
      <c r="H19" s="34">
        <v>1.3</v>
      </c>
      <c r="I19" s="34">
        <f t="shared" si="1"/>
        <v>2.7</v>
      </c>
      <c r="J19" s="34">
        <v>2.0764999999999998</v>
      </c>
      <c r="K19" s="34">
        <f t="shared" si="2"/>
        <v>0</v>
      </c>
      <c r="L19" s="34">
        <f t="shared" si="3"/>
        <v>0</v>
      </c>
      <c r="M19" s="34">
        <f t="shared" si="4"/>
        <v>0</v>
      </c>
      <c r="N19" s="34">
        <f t="shared" si="5"/>
        <v>5.6065499999999995</v>
      </c>
      <c r="O19" s="34">
        <f t="shared" si="8"/>
        <v>0.35</v>
      </c>
      <c r="P19" s="35">
        <f t="shared" si="8"/>
        <v>0</v>
      </c>
      <c r="Q19" s="35">
        <f t="shared" si="8"/>
        <v>0</v>
      </c>
      <c r="R19" s="34">
        <f t="shared" si="8"/>
        <v>27.208909999999999</v>
      </c>
      <c r="S19" s="12"/>
      <c r="T19" s="9"/>
      <c r="U19" s="10"/>
      <c r="V19" s="9"/>
      <c r="W19" s="9"/>
      <c r="X19" s="9"/>
      <c r="Y19" s="9"/>
      <c r="Z19" s="2"/>
      <c r="AA19" s="2"/>
      <c r="AB19" s="9"/>
      <c r="AC19" s="9"/>
      <c r="AD19" s="9"/>
      <c r="AE19" s="11"/>
      <c r="AF19" s="2"/>
      <c r="AG19" s="9"/>
    </row>
    <row r="20" spans="1:33" ht="12" customHeight="1">
      <c r="A20" s="33" t="s">
        <v>29</v>
      </c>
      <c r="B20" s="34">
        <v>0</v>
      </c>
      <c r="C20" s="34">
        <f t="shared" si="0"/>
        <v>0</v>
      </c>
      <c r="D20" s="34">
        <v>0</v>
      </c>
      <c r="E20" s="34">
        <f t="shared" si="6"/>
        <v>0</v>
      </c>
      <c r="F20" s="34">
        <v>0</v>
      </c>
      <c r="G20" s="34">
        <f t="shared" si="7"/>
        <v>0</v>
      </c>
      <c r="H20" s="34">
        <v>1.21</v>
      </c>
      <c r="I20" s="34">
        <f t="shared" si="1"/>
        <v>2.5099999999999998</v>
      </c>
      <c r="J20" s="34">
        <v>5</v>
      </c>
      <c r="K20" s="34">
        <f t="shared" si="2"/>
        <v>0</v>
      </c>
      <c r="L20" s="34">
        <f t="shared" si="3"/>
        <v>0</v>
      </c>
      <c r="M20" s="34">
        <f t="shared" si="4"/>
        <v>0</v>
      </c>
      <c r="N20" s="34">
        <f t="shared" si="5"/>
        <v>12.549999999999999</v>
      </c>
      <c r="O20" s="34">
        <f t="shared" si="8"/>
        <v>0.35</v>
      </c>
      <c r="P20" s="35">
        <f t="shared" si="8"/>
        <v>0</v>
      </c>
      <c r="Q20" s="35">
        <f t="shared" si="8"/>
        <v>0</v>
      </c>
      <c r="R20" s="34">
        <f t="shared" si="8"/>
        <v>39.75891</v>
      </c>
      <c r="S20" s="12"/>
      <c r="T20" s="9"/>
      <c r="U20" s="10"/>
      <c r="V20" s="9"/>
      <c r="W20" s="9"/>
      <c r="X20" s="9"/>
      <c r="Y20" s="9"/>
      <c r="Z20" s="2"/>
      <c r="AA20" s="2"/>
      <c r="AB20" s="9"/>
      <c r="AC20" s="9"/>
      <c r="AD20" s="9"/>
      <c r="AE20" s="11"/>
      <c r="AF20" s="2"/>
      <c r="AG20" s="9"/>
    </row>
    <row r="21" spans="1:33" ht="12" customHeight="1">
      <c r="A21" s="33" t="s">
        <v>75</v>
      </c>
      <c r="B21" s="34">
        <v>0.03</v>
      </c>
      <c r="C21" s="34">
        <f t="shared" si="0"/>
        <v>0.03</v>
      </c>
      <c r="D21" s="34">
        <v>0</v>
      </c>
      <c r="E21" s="34">
        <f t="shared" si="6"/>
        <v>0</v>
      </c>
      <c r="F21" s="34">
        <v>0</v>
      </c>
      <c r="G21" s="34">
        <f t="shared" si="7"/>
        <v>0</v>
      </c>
      <c r="H21" s="34">
        <v>0.8</v>
      </c>
      <c r="I21" s="34">
        <f t="shared" si="1"/>
        <v>2.0099999999999998</v>
      </c>
      <c r="J21" s="34">
        <v>4.4744999999999999</v>
      </c>
      <c r="K21" s="34">
        <f t="shared" si="2"/>
        <v>0.13423499999999999</v>
      </c>
      <c r="L21" s="34">
        <f t="shared" si="3"/>
        <v>0</v>
      </c>
      <c r="M21" s="34">
        <f t="shared" si="4"/>
        <v>0</v>
      </c>
      <c r="N21" s="34">
        <f t="shared" si="5"/>
        <v>8.9937449999999988</v>
      </c>
      <c r="O21" s="34">
        <f t="shared" si="8"/>
        <v>0.48423499999999997</v>
      </c>
      <c r="P21" s="35">
        <f t="shared" si="8"/>
        <v>0</v>
      </c>
      <c r="Q21" s="35">
        <f t="shared" si="8"/>
        <v>0</v>
      </c>
      <c r="R21" s="34">
        <f t="shared" si="8"/>
        <v>48.752654999999997</v>
      </c>
      <c r="S21" s="12"/>
      <c r="T21" s="9"/>
      <c r="U21" s="10"/>
      <c r="V21" s="9"/>
      <c r="W21" s="9"/>
      <c r="X21" s="9"/>
      <c r="Y21" s="9"/>
      <c r="Z21" s="2"/>
      <c r="AA21" s="2"/>
      <c r="AB21" s="9"/>
      <c r="AC21" s="9"/>
      <c r="AD21" s="9"/>
      <c r="AE21" s="11"/>
      <c r="AF21" s="2"/>
      <c r="AG21" s="9"/>
    </row>
    <row r="22" spans="1:33" ht="12" customHeight="1">
      <c r="A22" s="33" t="s">
        <v>30</v>
      </c>
      <c r="B22" s="34">
        <v>0.04</v>
      </c>
      <c r="C22" s="34">
        <f t="shared" si="0"/>
        <v>7.0000000000000007E-2</v>
      </c>
      <c r="D22" s="34">
        <v>0</v>
      </c>
      <c r="E22" s="34">
        <f t="shared" si="6"/>
        <v>0</v>
      </c>
      <c r="F22" s="34">
        <v>0</v>
      </c>
      <c r="G22" s="34">
        <f t="shared" si="7"/>
        <v>0</v>
      </c>
      <c r="H22" s="34">
        <v>0.71</v>
      </c>
      <c r="I22" s="34">
        <f t="shared" si="1"/>
        <v>1.51</v>
      </c>
      <c r="J22" s="34">
        <v>0.52549999999999997</v>
      </c>
      <c r="K22" s="34">
        <f t="shared" si="2"/>
        <v>3.6784999999999998E-2</v>
      </c>
      <c r="L22" s="34">
        <f t="shared" si="3"/>
        <v>0</v>
      </c>
      <c r="M22" s="34">
        <f t="shared" si="4"/>
        <v>0</v>
      </c>
      <c r="N22" s="34">
        <f t="shared" si="5"/>
        <v>0.7935049999999999</v>
      </c>
      <c r="O22" s="34">
        <f t="shared" si="8"/>
        <v>0.52101999999999993</v>
      </c>
      <c r="P22" s="35">
        <f t="shared" si="8"/>
        <v>0</v>
      </c>
      <c r="Q22" s="35">
        <f t="shared" si="8"/>
        <v>0</v>
      </c>
      <c r="R22" s="34">
        <f t="shared" si="8"/>
        <v>49.54616</v>
      </c>
      <c r="S22" s="12"/>
      <c r="T22" s="9"/>
      <c r="U22" s="10"/>
      <c r="V22" s="9"/>
      <c r="W22" s="9"/>
      <c r="X22" s="9"/>
      <c r="Y22" s="9"/>
      <c r="Z22" s="2"/>
      <c r="AA22" s="2"/>
      <c r="AB22" s="9"/>
      <c r="AC22" s="9"/>
      <c r="AD22" s="9"/>
      <c r="AE22" s="11"/>
      <c r="AF22" s="2"/>
      <c r="AG22" s="9"/>
    </row>
    <row r="23" spans="1:33" ht="12" customHeight="1">
      <c r="A23" s="33" t="s">
        <v>31</v>
      </c>
      <c r="B23" s="34">
        <v>0.34</v>
      </c>
      <c r="C23" s="34">
        <f t="shared" si="0"/>
        <v>0.38</v>
      </c>
      <c r="D23" s="34">
        <v>0</v>
      </c>
      <c r="E23" s="34">
        <f t="shared" si="6"/>
        <v>0</v>
      </c>
      <c r="F23" s="34">
        <v>0</v>
      </c>
      <c r="G23" s="34">
        <f t="shared" si="7"/>
        <v>0</v>
      </c>
      <c r="H23" s="34">
        <v>0</v>
      </c>
      <c r="I23" s="34">
        <f t="shared" si="1"/>
        <v>0.71</v>
      </c>
      <c r="J23" s="34">
        <v>5</v>
      </c>
      <c r="K23" s="34">
        <f t="shared" si="2"/>
        <v>1.9</v>
      </c>
      <c r="L23" s="34">
        <f t="shared" si="3"/>
        <v>0</v>
      </c>
      <c r="M23" s="34">
        <f t="shared" si="4"/>
        <v>0</v>
      </c>
      <c r="N23" s="34">
        <f t="shared" si="5"/>
        <v>3.55</v>
      </c>
      <c r="O23" s="34">
        <f t="shared" si="8"/>
        <v>2.4210199999999999</v>
      </c>
      <c r="P23" s="35">
        <f t="shared" si="8"/>
        <v>0</v>
      </c>
      <c r="Q23" s="35">
        <f t="shared" si="8"/>
        <v>0</v>
      </c>
      <c r="R23" s="34">
        <f t="shared" si="8"/>
        <v>53.096159999999998</v>
      </c>
      <c r="S23" s="12"/>
      <c r="T23" s="9"/>
      <c r="U23" s="10"/>
      <c r="V23" s="9"/>
      <c r="W23" s="9"/>
      <c r="X23" s="9"/>
      <c r="Y23" s="9"/>
      <c r="Z23" s="2"/>
      <c r="AA23" s="2"/>
      <c r="AB23" s="9"/>
      <c r="AC23" s="9"/>
      <c r="AD23" s="9"/>
      <c r="AE23" s="11"/>
      <c r="AF23" s="2"/>
      <c r="AG23" s="9"/>
    </row>
    <row r="24" spans="1:33" ht="12" customHeight="1">
      <c r="A24" s="33" t="s">
        <v>32</v>
      </c>
      <c r="B24" s="34">
        <v>1.9</v>
      </c>
      <c r="C24" s="34">
        <f>B23+B24</f>
        <v>2.2399999999999998</v>
      </c>
      <c r="D24" s="34">
        <v>0</v>
      </c>
      <c r="E24" s="34">
        <f>D23+D24</f>
        <v>0</v>
      </c>
      <c r="F24" s="34">
        <v>0</v>
      </c>
      <c r="G24" s="34">
        <f>F23+F24</f>
        <v>0</v>
      </c>
      <c r="H24" s="34">
        <v>0</v>
      </c>
      <c r="I24" s="34">
        <f t="shared" si="1"/>
        <v>0</v>
      </c>
      <c r="J24" s="34">
        <v>5</v>
      </c>
      <c r="K24" s="34">
        <f>C24*J24</f>
        <v>11.2</v>
      </c>
      <c r="L24" s="34">
        <f>E24*J24</f>
        <v>0</v>
      </c>
      <c r="M24" s="34">
        <f>G24*J24</f>
        <v>0</v>
      </c>
      <c r="N24" s="34">
        <f>I24*J24</f>
        <v>0</v>
      </c>
      <c r="O24" s="34">
        <f t="shared" si="8"/>
        <v>13.62102</v>
      </c>
      <c r="P24" s="35">
        <f t="shared" si="8"/>
        <v>0</v>
      </c>
      <c r="Q24" s="35">
        <f t="shared" si="8"/>
        <v>0</v>
      </c>
      <c r="R24" s="34">
        <f t="shared" si="8"/>
        <v>53.096159999999998</v>
      </c>
      <c r="S24" s="12"/>
      <c r="T24" s="2"/>
      <c r="U24" s="9"/>
      <c r="V24" s="9"/>
      <c r="W24" s="9"/>
      <c r="X24" s="9"/>
      <c r="Y24" s="9"/>
      <c r="Z24" s="2"/>
      <c r="AA24" s="2"/>
      <c r="AB24" s="9"/>
      <c r="AC24" s="9"/>
      <c r="AD24" s="9"/>
      <c r="AE24" s="11"/>
      <c r="AF24" s="2"/>
      <c r="AG24" s="9"/>
    </row>
    <row r="25" spans="1:33" ht="12" customHeight="1">
      <c r="A25" s="33" t="s">
        <v>76</v>
      </c>
      <c r="B25" s="34">
        <v>2.3199999999999998</v>
      </c>
      <c r="C25" s="34">
        <f t="shared" ref="C25:C33" si="9">B24+B25</f>
        <v>4.22</v>
      </c>
      <c r="D25" s="34">
        <v>0</v>
      </c>
      <c r="E25" s="34">
        <v>0</v>
      </c>
      <c r="F25" s="34">
        <v>0</v>
      </c>
      <c r="G25" s="34">
        <v>0</v>
      </c>
      <c r="H25" s="34">
        <v>0</v>
      </c>
      <c r="I25" s="34">
        <f t="shared" si="1"/>
        <v>0</v>
      </c>
      <c r="J25" s="34">
        <v>1.0249999999999999</v>
      </c>
      <c r="K25" s="34">
        <f t="shared" ref="K25:K53" si="10">C25*J25</f>
        <v>4.325499999999999</v>
      </c>
      <c r="L25" s="34">
        <v>0</v>
      </c>
      <c r="M25" s="34">
        <v>0</v>
      </c>
      <c r="N25" s="34">
        <f t="shared" si="5"/>
        <v>0</v>
      </c>
      <c r="O25" s="34">
        <f t="shared" si="8"/>
        <v>17.94652</v>
      </c>
      <c r="P25" s="35">
        <f t="shared" si="8"/>
        <v>0</v>
      </c>
      <c r="Q25" s="35">
        <f t="shared" si="8"/>
        <v>0</v>
      </c>
      <c r="R25" s="34">
        <f t="shared" si="8"/>
        <v>53.096159999999998</v>
      </c>
      <c r="S25" s="12"/>
      <c r="T25" s="2"/>
      <c r="U25" s="9"/>
      <c r="V25" s="9"/>
      <c r="W25" s="9"/>
      <c r="X25" s="9"/>
      <c r="Y25" s="9"/>
      <c r="Z25" s="2"/>
      <c r="AA25" s="2"/>
      <c r="AB25" s="9"/>
      <c r="AC25" s="9"/>
      <c r="AD25" s="9"/>
      <c r="AE25" s="11"/>
      <c r="AF25" s="2"/>
      <c r="AG25" s="9"/>
    </row>
    <row r="26" spans="1:33" ht="12" customHeight="1">
      <c r="A26" s="33" t="s">
        <v>77</v>
      </c>
      <c r="B26" s="34">
        <v>2.4300000000000002</v>
      </c>
      <c r="C26" s="34">
        <f t="shared" si="9"/>
        <v>4.75</v>
      </c>
      <c r="D26" s="34">
        <v>0</v>
      </c>
      <c r="E26" s="34">
        <f t="shared" ref="E26:E53" si="11">D25+D26</f>
        <v>0</v>
      </c>
      <c r="F26" s="34">
        <v>0</v>
      </c>
      <c r="G26" s="34">
        <f t="shared" ref="G26:G53" si="12">F25+F26</f>
        <v>0</v>
      </c>
      <c r="H26" s="34">
        <v>0</v>
      </c>
      <c r="I26" s="34">
        <f t="shared" si="1"/>
        <v>0</v>
      </c>
      <c r="J26" s="34">
        <v>0.27600000000000002</v>
      </c>
      <c r="K26" s="34">
        <f t="shared" si="10"/>
        <v>1.3110000000000002</v>
      </c>
      <c r="L26" s="34">
        <f t="shared" ref="L26:L33" si="13">E26*J26</f>
        <v>0</v>
      </c>
      <c r="M26" s="34">
        <f t="shared" ref="M26:M33" si="14">G26*J26</f>
        <v>0</v>
      </c>
      <c r="N26" s="34">
        <f t="shared" si="5"/>
        <v>0</v>
      </c>
      <c r="O26" s="34">
        <f t="shared" si="8"/>
        <v>19.25752</v>
      </c>
      <c r="P26" s="35">
        <f t="shared" si="8"/>
        <v>0</v>
      </c>
      <c r="Q26" s="35">
        <f t="shared" si="8"/>
        <v>0</v>
      </c>
      <c r="R26" s="34">
        <f t="shared" si="8"/>
        <v>53.096159999999998</v>
      </c>
      <c r="S26" s="12"/>
      <c r="T26" s="2"/>
      <c r="U26" s="9"/>
      <c r="V26" s="9"/>
      <c r="W26" s="9"/>
      <c r="X26" s="9"/>
      <c r="Y26" s="9"/>
      <c r="Z26" s="2"/>
      <c r="AA26" s="2"/>
      <c r="AB26" s="9"/>
      <c r="AC26" s="9"/>
      <c r="AD26" s="9"/>
      <c r="AE26" s="11"/>
      <c r="AF26" s="2"/>
      <c r="AG26" s="9"/>
    </row>
    <row r="27" spans="1:33" ht="12" customHeight="1">
      <c r="A27" s="33" t="s">
        <v>78</v>
      </c>
      <c r="B27" s="34">
        <v>3.7</v>
      </c>
      <c r="C27" s="34">
        <f t="shared" si="9"/>
        <v>6.1300000000000008</v>
      </c>
      <c r="D27" s="34">
        <v>0</v>
      </c>
      <c r="E27" s="34">
        <f t="shared" si="11"/>
        <v>0</v>
      </c>
      <c r="F27" s="34">
        <v>0</v>
      </c>
      <c r="G27" s="34">
        <f t="shared" si="12"/>
        <v>0</v>
      </c>
      <c r="H27" s="34">
        <v>0</v>
      </c>
      <c r="I27" s="34">
        <f t="shared" si="1"/>
        <v>0</v>
      </c>
      <c r="J27" s="34">
        <v>3.6989999999999998</v>
      </c>
      <c r="K27" s="34">
        <f t="shared" si="10"/>
        <v>22.674870000000002</v>
      </c>
      <c r="L27" s="34">
        <f t="shared" si="13"/>
        <v>0</v>
      </c>
      <c r="M27" s="34">
        <f t="shared" si="14"/>
        <v>0</v>
      </c>
      <c r="N27" s="34">
        <f t="shared" si="5"/>
        <v>0</v>
      </c>
      <c r="O27" s="34">
        <f t="shared" si="8"/>
        <v>41.932389999999998</v>
      </c>
      <c r="P27" s="35">
        <f t="shared" si="8"/>
        <v>0</v>
      </c>
      <c r="Q27" s="35">
        <f t="shared" si="8"/>
        <v>0</v>
      </c>
      <c r="R27" s="34">
        <f t="shared" si="8"/>
        <v>53.096159999999998</v>
      </c>
      <c r="S27" s="12"/>
      <c r="T27" s="2"/>
      <c r="U27" s="9"/>
      <c r="V27" s="9"/>
      <c r="W27" s="9"/>
      <c r="X27" s="9"/>
      <c r="Y27" s="9"/>
      <c r="Z27" s="2"/>
      <c r="AA27" s="2"/>
      <c r="AB27" s="9"/>
      <c r="AC27" s="9"/>
      <c r="AD27" s="9"/>
      <c r="AE27" s="11"/>
      <c r="AF27" s="2"/>
      <c r="AG27" s="9"/>
    </row>
    <row r="28" spans="1:33" ht="12" customHeight="1">
      <c r="A28" s="33" t="s">
        <v>79</v>
      </c>
      <c r="B28" s="34">
        <v>4.07</v>
      </c>
      <c r="C28" s="34">
        <f t="shared" si="9"/>
        <v>7.7700000000000005</v>
      </c>
      <c r="D28" s="34">
        <v>0</v>
      </c>
      <c r="E28" s="34">
        <f>D27+D28</f>
        <v>0</v>
      </c>
      <c r="F28" s="34">
        <v>0</v>
      </c>
      <c r="G28" s="34">
        <f>F27+F28</f>
        <v>0</v>
      </c>
      <c r="H28" s="34">
        <v>0</v>
      </c>
      <c r="I28" s="34">
        <f>H27+H28</f>
        <v>0</v>
      </c>
      <c r="J28" s="34">
        <v>4.9240000000000004</v>
      </c>
      <c r="K28" s="34">
        <f>C28*J28</f>
        <v>38.259480000000003</v>
      </c>
      <c r="L28" s="34">
        <f>E28*J28</f>
        <v>0</v>
      </c>
      <c r="M28" s="34">
        <f>G28*J28</f>
        <v>0</v>
      </c>
      <c r="N28" s="34">
        <f>I28*J28</f>
        <v>0</v>
      </c>
      <c r="O28" s="34">
        <f t="shared" si="8"/>
        <v>80.191869999999994</v>
      </c>
      <c r="P28" s="35">
        <f t="shared" si="8"/>
        <v>0</v>
      </c>
      <c r="Q28" s="35">
        <f t="shared" si="8"/>
        <v>0</v>
      </c>
      <c r="R28" s="34">
        <f t="shared" si="8"/>
        <v>53.096159999999998</v>
      </c>
      <c r="S28" s="13"/>
      <c r="T28" s="2"/>
      <c r="U28" s="9"/>
      <c r="V28" s="9"/>
      <c r="W28" s="9"/>
      <c r="X28" s="9"/>
      <c r="Y28" s="9"/>
      <c r="Z28" s="2"/>
      <c r="AA28" s="2"/>
      <c r="AB28" s="9"/>
      <c r="AC28" s="9"/>
      <c r="AD28" s="9"/>
      <c r="AE28" s="11"/>
      <c r="AF28" s="2"/>
      <c r="AG28" s="9"/>
    </row>
    <row r="29" spans="1:33" ht="12" customHeight="1">
      <c r="A29" s="33" t="s">
        <v>80</v>
      </c>
      <c r="B29" s="34">
        <v>4.04</v>
      </c>
      <c r="C29" s="34">
        <f t="shared" si="9"/>
        <v>8.11</v>
      </c>
      <c r="D29" s="34">
        <v>0</v>
      </c>
      <c r="E29" s="34">
        <f>D34+D29</f>
        <v>0</v>
      </c>
      <c r="F29" s="34">
        <v>0</v>
      </c>
      <c r="G29" s="34">
        <f>F34+F29</f>
        <v>0</v>
      </c>
      <c r="H29" s="34">
        <v>0</v>
      </c>
      <c r="I29" s="34">
        <f>H34+H29</f>
        <v>0</v>
      </c>
      <c r="J29" s="34">
        <v>7.5999999999999998E-2</v>
      </c>
      <c r="K29" s="34">
        <f t="shared" si="10"/>
        <v>0.61635999999999991</v>
      </c>
      <c r="L29" s="34">
        <f t="shared" si="13"/>
        <v>0</v>
      </c>
      <c r="M29" s="34">
        <f t="shared" si="14"/>
        <v>0</v>
      </c>
      <c r="N29" s="34">
        <f t="shared" si="5"/>
        <v>0</v>
      </c>
      <c r="O29" s="34">
        <f t="shared" si="8"/>
        <v>80.808229999999995</v>
      </c>
      <c r="P29" s="35">
        <f t="shared" si="8"/>
        <v>0</v>
      </c>
      <c r="Q29" s="35">
        <f t="shared" si="8"/>
        <v>0</v>
      </c>
      <c r="R29" s="34">
        <f t="shared" si="8"/>
        <v>53.096159999999998</v>
      </c>
      <c r="S29" s="13"/>
      <c r="T29" s="2"/>
      <c r="U29" s="9"/>
      <c r="V29" s="9"/>
      <c r="W29" s="9"/>
      <c r="X29" s="9"/>
      <c r="Y29" s="9"/>
      <c r="Z29" s="14"/>
      <c r="AA29" s="2"/>
      <c r="AB29" s="9"/>
      <c r="AC29" s="9"/>
      <c r="AD29" s="9"/>
      <c r="AE29" s="11"/>
      <c r="AF29" s="2"/>
      <c r="AG29" s="9"/>
    </row>
    <row r="30" spans="1:33" ht="12" customHeight="1">
      <c r="A30" s="33" t="s">
        <v>81</v>
      </c>
      <c r="B30" s="34">
        <v>2.0499999999999998</v>
      </c>
      <c r="C30" s="34">
        <f t="shared" si="9"/>
        <v>6.09</v>
      </c>
      <c r="D30" s="34">
        <v>0</v>
      </c>
      <c r="E30" s="34">
        <f t="shared" si="11"/>
        <v>0</v>
      </c>
      <c r="F30" s="34">
        <v>0</v>
      </c>
      <c r="G30" s="34">
        <f t="shared" si="12"/>
        <v>0</v>
      </c>
      <c r="H30" s="34">
        <v>0</v>
      </c>
      <c r="I30" s="34">
        <f t="shared" ref="I30:I53" si="15">H29+H30</f>
        <v>0</v>
      </c>
      <c r="J30" s="34">
        <v>5</v>
      </c>
      <c r="K30" s="34">
        <f t="shared" si="10"/>
        <v>30.45</v>
      </c>
      <c r="L30" s="34">
        <f t="shared" si="13"/>
        <v>0</v>
      </c>
      <c r="M30" s="34">
        <f t="shared" si="14"/>
        <v>0</v>
      </c>
      <c r="N30" s="34">
        <f t="shared" si="5"/>
        <v>0</v>
      </c>
      <c r="O30" s="34">
        <f t="shared" si="8"/>
        <v>111.25823</v>
      </c>
      <c r="P30" s="35">
        <f t="shared" si="8"/>
        <v>0</v>
      </c>
      <c r="Q30" s="35">
        <f t="shared" si="8"/>
        <v>0</v>
      </c>
      <c r="R30" s="34">
        <f t="shared" si="8"/>
        <v>53.096159999999998</v>
      </c>
      <c r="S30" s="13"/>
      <c r="T30" s="2"/>
      <c r="U30" s="9"/>
      <c r="V30" s="9"/>
      <c r="W30" s="9"/>
      <c r="X30" s="9"/>
      <c r="Y30" s="9"/>
      <c r="Z30" s="14"/>
      <c r="AA30" s="2"/>
      <c r="AB30" s="9"/>
      <c r="AC30" s="9"/>
      <c r="AD30" s="9"/>
      <c r="AE30" s="11"/>
      <c r="AF30" s="2"/>
      <c r="AG30" s="9"/>
    </row>
    <row r="31" spans="1:33" ht="12" customHeight="1">
      <c r="A31" s="33" t="s">
        <v>82</v>
      </c>
      <c r="B31" s="34">
        <v>1.2</v>
      </c>
      <c r="C31" s="34">
        <f t="shared" si="9"/>
        <v>3.25</v>
      </c>
      <c r="D31" s="34">
        <v>0</v>
      </c>
      <c r="E31" s="34">
        <f t="shared" si="11"/>
        <v>0</v>
      </c>
      <c r="F31" s="34">
        <v>0</v>
      </c>
      <c r="G31" s="34">
        <f t="shared" si="12"/>
        <v>0</v>
      </c>
      <c r="H31" s="34">
        <v>0.43</v>
      </c>
      <c r="I31" s="34">
        <f t="shared" si="15"/>
        <v>0.43</v>
      </c>
      <c r="J31" s="34">
        <v>3.5474999999999999</v>
      </c>
      <c r="K31" s="34">
        <f t="shared" si="10"/>
        <v>11.529375</v>
      </c>
      <c r="L31" s="34">
        <f t="shared" si="13"/>
        <v>0</v>
      </c>
      <c r="M31" s="34">
        <f t="shared" si="14"/>
        <v>0</v>
      </c>
      <c r="N31" s="34">
        <f t="shared" si="5"/>
        <v>1.525425</v>
      </c>
      <c r="O31" s="34">
        <f t="shared" si="8"/>
        <v>122.787605</v>
      </c>
      <c r="P31" s="35">
        <f t="shared" si="8"/>
        <v>0</v>
      </c>
      <c r="Q31" s="35">
        <f t="shared" si="8"/>
        <v>0</v>
      </c>
      <c r="R31" s="34">
        <f t="shared" si="8"/>
        <v>54.621584999999996</v>
      </c>
      <c r="S31" s="13"/>
      <c r="T31" s="2"/>
      <c r="U31" s="9"/>
      <c r="V31" s="9"/>
      <c r="W31" s="9"/>
      <c r="X31" s="9"/>
      <c r="Y31" s="9"/>
      <c r="Z31" s="14"/>
      <c r="AA31" s="2"/>
      <c r="AB31" s="9"/>
      <c r="AC31" s="9"/>
      <c r="AD31" s="9"/>
      <c r="AE31" s="11"/>
      <c r="AF31" s="2"/>
      <c r="AG31" s="9"/>
    </row>
    <row r="32" spans="1:33" ht="12" customHeight="1">
      <c r="A32" s="33" t="s">
        <v>83</v>
      </c>
      <c r="B32" s="34">
        <v>0.74</v>
      </c>
      <c r="C32" s="34">
        <f t="shared" si="9"/>
        <v>1.94</v>
      </c>
      <c r="D32" s="34">
        <v>0</v>
      </c>
      <c r="E32" s="34">
        <f t="shared" si="11"/>
        <v>0</v>
      </c>
      <c r="F32" s="34">
        <v>0</v>
      </c>
      <c r="G32" s="34">
        <f t="shared" si="12"/>
        <v>0</v>
      </c>
      <c r="H32" s="34">
        <v>0.52</v>
      </c>
      <c r="I32" s="34">
        <f t="shared" si="15"/>
        <v>0.95</v>
      </c>
      <c r="J32" s="34">
        <v>2.9049999999999998</v>
      </c>
      <c r="K32" s="34">
        <f t="shared" si="10"/>
        <v>5.635699999999999</v>
      </c>
      <c r="L32" s="34">
        <f t="shared" si="13"/>
        <v>0</v>
      </c>
      <c r="M32" s="34">
        <f t="shared" si="14"/>
        <v>0</v>
      </c>
      <c r="N32" s="34">
        <f t="shared" si="5"/>
        <v>2.7597499999999995</v>
      </c>
      <c r="O32" s="34">
        <f t="shared" si="8"/>
        <v>128.423305</v>
      </c>
      <c r="P32" s="35">
        <f t="shared" si="8"/>
        <v>0</v>
      </c>
      <c r="Q32" s="35">
        <f t="shared" si="8"/>
        <v>0</v>
      </c>
      <c r="R32" s="34">
        <f t="shared" si="8"/>
        <v>57.381334999999993</v>
      </c>
      <c r="S32" s="13"/>
      <c r="T32" s="2"/>
      <c r="U32" s="9"/>
      <c r="V32" s="9"/>
      <c r="W32" s="9"/>
      <c r="X32" s="9"/>
      <c r="Y32" s="9"/>
      <c r="Z32" s="14"/>
      <c r="AA32" s="2"/>
      <c r="AB32" s="9"/>
      <c r="AC32" s="9"/>
      <c r="AD32" s="9"/>
      <c r="AE32" s="11"/>
      <c r="AF32" s="2"/>
      <c r="AG32" s="9"/>
    </row>
    <row r="33" spans="1:33" ht="12" customHeight="1">
      <c r="A33" s="33" t="s">
        <v>84</v>
      </c>
      <c r="B33" s="34">
        <v>0.03</v>
      </c>
      <c r="C33" s="34">
        <f t="shared" si="9"/>
        <v>0.77</v>
      </c>
      <c r="D33" s="34">
        <v>0</v>
      </c>
      <c r="E33" s="34">
        <f t="shared" si="11"/>
        <v>0</v>
      </c>
      <c r="F33" s="34">
        <v>0</v>
      </c>
      <c r="G33" s="34">
        <f t="shared" si="12"/>
        <v>0</v>
      </c>
      <c r="H33" s="34">
        <v>0.94</v>
      </c>
      <c r="I33" s="34">
        <f t="shared" si="15"/>
        <v>1.46</v>
      </c>
      <c r="J33" s="34">
        <v>0.90600000000000003</v>
      </c>
      <c r="K33" s="34">
        <f t="shared" si="10"/>
        <v>0.69762000000000002</v>
      </c>
      <c r="L33" s="34">
        <f t="shared" si="13"/>
        <v>0</v>
      </c>
      <c r="M33" s="34">
        <f t="shared" si="14"/>
        <v>0</v>
      </c>
      <c r="N33" s="34">
        <f t="shared" si="5"/>
        <v>1.3227599999999999</v>
      </c>
      <c r="O33" s="34">
        <f t="shared" ref="O33:R33" si="16">O32+K33</f>
        <v>129.120925</v>
      </c>
      <c r="P33" s="35">
        <f t="shared" si="16"/>
        <v>0</v>
      </c>
      <c r="Q33" s="35">
        <f t="shared" si="16"/>
        <v>0</v>
      </c>
      <c r="R33" s="34">
        <f t="shared" si="16"/>
        <v>58.704094999999995</v>
      </c>
      <c r="S33" s="13"/>
      <c r="T33" s="2"/>
      <c r="U33" s="9"/>
      <c r="V33" s="9"/>
      <c r="W33" s="9"/>
      <c r="X33" s="9"/>
      <c r="Y33" s="9"/>
      <c r="Z33" s="14"/>
      <c r="AA33" s="2"/>
      <c r="AB33" s="9"/>
      <c r="AC33" s="9"/>
      <c r="AD33" s="9"/>
      <c r="AE33" s="11"/>
      <c r="AF33" s="2"/>
      <c r="AG33" s="9"/>
    </row>
    <row r="34" spans="1:33" ht="12" customHeight="1">
      <c r="A34" s="229" t="s">
        <v>85</v>
      </c>
      <c r="B34" s="229"/>
      <c r="C34" s="229"/>
      <c r="D34" s="229"/>
      <c r="E34" s="229"/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/>
      <c r="S34" s="13"/>
      <c r="T34" s="2"/>
      <c r="U34" s="9"/>
      <c r="V34" s="9"/>
      <c r="W34" s="9"/>
      <c r="X34" s="9"/>
      <c r="Y34" s="9"/>
      <c r="Z34" s="14"/>
      <c r="AA34" s="2"/>
      <c r="AB34" s="9"/>
      <c r="AC34" s="9"/>
      <c r="AD34" s="9"/>
      <c r="AE34" s="11"/>
      <c r="AF34" s="2"/>
      <c r="AG34" s="9"/>
    </row>
    <row r="35" spans="1:33" ht="12" customHeight="1">
      <c r="A35" s="33" t="s">
        <v>86</v>
      </c>
      <c r="B35" s="34">
        <v>1.61</v>
      </c>
      <c r="C35" s="34">
        <v>1.61</v>
      </c>
      <c r="D35" s="34">
        <v>0</v>
      </c>
      <c r="E35" s="34">
        <v>0</v>
      </c>
      <c r="F35" s="34">
        <v>0</v>
      </c>
      <c r="G35" s="34">
        <v>0</v>
      </c>
      <c r="H35" s="34">
        <v>0.31</v>
      </c>
      <c r="I35" s="34">
        <v>0.31</v>
      </c>
      <c r="J35" s="34">
        <v>0.31</v>
      </c>
      <c r="K35" s="34">
        <f t="shared" si="10"/>
        <v>0.49910000000000004</v>
      </c>
      <c r="L35" s="34">
        <v>0</v>
      </c>
      <c r="M35" s="34">
        <f>G35*J35</f>
        <v>0</v>
      </c>
      <c r="N35" s="34">
        <f>I35*J35</f>
        <v>9.6100000000000005E-2</v>
      </c>
      <c r="O35" s="34">
        <v>129.12</v>
      </c>
      <c r="P35" s="35">
        <f>P34+L35</f>
        <v>0</v>
      </c>
      <c r="Q35" s="35">
        <f>Q34+M35</f>
        <v>0</v>
      </c>
      <c r="R35" s="34">
        <v>58.7</v>
      </c>
      <c r="S35" s="13"/>
      <c r="T35" s="2"/>
      <c r="U35" s="9"/>
      <c r="V35" s="9"/>
      <c r="W35" s="9"/>
      <c r="X35" s="9"/>
      <c r="Y35" s="9"/>
      <c r="Z35" s="14"/>
      <c r="AA35" s="2"/>
      <c r="AB35" s="9"/>
      <c r="AC35" s="9"/>
      <c r="AD35" s="9"/>
      <c r="AE35" s="11"/>
      <c r="AF35" s="2"/>
      <c r="AG35" s="9"/>
    </row>
    <row r="36" spans="1:33" ht="12" customHeight="1">
      <c r="A36" s="33" t="s">
        <v>87</v>
      </c>
      <c r="B36" s="34">
        <v>3.9</v>
      </c>
      <c r="C36" s="34">
        <f t="shared" ref="C36:C53" si="17">B35+B36</f>
        <v>5.51</v>
      </c>
      <c r="D36" s="34">
        <v>0</v>
      </c>
      <c r="E36" s="34">
        <f t="shared" si="11"/>
        <v>0</v>
      </c>
      <c r="F36" s="34">
        <v>0</v>
      </c>
      <c r="G36" s="34">
        <f t="shared" si="12"/>
        <v>0</v>
      </c>
      <c r="H36" s="34">
        <v>0</v>
      </c>
      <c r="I36" s="34">
        <f t="shared" si="15"/>
        <v>0.31</v>
      </c>
      <c r="J36" s="34">
        <v>2.1019999999999999</v>
      </c>
      <c r="K36" s="34">
        <f t="shared" si="10"/>
        <v>11.582019999999998</v>
      </c>
      <c r="L36" s="34">
        <f t="shared" ref="L36:L53" si="18">E36*J36</f>
        <v>0</v>
      </c>
      <c r="M36" s="34">
        <f t="shared" ref="M36:M53" si="19">G36*J36</f>
        <v>0</v>
      </c>
      <c r="N36" s="34">
        <f t="shared" ref="N36:N53" si="20">I36*J36</f>
        <v>0.65161999999999998</v>
      </c>
      <c r="O36" s="34">
        <f t="shared" ref="O36:R51" si="21">O35+K36</f>
        <v>140.70202</v>
      </c>
      <c r="P36" s="35">
        <f t="shared" si="21"/>
        <v>0</v>
      </c>
      <c r="Q36" s="35">
        <f t="shared" si="21"/>
        <v>0</v>
      </c>
      <c r="R36" s="34">
        <f t="shared" si="21"/>
        <v>59.351620000000004</v>
      </c>
      <c r="S36" s="13"/>
      <c r="T36" s="2"/>
      <c r="U36" s="9"/>
      <c r="V36" s="9"/>
      <c r="W36" s="9"/>
      <c r="X36" s="9"/>
      <c r="Y36" s="9"/>
      <c r="Z36" s="14"/>
      <c r="AA36" s="2"/>
      <c r="AB36" s="9"/>
      <c r="AC36" s="9"/>
      <c r="AD36" s="9"/>
      <c r="AE36" s="11"/>
      <c r="AF36" s="2"/>
      <c r="AG36" s="9"/>
    </row>
    <row r="37" spans="1:33" ht="12" customHeight="1">
      <c r="A37" s="33" t="s">
        <v>33</v>
      </c>
      <c r="B37" s="34">
        <v>4.45</v>
      </c>
      <c r="C37" s="34">
        <f t="shared" si="17"/>
        <v>8.35</v>
      </c>
      <c r="D37" s="34">
        <v>0</v>
      </c>
      <c r="E37" s="34">
        <f t="shared" si="11"/>
        <v>0</v>
      </c>
      <c r="F37" s="34">
        <v>0</v>
      </c>
      <c r="G37" s="34">
        <f t="shared" si="12"/>
        <v>0</v>
      </c>
      <c r="H37" s="34">
        <v>0</v>
      </c>
      <c r="I37" s="34">
        <f t="shared" si="15"/>
        <v>0</v>
      </c>
      <c r="J37" s="34">
        <v>1.992</v>
      </c>
      <c r="K37" s="34">
        <f t="shared" si="10"/>
        <v>16.633199999999999</v>
      </c>
      <c r="L37" s="34">
        <f t="shared" si="18"/>
        <v>0</v>
      </c>
      <c r="M37" s="34">
        <f t="shared" si="19"/>
        <v>0</v>
      </c>
      <c r="N37" s="34">
        <f t="shared" si="20"/>
        <v>0</v>
      </c>
      <c r="O37" s="34">
        <f t="shared" si="21"/>
        <v>157.33521999999999</v>
      </c>
      <c r="P37" s="35">
        <f t="shared" si="21"/>
        <v>0</v>
      </c>
      <c r="Q37" s="35">
        <f t="shared" si="21"/>
        <v>0</v>
      </c>
      <c r="R37" s="34">
        <f t="shared" si="21"/>
        <v>59.351620000000004</v>
      </c>
      <c r="S37" s="13"/>
      <c r="T37" s="2"/>
      <c r="U37" s="9"/>
      <c r="V37" s="9"/>
      <c r="W37" s="9"/>
      <c r="X37" s="9"/>
      <c r="Y37" s="9"/>
      <c r="Z37" s="14"/>
      <c r="AA37" s="2"/>
      <c r="AB37" s="9"/>
      <c r="AC37" s="9"/>
      <c r="AD37" s="9"/>
      <c r="AE37" s="11"/>
      <c r="AF37" s="2"/>
      <c r="AG37" s="9"/>
    </row>
    <row r="38" spans="1:33" ht="12" customHeight="1">
      <c r="A38" s="33" t="s">
        <v>88</v>
      </c>
      <c r="B38" s="34">
        <v>4.79</v>
      </c>
      <c r="C38" s="34">
        <f t="shared" si="17"/>
        <v>9.24</v>
      </c>
      <c r="D38" s="34">
        <v>0</v>
      </c>
      <c r="E38" s="34">
        <f t="shared" si="11"/>
        <v>0</v>
      </c>
      <c r="F38" s="34">
        <v>0</v>
      </c>
      <c r="G38" s="34">
        <f t="shared" si="12"/>
        <v>0</v>
      </c>
      <c r="H38" s="34">
        <v>0</v>
      </c>
      <c r="I38" s="34">
        <f t="shared" si="15"/>
        <v>0</v>
      </c>
      <c r="J38" s="34">
        <v>4.2919999999999998</v>
      </c>
      <c r="K38" s="34">
        <f t="shared" si="10"/>
        <v>39.658079999999998</v>
      </c>
      <c r="L38" s="34">
        <f t="shared" si="18"/>
        <v>0</v>
      </c>
      <c r="M38" s="34">
        <f t="shared" si="19"/>
        <v>0</v>
      </c>
      <c r="N38" s="34">
        <f t="shared" si="20"/>
        <v>0</v>
      </c>
      <c r="O38" s="34">
        <f t="shared" si="21"/>
        <v>196.99329999999998</v>
      </c>
      <c r="P38" s="35">
        <f t="shared" si="21"/>
        <v>0</v>
      </c>
      <c r="Q38" s="35">
        <f t="shared" si="21"/>
        <v>0</v>
      </c>
      <c r="R38" s="34">
        <f t="shared" si="21"/>
        <v>59.351620000000004</v>
      </c>
      <c r="S38" s="13"/>
      <c r="T38" s="2"/>
      <c r="U38" s="9"/>
      <c r="V38" s="9"/>
      <c r="W38" s="9"/>
      <c r="X38" s="9"/>
      <c r="Y38" s="9"/>
      <c r="Z38" s="14"/>
      <c r="AA38" s="2"/>
      <c r="AB38" s="9"/>
      <c r="AC38" s="9"/>
      <c r="AD38" s="9"/>
      <c r="AE38" s="11"/>
      <c r="AF38" s="2"/>
      <c r="AG38" s="9"/>
    </row>
    <row r="39" spans="1:33" ht="12" customHeight="1">
      <c r="A39" s="33" t="s">
        <v>34</v>
      </c>
      <c r="B39" s="34">
        <v>4.9800000000000004</v>
      </c>
      <c r="C39" s="34">
        <f t="shared" si="17"/>
        <v>9.77</v>
      </c>
      <c r="D39" s="34">
        <v>0</v>
      </c>
      <c r="E39" s="34">
        <f t="shared" si="11"/>
        <v>0</v>
      </c>
      <c r="F39" s="34">
        <v>0</v>
      </c>
      <c r="G39" s="34">
        <f t="shared" si="12"/>
        <v>0</v>
      </c>
      <c r="H39" s="34">
        <v>0</v>
      </c>
      <c r="I39" s="34">
        <f t="shared" si="15"/>
        <v>0</v>
      </c>
      <c r="J39" s="34">
        <v>0.70799999999999996</v>
      </c>
      <c r="K39" s="34">
        <f t="shared" si="10"/>
        <v>6.9171599999999991</v>
      </c>
      <c r="L39" s="34">
        <f t="shared" si="18"/>
        <v>0</v>
      </c>
      <c r="M39" s="34">
        <f t="shared" si="19"/>
        <v>0</v>
      </c>
      <c r="N39" s="34">
        <f t="shared" si="20"/>
        <v>0</v>
      </c>
      <c r="O39" s="34">
        <f t="shared" si="21"/>
        <v>203.91045999999997</v>
      </c>
      <c r="P39" s="35">
        <f t="shared" si="21"/>
        <v>0</v>
      </c>
      <c r="Q39" s="35">
        <f t="shared" si="21"/>
        <v>0</v>
      </c>
      <c r="R39" s="34">
        <f t="shared" si="21"/>
        <v>59.351620000000004</v>
      </c>
      <c r="S39" s="13"/>
      <c r="T39" s="2"/>
      <c r="U39" s="9"/>
      <c r="V39" s="9"/>
      <c r="W39" s="9"/>
      <c r="X39" s="9"/>
      <c r="Y39" s="9"/>
      <c r="Z39" s="14"/>
      <c r="AA39" s="2"/>
      <c r="AB39" s="9"/>
      <c r="AC39" s="9"/>
      <c r="AD39" s="9"/>
      <c r="AE39" s="11"/>
      <c r="AF39" s="2"/>
      <c r="AG39" s="9"/>
    </row>
    <row r="40" spans="1:33" ht="12" customHeight="1">
      <c r="A40" s="33" t="s">
        <v>35</v>
      </c>
      <c r="B40" s="34">
        <v>5.5</v>
      </c>
      <c r="C40" s="34">
        <f t="shared" si="17"/>
        <v>10.48</v>
      </c>
      <c r="D40" s="34">
        <v>0</v>
      </c>
      <c r="E40" s="34">
        <f t="shared" si="11"/>
        <v>0</v>
      </c>
      <c r="F40" s="34">
        <v>0</v>
      </c>
      <c r="G40" s="34">
        <f t="shared" si="12"/>
        <v>0</v>
      </c>
      <c r="H40" s="34">
        <v>0</v>
      </c>
      <c r="I40" s="34">
        <f t="shared" si="15"/>
        <v>0</v>
      </c>
      <c r="J40" s="34">
        <v>5</v>
      </c>
      <c r="K40" s="34">
        <f t="shared" si="10"/>
        <v>52.400000000000006</v>
      </c>
      <c r="L40" s="34">
        <f t="shared" si="18"/>
        <v>0</v>
      </c>
      <c r="M40" s="34">
        <f t="shared" si="19"/>
        <v>0</v>
      </c>
      <c r="N40" s="34">
        <f t="shared" si="20"/>
        <v>0</v>
      </c>
      <c r="O40" s="34">
        <f t="shared" si="21"/>
        <v>256.31045999999998</v>
      </c>
      <c r="P40" s="35">
        <f t="shared" si="21"/>
        <v>0</v>
      </c>
      <c r="Q40" s="35">
        <f t="shared" si="21"/>
        <v>0</v>
      </c>
      <c r="R40" s="34">
        <f t="shared" si="21"/>
        <v>59.351620000000004</v>
      </c>
      <c r="S40" s="13"/>
      <c r="T40" s="2"/>
      <c r="U40" s="9"/>
      <c r="V40" s="9"/>
      <c r="W40" s="9"/>
      <c r="X40" s="9"/>
      <c r="Y40" s="9"/>
      <c r="Z40" s="14"/>
      <c r="AA40" s="2"/>
      <c r="AB40" s="9"/>
      <c r="AC40" s="9"/>
      <c r="AD40" s="9"/>
      <c r="AE40" s="11"/>
      <c r="AF40" s="2"/>
      <c r="AG40" s="9"/>
    </row>
    <row r="41" spans="1:33" ht="12" customHeight="1">
      <c r="A41" s="33" t="s">
        <v>89</v>
      </c>
      <c r="B41" s="34">
        <v>5.5</v>
      </c>
      <c r="C41" s="34">
        <f t="shared" si="17"/>
        <v>11</v>
      </c>
      <c r="D41" s="34">
        <v>0</v>
      </c>
      <c r="E41" s="34">
        <f t="shared" si="11"/>
        <v>0</v>
      </c>
      <c r="F41" s="34">
        <v>0</v>
      </c>
      <c r="G41" s="34">
        <f t="shared" si="12"/>
        <v>0</v>
      </c>
      <c r="H41" s="34">
        <v>0</v>
      </c>
      <c r="I41" s="34">
        <f t="shared" si="15"/>
        <v>0</v>
      </c>
      <c r="J41" s="34">
        <v>0.57550000000000001</v>
      </c>
      <c r="K41" s="34">
        <f t="shared" si="10"/>
        <v>6.3304999999999998</v>
      </c>
      <c r="L41" s="34">
        <f t="shared" si="18"/>
        <v>0</v>
      </c>
      <c r="M41" s="34">
        <f t="shared" si="19"/>
        <v>0</v>
      </c>
      <c r="N41" s="34">
        <f t="shared" si="20"/>
        <v>0</v>
      </c>
      <c r="O41" s="34">
        <f t="shared" si="21"/>
        <v>262.64095999999995</v>
      </c>
      <c r="P41" s="35">
        <f t="shared" si="21"/>
        <v>0</v>
      </c>
      <c r="Q41" s="35">
        <f t="shared" si="21"/>
        <v>0</v>
      </c>
      <c r="R41" s="34">
        <f t="shared" si="21"/>
        <v>59.351620000000004</v>
      </c>
      <c r="S41" s="13"/>
      <c r="T41" s="2"/>
      <c r="U41" s="9"/>
      <c r="V41" s="9"/>
      <c r="W41" s="9"/>
      <c r="X41" s="9"/>
      <c r="Y41" s="9"/>
      <c r="Z41" s="14"/>
      <c r="AA41" s="2"/>
      <c r="AB41" s="9"/>
      <c r="AC41" s="9"/>
      <c r="AD41" s="9"/>
      <c r="AE41" s="11"/>
      <c r="AF41" s="2"/>
      <c r="AG41" s="9"/>
    </row>
    <row r="42" spans="1:33" ht="12" customHeight="1">
      <c r="A42" s="33" t="s">
        <v>36</v>
      </c>
      <c r="B42" s="34">
        <v>5.28</v>
      </c>
      <c r="C42" s="34">
        <f t="shared" si="17"/>
        <v>10.780000000000001</v>
      </c>
      <c r="D42" s="34">
        <v>0</v>
      </c>
      <c r="E42" s="34">
        <f t="shared" si="11"/>
        <v>0</v>
      </c>
      <c r="F42" s="34">
        <v>0</v>
      </c>
      <c r="G42" s="34">
        <f t="shared" si="12"/>
        <v>0</v>
      </c>
      <c r="H42" s="34">
        <v>0</v>
      </c>
      <c r="I42" s="34">
        <f t="shared" si="15"/>
        <v>0</v>
      </c>
      <c r="J42" s="34">
        <v>4.4245000000000001</v>
      </c>
      <c r="K42" s="34">
        <f t="shared" si="10"/>
        <v>47.696110000000004</v>
      </c>
      <c r="L42" s="34">
        <f t="shared" si="18"/>
        <v>0</v>
      </c>
      <c r="M42" s="34">
        <f t="shared" si="19"/>
        <v>0</v>
      </c>
      <c r="N42" s="34">
        <f t="shared" si="20"/>
        <v>0</v>
      </c>
      <c r="O42" s="34">
        <f t="shared" si="21"/>
        <v>310.33706999999993</v>
      </c>
      <c r="P42" s="35">
        <f t="shared" si="21"/>
        <v>0</v>
      </c>
      <c r="Q42" s="35">
        <f t="shared" si="21"/>
        <v>0</v>
      </c>
      <c r="R42" s="34">
        <f t="shared" si="21"/>
        <v>59.351620000000004</v>
      </c>
      <c r="S42" s="13"/>
      <c r="T42" s="2"/>
      <c r="U42" s="9"/>
      <c r="V42" s="9"/>
      <c r="W42" s="9"/>
      <c r="X42" s="9"/>
      <c r="Y42" s="9"/>
      <c r="Z42" s="14"/>
      <c r="AA42" s="2"/>
      <c r="AB42" s="9"/>
      <c r="AC42" s="9"/>
      <c r="AD42" s="9"/>
      <c r="AE42" s="11"/>
      <c r="AF42" s="2"/>
      <c r="AG42" s="9"/>
    </row>
    <row r="43" spans="1:33" ht="12" customHeight="1">
      <c r="A43" s="33" t="s">
        <v>37</v>
      </c>
      <c r="B43" s="34">
        <v>4.8899999999999997</v>
      </c>
      <c r="C43" s="34">
        <f t="shared" si="17"/>
        <v>10.17</v>
      </c>
      <c r="D43" s="34">
        <v>0</v>
      </c>
      <c r="E43" s="34">
        <f t="shared" si="11"/>
        <v>0</v>
      </c>
      <c r="F43" s="34">
        <v>0</v>
      </c>
      <c r="G43" s="34">
        <f t="shared" si="12"/>
        <v>0</v>
      </c>
      <c r="H43" s="34">
        <v>0</v>
      </c>
      <c r="I43" s="34">
        <f t="shared" si="15"/>
        <v>0</v>
      </c>
      <c r="J43" s="34">
        <v>5</v>
      </c>
      <c r="K43" s="34">
        <f t="shared" si="10"/>
        <v>50.85</v>
      </c>
      <c r="L43" s="34">
        <f t="shared" si="18"/>
        <v>0</v>
      </c>
      <c r="M43" s="34">
        <f t="shared" si="19"/>
        <v>0</v>
      </c>
      <c r="N43" s="34">
        <f t="shared" si="20"/>
        <v>0</v>
      </c>
      <c r="O43" s="34">
        <f t="shared" si="21"/>
        <v>361.18706999999995</v>
      </c>
      <c r="P43" s="35">
        <f t="shared" si="21"/>
        <v>0</v>
      </c>
      <c r="Q43" s="35">
        <f t="shared" si="21"/>
        <v>0</v>
      </c>
      <c r="R43" s="34">
        <f t="shared" si="21"/>
        <v>59.351620000000004</v>
      </c>
      <c r="S43" s="13"/>
      <c r="T43" s="2"/>
      <c r="U43" s="9"/>
      <c r="V43" s="9"/>
      <c r="W43" s="9"/>
      <c r="X43" s="9"/>
      <c r="Y43" s="9"/>
      <c r="Z43" s="14"/>
      <c r="AA43" s="2"/>
      <c r="AB43" s="9"/>
      <c r="AC43" s="9"/>
      <c r="AD43" s="9"/>
      <c r="AE43" s="11"/>
      <c r="AF43" s="2"/>
      <c r="AG43" s="9"/>
    </row>
    <row r="44" spans="1:33" ht="12" customHeight="1">
      <c r="A44" s="33" t="s">
        <v>38</v>
      </c>
      <c r="B44" s="34">
        <v>4.1900000000000004</v>
      </c>
      <c r="C44" s="34">
        <f t="shared" si="17"/>
        <v>9.08</v>
      </c>
      <c r="D44" s="34">
        <v>0</v>
      </c>
      <c r="E44" s="34">
        <f t="shared" si="11"/>
        <v>0</v>
      </c>
      <c r="F44" s="34">
        <v>0</v>
      </c>
      <c r="G44" s="34">
        <f t="shared" si="12"/>
        <v>0</v>
      </c>
      <c r="H44" s="34">
        <v>0</v>
      </c>
      <c r="I44" s="34">
        <f t="shared" si="15"/>
        <v>0</v>
      </c>
      <c r="J44" s="34">
        <v>5</v>
      </c>
      <c r="K44" s="34">
        <f t="shared" si="10"/>
        <v>45.4</v>
      </c>
      <c r="L44" s="34">
        <f t="shared" si="18"/>
        <v>0</v>
      </c>
      <c r="M44" s="34">
        <f t="shared" si="19"/>
        <v>0</v>
      </c>
      <c r="N44" s="34">
        <f t="shared" si="20"/>
        <v>0</v>
      </c>
      <c r="O44" s="34">
        <f t="shared" si="21"/>
        <v>406.58706999999993</v>
      </c>
      <c r="P44" s="35">
        <f t="shared" si="21"/>
        <v>0</v>
      </c>
      <c r="Q44" s="35">
        <f t="shared" si="21"/>
        <v>0</v>
      </c>
      <c r="R44" s="34">
        <f t="shared" si="21"/>
        <v>59.351620000000004</v>
      </c>
      <c r="S44" s="13"/>
      <c r="T44" s="2"/>
      <c r="U44" s="9"/>
      <c r="V44" s="9"/>
      <c r="W44" s="9"/>
      <c r="X44" s="9"/>
      <c r="Y44" s="9"/>
      <c r="Z44" s="14"/>
      <c r="AA44" s="2"/>
      <c r="AB44" s="9"/>
      <c r="AC44" s="9"/>
      <c r="AD44" s="9"/>
      <c r="AE44" s="11"/>
      <c r="AF44" s="2"/>
      <c r="AG44" s="9"/>
    </row>
    <row r="45" spans="1:33" ht="12" customHeight="1">
      <c r="A45" s="33" t="s">
        <v>39</v>
      </c>
      <c r="B45" s="34">
        <v>2.77</v>
      </c>
      <c r="C45" s="34">
        <f t="shared" si="17"/>
        <v>6.9600000000000009</v>
      </c>
      <c r="D45" s="34">
        <v>0</v>
      </c>
      <c r="E45" s="34">
        <f t="shared" si="11"/>
        <v>0</v>
      </c>
      <c r="F45" s="34">
        <v>0</v>
      </c>
      <c r="G45" s="34">
        <f t="shared" si="12"/>
        <v>0</v>
      </c>
      <c r="H45" s="34">
        <v>0</v>
      </c>
      <c r="I45" s="34">
        <f t="shared" si="15"/>
        <v>0</v>
      </c>
      <c r="J45" s="34">
        <v>5</v>
      </c>
      <c r="K45" s="34">
        <f t="shared" si="10"/>
        <v>34.800000000000004</v>
      </c>
      <c r="L45" s="34">
        <f t="shared" si="18"/>
        <v>0</v>
      </c>
      <c r="M45" s="34">
        <f t="shared" si="19"/>
        <v>0</v>
      </c>
      <c r="N45" s="34">
        <f t="shared" si="20"/>
        <v>0</v>
      </c>
      <c r="O45" s="34">
        <f t="shared" si="21"/>
        <v>441.38706999999994</v>
      </c>
      <c r="P45" s="35">
        <f t="shared" si="21"/>
        <v>0</v>
      </c>
      <c r="Q45" s="35">
        <f t="shared" si="21"/>
        <v>0</v>
      </c>
      <c r="R45" s="34">
        <f t="shared" si="21"/>
        <v>59.351620000000004</v>
      </c>
      <c r="S45" s="13"/>
      <c r="T45" s="2"/>
      <c r="U45" s="9"/>
      <c r="V45" s="9"/>
      <c r="W45" s="9"/>
      <c r="X45" s="9"/>
      <c r="Y45" s="9"/>
      <c r="Z45" s="14"/>
      <c r="AA45" s="2"/>
      <c r="AB45" s="9"/>
      <c r="AC45" s="9"/>
      <c r="AD45" s="9"/>
      <c r="AE45" s="11"/>
      <c r="AF45" s="2"/>
      <c r="AG45" s="9"/>
    </row>
    <row r="46" spans="1:33" ht="12" customHeight="1">
      <c r="A46" s="33" t="s">
        <v>90</v>
      </c>
      <c r="B46" s="34">
        <v>2.57</v>
      </c>
      <c r="C46" s="34">
        <f t="shared" si="17"/>
        <v>5.34</v>
      </c>
      <c r="D46" s="34">
        <v>0</v>
      </c>
      <c r="E46" s="34">
        <f t="shared" si="11"/>
        <v>0</v>
      </c>
      <c r="F46" s="34">
        <v>0</v>
      </c>
      <c r="G46" s="34">
        <f t="shared" si="12"/>
        <v>0</v>
      </c>
      <c r="H46" s="34">
        <v>0</v>
      </c>
      <c r="I46" s="34">
        <f t="shared" si="15"/>
        <v>0</v>
      </c>
      <c r="J46" s="34">
        <v>0.74</v>
      </c>
      <c r="K46" s="34">
        <f t="shared" si="10"/>
        <v>3.9516</v>
      </c>
      <c r="L46" s="34">
        <f t="shared" si="18"/>
        <v>0</v>
      </c>
      <c r="M46" s="34">
        <f t="shared" si="19"/>
        <v>0</v>
      </c>
      <c r="N46" s="34">
        <f t="shared" si="20"/>
        <v>0</v>
      </c>
      <c r="O46" s="34">
        <f t="shared" si="21"/>
        <v>445.33866999999992</v>
      </c>
      <c r="P46" s="35">
        <f t="shared" si="21"/>
        <v>0</v>
      </c>
      <c r="Q46" s="35">
        <f t="shared" si="21"/>
        <v>0</v>
      </c>
      <c r="R46" s="34">
        <f t="shared" si="21"/>
        <v>59.351620000000004</v>
      </c>
      <c r="S46" s="13"/>
      <c r="T46" s="2"/>
      <c r="U46" s="9"/>
      <c r="V46" s="9"/>
      <c r="W46" s="9"/>
      <c r="X46" s="9"/>
      <c r="Y46" s="9"/>
      <c r="Z46" s="14"/>
      <c r="AA46" s="2"/>
      <c r="AB46" s="9"/>
      <c r="AC46" s="9"/>
      <c r="AD46" s="9"/>
      <c r="AE46" s="11"/>
      <c r="AF46" s="2"/>
      <c r="AG46" s="9"/>
    </row>
    <row r="47" spans="1:33" ht="12" customHeight="1">
      <c r="A47" s="33" t="s">
        <v>91</v>
      </c>
      <c r="B47" s="34">
        <v>1.4</v>
      </c>
      <c r="C47" s="34">
        <f t="shared" si="17"/>
        <v>3.9699999999999998</v>
      </c>
      <c r="D47" s="34">
        <v>0</v>
      </c>
      <c r="E47" s="34">
        <f t="shared" si="11"/>
        <v>0</v>
      </c>
      <c r="F47" s="34">
        <v>0</v>
      </c>
      <c r="G47" s="34">
        <f t="shared" si="12"/>
        <v>0</v>
      </c>
      <c r="H47" s="34">
        <v>0</v>
      </c>
      <c r="I47" s="34">
        <f t="shared" si="15"/>
        <v>0</v>
      </c>
      <c r="J47" s="34">
        <v>4.26</v>
      </c>
      <c r="K47" s="34">
        <f t="shared" si="10"/>
        <v>16.912199999999999</v>
      </c>
      <c r="L47" s="34">
        <f t="shared" si="18"/>
        <v>0</v>
      </c>
      <c r="M47" s="34">
        <f t="shared" si="19"/>
        <v>0</v>
      </c>
      <c r="N47" s="34">
        <f t="shared" si="20"/>
        <v>0</v>
      </c>
      <c r="O47" s="34">
        <f t="shared" si="21"/>
        <v>462.25086999999991</v>
      </c>
      <c r="P47" s="35">
        <f t="shared" si="21"/>
        <v>0</v>
      </c>
      <c r="Q47" s="35">
        <f t="shared" si="21"/>
        <v>0</v>
      </c>
      <c r="R47" s="34">
        <f t="shared" si="21"/>
        <v>59.351620000000004</v>
      </c>
      <c r="S47" s="13"/>
      <c r="T47" s="2"/>
      <c r="U47" s="9"/>
      <c r="V47" s="9"/>
      <c r="W47" s="9"/>
      <c r="X47" s="9"/>
      <c r="Y47" s="9"/>
      <c r="Z47" s="14"/>
      <c r="AA47" s="2"/>
      <c r="AB47" s="9"/>
      <c r="AC47" s="9"/>
      <c r="AD47" s="9"/>
      <c r="AE47" s="11"/>
      <c r="AF47" s="2"/>
      <c r="AG47" s="9"/>
    </row>
    <row r="48" spans="1:33" ht="12" customHeight="1">
      <c r="A48" s="33" t="s">
        <v>92</v>
      </c>
      <c r="B48" s="34">
        <v>0.32</v>
      </c>
      <c r="C48" s="34">
        <f t="shared" si="17"/>
        <v>1.72</v>
      </c>
      <c r="D48" s="34">
        <v>0</v>
      </c>
      <c r="E48" s="34">
        <f t="shared" si="11"/>
        <v>0</v>
      </c>
      <c r="F48" s="34">
        <v>0</v>
      </c>
      <c r="G48" s="34">
        <f t="shared" si="12"/>
        <v>0</v>
      </c>
      <c r="H48" s="34">
        <v>0.23</v>
      </c>
      <c r="I48" s="34">
        <f t="shared" si="15"/>
        <v>0.23</v>
      </c>
      <c r="J48" s="34">
        <v>4.3230000000000004</v>
      </c>
      <c r="K48" s="34">
        <f t="shared" si="10"/>
        <v>7.4355600000000006</v>
      </c>
      <c r="L48" s="34">
        <f t="shared" si="18"/>
        <v>0</v>
      </c>
      <c r="M48" s="34">
        <f t="shared" si="19"/>
        <v>0</v>
      </c>
      <c r="N48" s="34">
        <f t="shared" si="20"/>
        <v>0.99429000000000012</v>
      </c>
      <c r="O48" s="34">
        <f t="shared" si="21"/>
        <v>469.68642999999992</v>
      </c>
      <c r="P48" s="35">
        <f t="shared" si="21"/>
        <v>0</v>
      </c>
      <c r="Q48" s="35">
        <f t="shared" si="21"/>
        <v>0</v>
      </c>
      <c r="R48" s="34">
        <f t="shared" si="21"/>
        <v>60.345910000000003</v>
      </c>
      <c r="S48" s="13"/>
      <c r="T48" s="2"/>
      <c r="U48" s="9"/>
      <c r="V48" s="9"/>
      <c r="W48" s="9"/>
      <c r="X48" s="9"/>
      <c r="Y48" s="9"/>
      <c r="Z48" s="14"/>
      <c r="AA48" s="2"/>
      <c r="AB48" s="9"/>
      <c r="AC48" s="9"/>
      <c r="AD48" s="9"/>
      <c r="AE48" s="11"/>
      <c r="AF48" s="2"/>
      <c r="AG48" s="9"/>
    </row>
    <row r="49" spans="1:66" ht="12" customHeight="1">
      <c r="A49" s="33" t="s">
        <v>93</v>
      </c>
      <c r="B49" s="34">
        <v>0.19</v>
      </c>
      <c r="C49" s="34">
        <f t="shared" si="17"/>
        <v>0.51</v>
      </c>
      <c r="D49" s="34">
        <v>0</v>
      </c>
      <c r="E49" s="34">
        <f t="shared" si="11"/>
        <v>0</v>
      </c>
      <c r="F49" s="34">
        <v>0</v>
      </c>
      <c r="G49" s="34">
        <f t="shared" si="12"/>
        <v>0</v>
      </c>
      <c r="H49" s="34">
        <v>0.31</v>
      </c>
      <c r="I49" s="34">
        <f t="shared" si="15"/>
        <v>0.54</v>
      </c>
      <c r="J49" s="34">
        <v>0.67700000000000005</v>
      </c>
      <c r="K49" s="34">
        <f t="shared" si="10"/>
        <v>0.34527000000000002</v>
      </c>
      <c r="L49" s="34">
        <f t="shared" si="18"/>
        <v>0</v>
      </c>
      <c r="M49" s="34">
        <f t="shared" si="19"/>
        <v>0</v>
      </c>
      <c r="N49" s="34">
        <f t="shared" si="20"/>
        <v>0.36558000000000007</v>
      </c>
      <c r="O49" s="34">
        <f t="shared" si="21"/>
        <v>470.03169999999994</v>
      </c>
      <c r="P49" s="35">
        <f t="shared" si="21"/>
        <v>0</v>
      </c>
      <c r="Q49" s="35">
        <f t="shared" si="21"/>
        <v>0</v>
      </c>
      <c r="R49" s="34">
        <f t="shared" si="21"/>
        <v>60.711490000000005</v>
      </c>
      <c r="S49" s="13"/>
      <c r="T49" s="2"/>
      <c r="U49" s="9"/>
      <c r="V49" s="9"/>
      <c r="W49" s="9"/>
      <c r="X49" s="9"/>
      <c r="Y49" s="9"/>
      <c r="Z49" s="14"/>
      <c r="AA49" s="2"/>
      <c r="AB49" s="9"/>
      <c r="AC49" s="9"/>
      <c r="AD49" s="9"/>
      <c r="AE49" s="11"/>
      <c r="AF49" s="2"/>
      <c r="AG49" s="9"/>
    </row>
    <row r="50" spans="1:66" ht="12" customHeight="1">
      <c r="A50" s="33" t="s">
        <v>94</v>
      </c>
      <c r="B50" s="34">
        <v>0</v>
      </c>
      <c r="C50" s="34">
        <f t="shared" si="17"/>
        <v>0.19</v>
      </c>
      <c r="D50" s="34">
        <v>0</v>
      </c>
      <c r="E50" s="34">
        <f t="shared" si="11"/>
        <v>0</v>
      </c>
      <c r="F50" s="34">
        <v>0</v>
      </c>
      <c r="G50" s="34">
        <f t="shared" si="12"/>
        <v>0</v>
      </c>
      <c r="H50" s="34">
        <v>1.1200000000000001</v>
      </c>
      <c r="I50" s="34">
        <f t="shared" si="15"/>
        <v>1.4300000000000002</v>
      </c>
      <c r="J50" s="34">
        <v>5</v>
      </c>
      <c r="K50" s="34">
        <f t="shared" si="10"/>
        <v>0.95</v>
      </c>
      <c r="L50" s="34">
        <f t="shared" si="18"/>
        <v>0</v>
      </c>
      <c r="M50" s="34">
        <f t="shared" si="19"/>
        <v>0</v>
      </c>
      <c r="N50" s="34">
        <f t="shared" si="20"/>
        <v>7.15</v>
      </c>
      <c r="O50" s="34">
        <f t="shared" si="21"/>
        <v>470.98169999999993</v>
      </c>
      <c r="P50" s="35">
        <f t="shared" si="21"/>
        <v>0</v>
      </c>
      <c r="Q50" s="35">
        <f t="shared" si="21"/>
        <v>0</v>
      </c>
      <c r="R50" s="34">
        <f t="shared" si="21"/>
        <v>67.861490000000003</v>
      </c>
      <c r="S50" s="13"/>
      <c r="T50" s="2"/>
      <c r="U50" s="9"/>
      <c r="V50" s="9"/>
      <c r="W50" s="9"/>
      <c r="X50" s="9"/>
      <c r="Y50" s="9"/>
      <c r="Z50" s="14"/>
      <c r="AA50" s="2"/>
      <c r="AB50" s="9"/>
      <c r="AC50" s="9"/>
      <c r="AD50" s="9"/>
      <c r="AE50" s="11"/>
      <c r="AF50" s="2"/>
      <c r="AG50" s="9"/>
    </row>
    <row r="51" spans="1:66" ht="12" customHeight="1">
      <c r="A51" s="33" t="s">
        <v>95</v>
      </c>
      <c r="B51" s="34">
        <v>0</v>
      </c>
      <c r="C51" s="34">
        <f t="shared" si="17"/>
        <v>0</v>
      </c>
      <c r="D51" s="34">
        <v>0</v>
      </c>
      <c r="E51" s="34">
        <f t="shared" si="11"/>
        <v>0</v>
      </c>
      <c r="F51" s="34">
        <v>0</v>
      </c>
      <c r="G51" s="34">
        <f t="shared" si="12"/>
        <v>0</v>
      </c>
      <c r="H51" s="34">
        <v>0.93</v>
      </c>
      <c r="I51" s="34">
        <f t="shared" si="15"/>
        <v>2.0500000000000003</v>
      </c>
      <c r="J51" s="34">
        <v>2.9055</v>
      </c>
      <c r="K51" s="34">
        <f t="shared" si="10"/>
        <v>0</v>
      </c>
      <c r="L51" s="34">
        <f t="shared" si="18"/>
        <v>0</v>
      </c>
      <c r="M51" s="34">
        <f t="shared" si="19"/>
        <v>0</v>
      </c>
      <c r="N51" s="34">
        <f t="shared" si="20"/>
        <v>5.9562750000000007</v>
      </c>
      <c r="O51" s="34">
        <f t="shared" si="21"/>
        <v>470.98169999999993</v>
      </c>
      <c r="P51" s="35">
        <f t="shared" si="21"/>
        <v>0</v>
      </c>
      <c r="Q51" s="35">
        <f t="shared" si="21"/>
        <v>0</v>
      </c>
      <c r="R51" s="34">
        <f t="shared" si="21"/>
        <v>73.817765000000009</v>
      </c>
      <c r="S51" s="13"/>
      <c r="T51" s="2"/>
      <c r="U51" s="9"/>
      <c r="V51" s="9"/>
      <c r="W51" s="9"/>
      <c r="X51" s="9"/>
      <c r="Y51" s="9"/>
      <c r="Z51" s="14"/>
      <c r="AA51" s="2"/>
      <c r="AB51" s="9"/>
      <c r="AC51" s="9"/>
      <c r="AD51" s="9"/>
      <c r="AE51" s="11"/>
      <c r="AF51" s="2"/>
      <c r="AG51" s="9"/>
    </row>
    <row r="52" spans="1:66" ht="12" customHeight="1">
      <c r="A52" s="33" t="s">
        <v>96</v>
      </c>
      <c r="B52" s="34">
        <v>0</v>
      </c>
      <c r="C52" s="34">
        <f t="shared" si="17"/>
        <v>0</v>
      </c>
      <c r="D52" s="34">
        <v>0</v>
      </c>
      <c r="E52" s="34">
        <f t="shared" si="11"/>
        <v>0</v>
      </c>
      <c r="F52" s="34">
        <v>0</v>
      </c>
      <c r="G52" s="34">
        <f t="shared" si="12"/>
        <v>0</v>
      </c>
      <c r="H52" s="34">
        <v>0.77</v>
      </c>
      <c r="I52" s="34">
        <f t="shared" si="15"/>
        <v>1.7000000000000002</v>
      </c>
      <c r="J52" s="34">
        <v>2.0945</v>
      </c>
      <c r="K52" s="34">
        <f t="shared" si="10"/>
        <v>0</v>
      </c>
      <c r="L52" s="34">
        <f t="shared" si="18"/>
        <v>0</v>
      </c>
      <c r="M52" s="34">
        <f t="shared" si="19"/>
        <v>0</v>
      </c>
      <c r="N52" s="34">
        <f t="shared" si="20"/>
        <v>3.5606500000000003</v>
      </c>
      <c r="O52" s="34">
        <f t="shared" ref="O52:R53" si="22">O51+K52</f>
        <v>470.98169999999993</v>
      </c>
      <c r="P52" s="35">
        <f t="shared" si="22"/>
        <v>0</v>
      </c>
      <c r="Q52" s="35">
        <f t="shared" si="22"/>
        <v>0</v>
      </c>
      <c r="R52" s="34">
        <f t="shared" si="22"/>
        <v>77.378415000000004</v>
      </c>
      <c r="S52" s="13"/>
      <c r="T52" s="2"/>
      <c r="U52" s="9"/>
      <c r="V52" s="9"/>
      <c r="W52" s="9"/>
      <c r="X52" s="9"/>
      <c r="Y52" s="9"/>
      <c r="Z52" s="14"/>
      <c r="AA52" s="2"/>
      <c r="AB52" s="9"/>
      <c r="AC52" s="9"/>
      <c r="AD52" s="9"/>
      <c r="AE52" s="11"/>
      <c r="AF52" s="2"/>
      <c r="AG52" s="9"/>
    </row>
    <row r="53" spans="1:66" ht="12" customHeight="1">
      <c r="A53" s="33" t="s">
        <v>97</v>
      </c>
      <c r="B53" s="34">
        <v>0</v>
      </c>
      <c r="C53" s="34">
        <f t="shared" si="17"/>
        <v>0</v>
      </c>
      <c r="D53" s="34">
        <v>0</v>
      </c>
      <c r="E53" s="34">
        <f t="shared" si="11"/>
        <v>0</v>
      </c>
      <c r="F53" s="34">
        <v>0</v>
      </c>
      <c r="G53" s="34">
        <f t="shared" si="12"/>
        <v>0</v>
      </c>
      <c r="H53" s="34">
        <v>0.42</v>
      </c>
      <c r="I53" s="34">
        <f t="shared" si="15"/>
        <v>1.19</v>
      </c>
      <c r="J53" s="34">
        <v>4.3230000000000004</v>
      </c>
      <c r="K53" s="34">
        <f t="shared" si="10"/>
        <v>0</v>
      </c>
      <c r="L53" s="34">
        <f t="shared" si="18"/>
        <v>0</v>
      </c>
      <c r="M53" s="34">
        <f t="shared" si="19"/>
        <v>0</v>
      </c>
      <c r="N53" s="34">
        <f t="shared" si="20"/>
        <v>5.1443700000000003</v>
      </c>
      <c r="O53" s="34">
        <f t="shared" si="22"/>
        <v>470.98169999999993</v>
      </c>
      <c r="P53" s="35">
        <f t="shared" si="22"/>
        <v>0</v>
      </c>
      <c r="Q53" s="35">
        <f t="shared" si="22"/>
        <v>0</v>
      </c>
      <c r="R53" s="34">
        <f t="shared" si="22"/>
        <v>82.522784999999999</v>
      </c>
      <c r="S53" s="13"/>
      <c r="T53" s="2"/>
      <c r="U53" s="9"/>
      <c r="V53" s="9"/>
      <c r="W53" s="9"/>
      <c r="X53" s="9"/>
      <c r="Y53" s="9"/>
      <c r="Z53" s="14"/>
      <c r="AA53" s="2"/>
      <c r="AB53" s="9"/>
      <c r="AC53" s="9"/>
      <c r="AD53" s="9"/>
      <c r="AE53" s="11"/>
      <c r="AF53" s="2"/>
      <c r="AG53" s="9"/>
    </row>
    <row r="54" spans="1:66" ht="7.5" customHeight="1">
      <c r="A54" s="31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2"/>
      <c r="Q54" s="22"/>
      <c r="R54" s="32"/>
      <c r="S54" s="13"/>
      <c r="T54" s="2"/>
      <c r="U54" s="9"/>
      <c r="V54" s="9"/>
      <c r="W54" s="9"/>
      <c r="X54" s="9"/>
      <c r="Y54" s="9"/>
      <c r="Z54" s="14"/>
      <c r="AA54" s="2"/>
      <c r="AB54" s="9"/>
      <c r="AC54" s="9"/>
      <c r="AD54" s="9"/>
      <c r="AE54" s="11"/>
      <c r="AF54" s="2"/>
      <c r="AG54" s="9"/>
    </row>
    <row r="55" spans="1:66" ht="12" customHeight="1">
      <c r="A55" s="225" t="s">
        <v>0</v>
      </c>
      <c r="B55" s="226"/>
      <c r="C55" s="227" t="s">
        <v>40</v>
      </c>
      <c r="D55" s="228"/>
      <c r="E55" s="228"/>
      <c r="F55" s="228"/>
      <c r="G55" s="228"/>
      <c r="H55" s="228"/>
      <c r="I55" s="228"/>
      <c r="J55" s="226"/>
      <c r="K55" s="227" t="s">
        <v>43</v>
      </c>
      <c r="L55" s="228"/>
      <c r="M55" s="226"/>
      <c r="N55" s="227" t="s">
        <v>41</v>
      </c>
      <c r="O55" s="226"/>
      <c r="P55" s="227" t="s">
        <v>42</v>
      </c>
      <c r="Q55" s="228"/>
      <c r="R55" s="230"/>
      <c r="S55" s="13"/>
      <c r="T55" s="2"/>
      <c r="U55" s="9"/>
      <c r="V55" s="9"/>
      <c r="W55" s="9"/>
      <c r="X55" s="9"/>
      <c r="Y55" s="9"/>
      <c r="Z55" s="14"/>
      <c r="AA55" s="2"/>
      <c r="AB55" s="9"/>
      <c r="AC55" s="9"/>
      <c r="AD55" s="9"/>
      <c r="AE55" s="11"/>
      <c r="AF55" s="2"/>
      <c r="AG55" s="9"/>
    </row>
    <row r="56" spans="1:66" ht="12" customHeight="1">
      <c r="A56" s="240" t="e">
        <f>#REF!</f>
        <v>#REF!</v>
      </c>
      <c r="B56" s="241"/>
      <c r="C56" s="242" t="e">
        <f>#REF!</f>
        <v>#REF!</v>
      </c>
      <c r="D56" s="243"/>
      <c r="E56" s="243"/>
      <c r="F56" s="243"/>
      <c r="G56" s="243"/>
      <c r="H56" s="243"/>
      <c r="I56" s="243"/>
      <c r="J56" s="241"/>
      <c r="K56" s="242">
        <f>O53</f>
        <v>470.98169999999993</v>
      </c>
      <c r="L56" s="243"/>
      <c r="M56" s="241"/>
      <c r="N56" s="242">
        <v>1.3</v>
      </c>
      <c r="O56" s="241"/>
      <c r="P56" s="242">
        <f>N56*K56</f>
        <v>612.27620999999988</v>
      </c>
      <c r="Q56" s="243"/>
      <c r="R56" s="244"/>
      <c r="S56" s="13"/>
      <c r="T56" s="2"/>
      <c r="U56" s="9"/>
      <c r="V56" s="9"/>
      <c r="W56" s="9"/>
      <c r="X56" s="9"/>
      <c r="Y56" s="9"/>
      <c r="Z56" s="14"/>
      <c r="AA56" s="2"/>
      <c r="AB56" s="9"/>
      <c r="AC56" s="9"/>
      <c r="AD56" s="9"/>
      <c r="AE56" s="11"/>
      <c r="AF56" s="2"/>
      <c r="AG56" s="9"/>
    </row>
    <row r="57" spans="1:66" ht="12" customHeight="1">
      <c r="A57" s="240" t="e">
        <f>#REF!</f>
        <v>#REF!</v>
      </c>
      <c r="B57" s="241"/>
      <c r="C57" s="242" t="e">
        <f>#REF!</f>
        <v>#REF!</v>
      </c>
      <c r="D57" s="243"/>
      <c r="E57" s="243"/>
      <c r="F57" s="243"/>
      <c r="G57" s="243"/>
      <c r="H57" s="243"/>
      <c r="I57" s="243"/>
      <c r="J57" s="241"/>
      <c r="K57" s="242">
        <f>R53</f>
        <v>82.522784999999999</v>
      </c>
      <c r="L57" s="243"/>
      <c r="M57" s="241"/>
      <c r="N57" s="242">
        <v>1.3</v>
      </c>
      <c r="O57" s="241"/>
      <c r="P57" s="242">
        <f>N57*K57</f>
        <v>107.27962050000001</v>
      </c>
      <c r="Q57" s="243"/>
      <c r="R57" s="244"/>
      <c r="S57" s="13"/>
      <c r="T57" s="2"/>
      <c r="U57" s="9"/>
      <c r="V57" s="9"/>
      <c r="W57" s="9"/>
      <c r="X57" s="9"/>
      <c r="Y57" s="9"/>
      <c r="Z57" s="14"/>
      <c r="AA57" s="2"/>
      <c r="AB57" s="9"/>
      <c r="AC57" s="9"/>
      <c r="AD57" s="9"/>
      <c r="AE57" s="11"/>
      <c r="AF57" s="2"/>
      <c r="AG57" s="9"/>
    </row>
    <row r="58" spans="1:66" ht="12" customHeight="1" thickBot="1">
      <c r="A58" s="251" t="e">
        <f>#REF!</f>
        <v>#REF!</v>
      </c>
      <c r="B58" s="233"/>
      <c r="C58" s="252" t="e">
        <f>#REF!</f>
        <v>#REF!</v>
      </c>
      <c r="D58" s="235"/>
      <c r="E58" s="235"/>
      <c r="F58" s="235"/>
      <c r="G58" s="235"/>
      <c r="H58" s="235"/>
      <c r="I58" s="235"/>
      <c r="J58" s="233"/>
      <c r="K58" s="252">
        <f>K57</f>
        <v>82.522784999999999</v>
      </c>
      <c r="L58" s="235"/>
      <c r="M58" s="233"/>
      <c r="N58" s="252"/>
      <c r="O58" s="233"/>
      <c r="P58" s="252"/>
      <c r="Q58" s="235"/>
      <c r="R58" s="253"/>
      <c r="S58" s="13"/>
      <c r="T58" s="2"/>
      <c r="U58" s="9"/>
      <c r="V58" s="9"/>
      <c r="W58" s="9"/>
      <c r="X58" s="9"/>
      <c r="Y58" s="9"/>
      <c r="Z58" s="14"/>
      <c r="AA58" s="2"/>
      <c r="AB58" s="9"/>
      <c r="AC58" s="9"/>
      <c r="AD58" s="9"/>
      <c r="AE58" s="11"/>
      <c r="AF58" s="2"/>
      <c r="AG58" s="9"/>
    </row>
    <row r="59" spans="1:66" ht="12" customHeight="1">
      <c r="A59" s="2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15"/>
      <c r="Q59" s="15"/>
      <c r="R59" s="9"/>
      <c r="S59" s="13"/>
      <c r="T59" s="9"/>
      <c r="U59" s="9"/>
      <c r="V59" s="9"/>
      <c r="W59" s="9"/>
      <c r="Y59" s="2"/>
      <c r="Z59" s="14"/>
      <c r="AA59" s="2"/>
      <c r="AB59" s="9"/>
      <c r="AC59" s="9"/>
      <c r="AD59" s="9"/>
      <c r="AE59" s="11"/>
      <c r="AF59" s="2"/>
      <c r="AG59" s="9"/>
      <c r="AV59" s="5"/>
      <c r="BN59" s="5"/>
    </row>
    <row r="60" spans="1:66" ht="12" customHeight="1">
      <c r="A60" s="2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15"/>
      <c r="Q60" s="15"/>
      <c r="R60" s="9"/>
      <c r="S60" s="13"/>
      <c r="T60" s="9"/>
      <c r="U60" s="9"/>
      <c r="V60" s="9"/>
      <c r="W60" s="9"/>
      <c r="Y60" s="2"/>
      <c r="Z60" s="14"/>
      <c r="AA60" s="2"/>
      <c r="AB60" s="9"/>
      <c r="AC60" s="9"/>
      <c r="AD60" s="9"/>
      <c r="AE60" s="11"/>
      <c r="AF60" s="2"/>
      <c r="AG60" s="9"/>
      <c r="AV60" s="5"/>
      <c r="BN60" s="5"/>
    </row>
    <row r="61" spans="1:66" ht="12" customHeight="1">
      <c r="A61" s="2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15"/>
      <c r="Q61" s="15"/>
      <c r="R61" s="9"/>
      <c r="S61" s="13"/>
      <c r="T61" s="9"/>
      <c r="U61" s="9"/>
      <c r="V61" s="9"/>
      <c r="W61" s="9"/>
      <c r="Y61" s="2"/>
      <c r="Z61" s="14"/>
      <c r="AA61" s="2"/>
      <c r="AB61" s="9"/>
      <c r="AC61" s="9"/>
      <c r="AD61" s="9"/>
      <c r="AE61" s="11"/>
      <c r="AF61" s="2"/>
      <c r="AG61" s="9"/>
      <c r="AV61" s="5"/>
      <c r="BN61" s="5"/>
    </row>
    <row r="62" spans="1:66" ht="12" customHeight="1">
      <c r="A62" s="2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15"/>
      <c r="Q62" s="15"/>
      <c r="R62" s="9"/>
      <c r="S62" s="13"/>
      <c r="T62" s="9"/>
      <c r="U62" s="9"/>
      <c r="V62" s="9"/>
      <c r="W62" s="9"/>
      <c r="Y62" s="2"/>
      <c r="Z62" s="14"/>
      <c r="AA62" s="2"/>
      <c r="AB62" s="9"/>
      <c r="AC62" s="9"/>
      <c r="AD62" s="9"/>
      <c r="AE62" s="11"/>
      <c r="AF62" s="2"/>
      <c r="AG62" s="9"/>
      <c r="AV62" s="5"/>
      <c r="BN62" s="5"/>
    </row>
    <row r="63" spans="1:66" ht="12" customHeight="1">
      <c r="A63" s="2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15"/>
      <c r="Q63" s="15"/>
      <c r="R63" s="9"/>
      <c r="S63" s="13"/>
      <c r="T63" s="9"/>
      <c r="U63" s="9"/>
      <c r="V63" s="9"/>
      <c r="W63" s="9"/>
      <c r="Y63" s="2"/>
      <c r="Z63" s="14"/>
      <c r="AA63" s="2"/>
      <c r="AB63" s="9"/>
      <c r="AC63" s="9"/>
      <c r="AD63" s="9"/>
      <c r="AE63" s="11"/>
      <c r="AF63" s="2"/>
      <c r="AG63" s="9"/>
      <c r="AV63" s="5"/>
      <c r="BN63" s="5"/>
    </row>
    <row r="64" spans="1:66" ht="12" customHeight="1">
      <c r="A64" s="2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15"/>
      <c r="Q64" s="15"/>
      <c r="R64" s="9"/>
      <c r="S64" s="13"/>
      <c r="T64" s="9"/>
      <c r="U64" s="9"/>
      <c r="V64" s="9"/>
      <c r="W64" s="9"/>
      <c r="Y64" s="2"/>
      <c r="Z64" s="14"/>
      <c r="AA64" s="2"/>
      <c r="AB64" s="9"/>
      <c r="AC64" s="9"/>
      <c r="AD64" s="9"/>
      <c r="AE64" s="11"/>
      <c r="AF64" s="2"/>
      <c r="AG64" s="9"/>
      <c r="AV64" s="5"/>
      <c r="BN64" s="5"/>
    </row>
    <row r="65" spans="1:66" ht="12" customHeight="1">
      <c r="A65" s="2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15"/>
      <c r="Q65" s="15"/>
      <c r="R65" s="9"/>
      <c r="S65" s="13"/>
      <c r="T65" s="9"/>
      <c r="U65" s="9"/>
      <c r="V65" s="9"/>
      <c r="W65" s="9"/>
      <c r="Y65" s="2"/>
      <c r="Z65" s="14"/>
      <c r="AA65" s="2"/>
      <c r="AB65" s="9"/>
      <c r="AC65" s="9"/>
      <c r="AD65" s="9"/>
      <c r="AE65" s="11"/>
      <c r="AF65" s="2"/>
      <c r="AG65" s="9"/>
      <c r="AV65" s="5"/>
      <c r="BN65" s="5"/>
    </row>
    <row r="66" spans="1:66" ht="12" customHeight="1">
      <c r="A66" s="2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15"/>
      <c r="Q66" s="15"/>
      <c r="R66" s="9"/>
      <c r="S66" s="13"/>
      <c r="T66" s="9"/>
      <c r="U66" s="9"/>
      <c r="V66" s="9"/>
      <c r="W66" s="9"/>
      <c r="Y66" s="2"/>
      <c r="Z66" s="14"/>
      <c r="AA66" s="2"/>
      <c r="AB66" s="9"/>
      <c r="AC66" s="9"/>
      <c r="AD66" s="9"/>
      <c r="AE66" s="11"/>
      <c r="AF66" s="2"/>
      <c r="AG66" s="9"/>
      <c r="AV66" s="5"/>
      <c r="BN66" s="5"/>
    </row>
    <row r="67" spans="1:66" ht="12" customHeight="1">
      <c r="A67" s="2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15"/>
      <c r="Q67" s="15"/>
      <c r="R67" s="9"/>
      <c r="S67" s="13"/>
      <c r="T67" s="9"/>
      <c r="U67" s="9"/>
      <c r="V67" s="9"/>
      <c r="W67" s="9"/>
      <c r="Y67" s="2"/>
      <c r="Z67" s="14"/>
      <c r="AA67" s="2"/>
      <c r="AB67" s="9"/>
      <c r="AC67" s="9"/>
      <c r="AD67" s="9"/>
      <c r="AE67" s="11"/>
      <c r="AF67" s="2"/>
      <c r="AG67" s="9"/>
      <c r="AV67" s="5"/>
      <c r="BN67" s="5"/>
    </row>
    <row r="68" spans="1:66" ht="12" customHeight="1">
      <c r="A68" s="2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15"/>
      <c r="Q68" s="15"/>
      <c r="R68" s="9"/>
      <c r="S68" s="13"/>
      <c r="T68" s="9"/>
      <c r="U68" s="9"/>
      <c r="V68" s="9"/>
      <c r="W68" s="9"/>
      <c r="Y68" s="2"/>
      <c r="Z68" s="14"/>
      <c r="AA68" s="2"/>
      <c r="AB68" s="9"/>
      <c r="AC68" s="9"/>
      <c r="AD68" s="9"/>
      <c r="AE68" s="11"/>
      <c r="AF68" s="2"/>
      <c r="AG68" s="9"/>
      <c r="AV68" s="5"/>
      <c r="BN68" s="5"/>
    </row>
    <row r="69" spans="1:66" ht="12" customHeight="1">
      <c r="A69" s="2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15"/>
      <c r="Q69" s="15"/>
      <c r="R69" s="9"/>
      <c r="S69" s="13"/>
      <c r="T69" s="9"/>
      <c r="U69" s="9"/>
      <c r="V69" s="9"/>
      <c r="W69" s="9"/>
      <c r="Y69" s="2"/>
      <c r="Z69" s="14"/>
      <c r="AA69" s="2"/>
      <c r="AB69" s="9"/>
      <c r="AC69" s="9"/>
      <c r="AD69" s="9"/>
      <c r="AE69" s="11"/>
      <c r="AF69" s="2"/>
      <c r="AG69" s="9"/>
      <c r="AV69" s="5"/>
      <c r="BN69" s="5"/>
    </row>
    <row r="70" spans="1:66" ht="12" customHeight="1">
      <c r="A70" s="2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15"/>
      <c r="Q70" s="15"/>
      <c r="R70" s="9"/>
      <c r="S70" s="13"/>
      <c r="T70" s="9"/>
      <c r="U70" s="9"/>
      <c r="V70" s="9"/>
      <c r="W70" s="9"/>
      <c r="Y70" s="2"/>
      <c r="Z70" s="2"/>
      <c r="AA70" s="2"/>
      <c r="AB70" s="9"/>
      <c r="AC70" s="9"/>
      <c r="AD70" s="9"/>
      <c r="AE70" s="11"/>
      <c r="AF70" s="2"/>
      <c r="AG70" s="9"/>
      <c r="AV70" s="5"/>
      <c r="BN70" s="5"/>
    </row>
    <row r="71" spans="1:66" ht="12" customHeight="1">
      <c r="A71" s="2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15"/>
      <c r="Q71" s="15"/>
      <c r="R71" s="9"/>
      <c r="S71" s="13"/>
      <c r="T71" s="9"/>
      <c r="U71" s="9"/>
      <c r="V71" s="9"/>
      <c r="W71" s="9"/>
      <c r="Y71" s="2"/>
      <c r="Z71" s="2"/>
      <c r="AA71" s="2"/>
      <c r="AB71" s="9"/>
      <c r="AC71" s="9"/>
      <c r="AD71" s="9"/>
      <c r="AE71" s="11"/>
      <c r="AF71" s="2"/>
      <c r="AG71" s="9"/>
      <c r="AV71" s="5"/>
      <c r="BN71" s="5"/>
    </row>
    <row r="72" spans="1:66" ht="12" customHeight="1">
      <c r="A72" s="2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15"/>
      <c r="Q72" s="15"/>
      <c r="R72" s="9"/>
      <c r="S72" s="13"/>
      <c r="T72" s="9"/>
      <c r="U72" s="9"/>
      <c r="V72" s="9"/>
      <c r="W72" s="9"/>
      <c r="Y72" s="2"/>
      <c r="Z72" s="2"/>
      <c r="AA72" s="2"/>
      <c r="AB72" s="9"/>
      <c r="AC72" s="9"/>
      <c r="AD72" s="9"/>
      <c r="AE72" s="11"/>
      <c r="AF72" s="2"/>
      <c r="AG72" s="9"/>
      <c r="AV72" s="5"/>
      <c r="BN72" s="5"/>
    </row>
    <row r="73" spans="1:66" ht="12" customHeight="1">
      <c r="A73" s="2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15"/>
      <c r="Q73" s="15"/>
      <c r="R73" s="9"/>
      <c r="S73" s="13"/>
      <c r="T73" s="9"/>
      <c r="U73" s="9"/>
      <c r="V73" s="9"/>
      <c r="W73" s="9"/>
      <c r="Y73" s="2"/>
      <c r="Z73" s="2"/>
      <c r="AA73" s="2"/>
      <c r="AB73" s="9"/>
      <c r="AC73" s="9"/>
      <c r="AD73" s="9"/>
      <c r="AE73" s="11"/>
      <c r="AF73" s="2"/>
      <c r="AG73" s="9"/>
      <c r="AV73" s="5"/>
      <c r="BN73" s="5"/>
    </row>
    <row r="74" spans="1:66" ht="12" customHeight="1">
      <c r="A74" s="2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15"/>
      <c r="Q74" s="15"/>
      <c r="R74" s="9"/>
      <c r="S74" s="13"/>
      <c r="T74" s="9"/>
      <c r="U74" s="9"/>
      <c r="V74" s="9"/>
      <c r="W74" s="9"/>
      <c r="Y74" s="2"/>
      <c r="Z74" s="2"/>
      <c r="AA74" s="14"/>
      <c r="AB74" s="9"/>
      <c r="AC74" s="9"/>
      <c r="AD74" s="9"/>
      <c r="AE74" s="11"/>
      <c r="AF74" s="2"/>
      <c r="AG74" s="9"/>
      <c r="AT74" s="5"/>
      <c r="AV74" s="5"/>
      <c r="BL74" s="5"/>
      <c r="BN74" s="5"/>
    </row>
    <row r="75" spans="1:66" ht="12" customHeight="1">
      <c r="A75" s="2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15"/>
      <c r="Q75" s="15"/>
      <c r="R75" s="9"/>
      <c r="S75" s="13"/>
      <c r="T75" s="9"/>
      <c r="U75" s="9"/>
      <c r="V75" s="9"/>
      <c r="W75" s="9"/>
      <c r="Y75" s="2"/>
      <c r="Z75" s="2"/>
      <c r="AA75" s="14"/>
      <c r="AB75" s="9"/>
      <c r="AC75" s="9"/>
      <c r="AD75" s="9"/>
      <c r="AE75" s="11"/>
      <c r="AF75" s="2"/>
      <c r="AG75" s="9"/>
      <c r="AT75" s="5"/>
      <c r="AV75" s="5"/>
      <c r="BL75" s="5"/>
      <c r="BN75" s="5"/>
    </row>
    <row r="76" spans="1:66" ht="12" customHeight="1">
      <c r="A76" s="2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15"/>
      <c r="Q76" s="15"/>
      <c r="R76" s="9"/>
      <c r="S76" s="13"/>
      <c r="T76" s="9"/>
      <c r="U76" s="9"/>
      <c r="V76" s="9"/>
      <c r="W76" s="9"/>
      <c r="Y76" s="14"/>
      <c r="Z76" s="2"/>
      <c r="AA76" s="14"/>
      <c r="AB76" s="9"/>
      <c r="AC76" s="9"/>
      <c r="AD76" s="9"/>
      <c r="AE76" s="11"/>
      <c r="AF76" s="2"/>
      <c r="AG76" s="9"/>
      <c r="AR76" s="5"/>
      <c r="AT76" s="5"/>
      <c r="AV76" s="5"/>
      <c r="BJ76" s="5"/>
      <c r="BL76" s="5"/>
      <c r="BN76" s="5"/>
    </row>
    <row r="77" spans="1:66" ht="12" customHeight="1">
      <c r="A77" s="2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15"/>
      <c r="Q77" s="15"/>
      <c r="R77" s="9"/>
      <c r="S77" s="13"/>
      <c r="T77" s="9"/>
      <c r="U77" s="9"/>
      <c r="V77" s="9"/>
      <c r="W77" s="9"/>
      <c r="Y77" s="2"/>
      <c r="Z77" s="2"/>
      <c r="AA77" s="14"/>
      <c r="AB77" s="9"/>
      <c r="AC77" s="9"/>
      <c r="AD77" s="9"/>
      <c r="AE77" s="11"/>
      <c r="AF77" s="2"/>
      <c r="AG77" s="9"/>
      <c r="AT77" s="5"/>
      <c r="AV77" s="5"/>
      <c r="BL77" s="5"/>
      <c r="BN77" s="5"/>
    </row>
    <row r="78" spans="1:66" ht="12" customHeight="1">
      <c r="A78" s="2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15"/>
      <c r="Q78" s="15"/>
      <c r="R78" s="9"/>
      <c r="S78" s="13"/>
      <c r="T78" s="9"/>
      <c r="U78" s="9"/>
      <c r="V78" s="9"/>
      <c r="W78" s="9"/>
      <c r="Y78" s="2"/>
      <c r="Z78" s="2"/>
      <c r="AA78" s="14"/>
      <c r="AB78" s="9"/>
      <c r="AC78" s="9"/>
      <c r="AD78" s="9"/>
      <c r="AE78" s="11"/>
      <c r="AF78" s="2"/>
      <c r="AG78" s="9"/>
      <c r="AT78" s="5"/>
      <c r="AV78" s="5"/>
      <c r="BL78" s="5"/>
      <c r="BN78" s="5"/>
    </row>
    <row r="79" spans="1:66" ht="12" customHeight="1">
      <c r="A79" s="2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15"/>
      <c r="Q79" s="15"/>
      <c r="R79" s="9"/>
      <c r="S79" s="13"/>
      <c r="T79" s="9"/>
      <c r="U79" s="9"/>
      <c r="V79" s="9"/>
      <c r="W79" s="9"/>
      <c r="Y79" s="2"/>
      <c r="Z79" s="2"/>
      <c r="AA79" s="14"/>
      <c r="AB79" s="9"/>
      <c r="AC79" s="9"/>
      <c r="AD79" s="9"/>
      <c r="AE79" s="11"/>
      <c r="AF79" s="2"/>
      <c r="AG79" s="9"/>
      <c r="AT79" s="5"/>
      <c r="AV79" s="5"/>
      <c r="BL79" s="5"/>
      <c r="BN79" s="5"/>
    </row>
    <row r="80" spans="1:66" ht="12" customHeight="1">
      <c r="A80" s="2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15"/>
      <c r="Q80" s="15"/>
      <c r="R80" s="9"/>
      <c r="S80" s="13"/>
      <c r="T80" s="9"/>
      <c r="U80" s="9"/>
      <c r="V80" s="9"/>
      <c r="W80" s="9"/>
      <c r="Y80" s="2"/>
      <c r="Z80" s="2"/>
      <c r="AA80" s="14"/>
      <c r="AB80" s="9"/>
      <c r="AC80" s="9"/>
      <c r="AD80" s="9"/>
      <c r="AE80" s="11"/>
      <c r="AF80" s="2"/>
      <c r="AG80" s="9"/>
      <c r="AT80" s="5"/>
      <c r="AV80" s="5"/>
      <c r="BL80" s="5"/>
      <c r="BN80" s="5"/>
    </row>
    <row r="81" spans="1:66" ht="12" customHeight="1">
      <c r="A81" s="2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15"/>
      <c r="Q81" s="15"/>
      <c r="R81" s="9"/>
      <c r="S81" s="13"/>
      <c r="T81" s="9"/>
      <c r="U81" s="9"/>
      <c r="V81" s="9"/>
      <c r="W81" s="9"/>
      <c r="Y81" s="2"/>
      <c r="Z81" s="2"/>
      <c r="AA81" s="14"/>
      <c r="AB81" s="9"/>
      <c r="AC81" s="9"/>
      <c r="AD81" s="9"/>
      <c r="AE81" s="11"/>
      <c r="AF81" s="2"/>
      <c r="AG81" s="9"/>
      <c r="AT81" s="5"/>
      <c r="AV81" s="5"/>
      <c r="BL81" s="5"/>
      <c r="BN81" s="5"/>
    </row>
    <row r="82" spans="1:66" ht="12" customHeight="1">
      <c r="A82" s="2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15"/>
      <c r="Q82" s="15"/>
      <c r="R82" s="9"/>
      <c r="S82" s="13"/>
      <c r="T82" s="9"/>
      <c r="U82" s="9"/>
      <c r="V82" s="9"/>
      <c r="W82" s="9"/>
      <c r="Y82" s="2"/>
      <c r="Z82" s="2"/>
      <c r="AA82" s="14"/>
      <c r="AB82" s="9"/>
      <c r="AC82" s="9"/>
      <c r="AD82" s="9"/>
      <c r="AE82" s="11"/>
      <c r="AF82" s="2"/>
      <c r="AG82" s="9"/>
      <c r="AT82" s="5"/>
      <c r="AV82" s="5"/>
      <c r="BL82" s="5"/>
      <c r="BN82" s="5"/>
    </row>
    <row r="83" spans="1:66" ht="12" customHeight="1">
      <c r="A83" s="2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15"/>
      <c r="Q83" s="15"/>
      <c r="R83" s="9"/>
      <c r="S83" s="13"/>
      <c r="T83" s="9"/>
      <c r="U83" s="9"/>
      <c r="V83" s="9"/>
      <c r="W83" s="9"/>
      <c r="Y83" s="2"/>
      <c r="Z83" s="2"/>
      <c r="AA83" s="14"/>
      <c r="AB83" s="9"/>
      <c r="AC83" s="9"/>
      <c r="AD83" s="9"/>
      <c r="AE83" s="11"/>
      <c r="AF83" s="2"/>
      <c r="AG83" s="9"/>
      <c r="AT83" s="5"/>
      <c r="AV83" s="5"/>
      <c r="BL83" s="5"/>
      <c r="BN83" s="5"/>
    </row>
    <row r="84" spans="1:66" ht="12" customHeight="1">
      <c r="A84" s="2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15"/>
      <c r="Q84" s="15"/>
      <c r="R84" s="9"/>
      <c r="S84" s="13"/>
      <c r="T84" s="9"/>
      <c r="U84" s="9"/>
      <c r="V84" s="9"/>
      <c r="W84" s="9"/>
      <c r="Y84" s="2"/>
      <c r="Z84" s="2"/>
      <c r="AA84" s="14"/>
      <c r="AB84" s="9"/>
      <c r="AC84" s="9"/>
      <c r="AD84" s="9"/>
      <c r="AE84" s="11"/>
      <c r="AF84" s="2"/>
      <c r="AG84" s="9"/>
      <c r="AT84" s="5"/>
      <c r="AV84" s="5"/>
      <c r="BL84" s="5"/>
      <c r="BN84" s="5"/>
    </row>
    <row r="85" spans="1:66" ht="12" customHeight="1">
      <c r="A85" s="2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15"/>
      <c r="Q85" s="15"/>
      <c r="R85" s="9"/>
      <c r="S85" s="13"/>
      <c r="T85" s="9"/>
      <c r="U85" s="9"/>
      <c r="V85" s="9"/>
      <c r="W85" s="9"/>
      <c r="Y85" s="2"/>
      <c r="Z85" s="2"/>
      <c r="AA85" s="14"/>
      <c r="AB85" s="9"/>
      <c r="AC85" s="9"/>
      <c r="AD85" s="9"/>
      <c r="AE85" s="11"/>
      <c r="AF85" s="2"/>
      <c r="AG85" s="9"/>
      <c r="AT85" s="5"/>
      <c r="AV85" s="5"/>
      <c r="BL85" s="5"/>
      <c r="BN85" s="5"/>
    </row>
    <row r="86" spans="1:66" ht="12" customHeight="1">
      <c r="A86" s="2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15"/>
      <c r="Q86" s="15"/>
      <c r="R86" s="9"/>
      <c r="S86" s="13"/>
      <c r="T86" s="9"/>
      <c r="U86" s="9"/>
      <c r="V86" s="9"/>
      <c r="W86" s="9"/>
      <c r="Y86" s="2"/>
      <c r="Z86" s="2"/>
      <c r="AA86" s="14"/>
      <c r="AB86" s="9"/>
      <c r="AC86" s="9"/>
      <c r="AD86" s="9"/>
      <c r="AE86" s="11"/>
      <c r="AF86" s="2"/>
      <c r="AG86" s="9"/>
      <c r="AT86" s="5"/>
      <c r="AV86" s="5"/>
      <c r="BL86" s="5"/>
      <c r="BN86" s="5"/>
    </row>
    <row r="87" spans="1:66" ht="12" customHeight="1">
      <c r="A87" s="2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15"/>
      <c r="Q87" s="15"/>
      <c r="R87" s="9"/>
      <c r="S87" s="13"/>
      <c r="T87" s="9"/>
      <c r="U87" s="9"/>
      <c r="V87" s="9"/>
      <c r="W87" s="9"/>
      <c r="Y87" s="2"/>
      <c r="Z87" s="2"/>
      <c r="AA87" s="14"/>
      <c r="AB87" s="9"/>
      <c r="AC87" s="9"/>
      <c r="AD87" s="9"/>
      <c r="AE87" s="11"/>
      <c r="AF87" s="2"/>
      <c r="AG87" s="9"/>
      <c r="AT87" s="5"/>
      <c r="AV87" s="5"/>
      <c r="BL87" s="5"/>
      <c r="BN87" s="5"/>
    </row>
    <row r="88" spans="1:66" ht="12" customHeight="1">
      <c r="A88" s="2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15"/>
      <c r="Q88" s="15"/>
      <c r="R88" s="9"/>
      <c r="S88" s="13"/>
      <c r="T88" s="9"/>
      <c r="U88" s="9"/>
      <c r="V88" s="9"/>
      <c r="W88" s="9"/>
      <c r="Y88" s="2"/>
      <c r="Z88" s="2"/>
      <c r="AA88" s="14"/>
      <c r="AB88" s="9"/>
      <c r="AC88" s="9"/>
      <c r="AD88" s="9"/>
      <c r="AE88" s="11"/>
      <c r="AF88" s="2"/>
      <c r="AG88" s="9"/>
      <c r="AT88" s="5"/>
      <c r="AV88" s="5"/>
      <c r="BL88" s="5"/>
      <c r="BN88" s="5"/>
    </row>
    <row r="89" spans="1:66" ht="12" customHeight="1">
      <c r="A89" s="2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15"/>
      <c r="Q89" s="15"/>
      <c r="R89" s="9"/>
      <c r="S89" s="13"/>
      <c r="T89" s="9"/>
      <c r="U89" s="9"/>
      <c r="V89" s="9"/>
      <c r="W89" s="9"/>
      <c r="Y89" s="2"/>
      <c r="Z89" s="2"/>
      <c r="AA89" s="14"/>
      <c r="AB89" s="9"/>
      <c r="AC89" s="9"/>
      <c r="AD89" s="9"/>
      <c r="AE89" s="11"/>
      <c r="AF89" s="2"/>
      <c r="AG89" s="9"/>
      <c r="AT89" s="5"/>
      <c r="AV89" s="5"/>
      <c r="BL89" s="5"/>
      <c r="BN89" s="5"/>
    </row>
    <row r="90" spans="1:66" ht="12" customHeight="1">
      <c r="A90" s="2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15"/>
      <c r="Q90" s="15"/>
      <c r="R90" s="9"/>
      <c r="S90" s="13"/>
      <c r="T90" s="9"/>
      <c r="U90" s="9"/>
      <c r="V90" s="9"/>
      <c r="W90" s="9"/>
      <c r="Y90" s="2"/>
      <c r="Z90" s="2"/>
      <c r="AA90" s="14"/>
      <c r="AB90" s="9"/>
      <c r="AC90" s="9"/>
      <c r="AD90" s="9"/>
      <c r="AE90" s="11"/>
      <c r="AF90" s="2"/>
      <c r="AG90" s="9"/>
      <c r="AT90" s="5"/>
      <c r="AV90" s="5"/>
      <c r="BL90" s="5"/>
      <c r="BN90" s="5"/>
    </row>
    <row r="91" spans="1:66" ht="12" customHeight="1">
      <c r="A91" s="2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15"/>
      <c r="Q91" s="15"/>
      <c r="R91" s="9"/>
      <c r="S91" s="13"/>
      <c r="T91" s="9"/>
      <c r="U91" s="9"/>
      <c r="V91" s="9"/>
      <c r="W91" s="9"/>
      <c r="Y91" s="2"/>
      <c r="Z91" s="2"/>
      <c r="AA91" s="14"/>
      <c r="AB91" s="9"/>
      <c r="AC91" s="9"/>
      <c r="AD91" s="9"/>
      <c r="AE91" s="11"/>
      <c r="AF91" s="2"/>
      <c r="AG91" s="9"/>
      <c r="AT91" s="5"/>
      <c r="AV91" s="5"/>
      <c r="BL91" s="5"/>
      <c r="BN91" s="5"/>
    </row>
    <row r="92" spans="1:66" ht="12" customHeight="1">
      <c r="A92" s="2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15"/>
      <c r="Q92" s="15"/>
      <c r="R92" s="9"/>
      <c r="S92" s="13"/>
      <c r="T92" s="9"/>
      <c r="U92" s="9"/>
      <c r="V92" s="9"/>
      <c r="W92" s="9"/>
      <c r="Y92" s="2"/>
      <c r="Z92" s="2"/>
      <c r="AA92" s="14"/>
      <c r="AB92" s="9"/>
      <c r="AC92" s="9"/>
      <c r="AD92" s="9"/>
      <c r="AE92" s="11"/>
      <c r="AF92" s="2"/>
      <c r="AG92" s="9"/>
      <c r="AT92" s="5"/>
      <c r="AV92" s="5"/>
      <c r="BL92" s="5"/>
      <c r="BN92" s="5"/>
    </row>
    <row r="93" spans="1:66" ht="12" customHeight="1">
      <c r="A93" s="2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15"/>
      <c r="Q93" s="15"/>
      <c r="R93" s="9"/>
      <c r="S93" s="13"/>
      <c r="T93" s="9"/>
      <c r="U93" s="9"/>
      <c r="V93" s="9"/>
      <c r="W93" s="9"/>
      <c r="Y93" s="2"/>
      <c r="Z93" s="2"/>
      <c r="AA93" s="14"/>
      <c r="AB93" s="9"/>
      <c r="AC93" s="9"/>
      <c r="AD93" s="9"/>
      <c r="AE93" s="11"/>
      <c r="AF93" s="2"/>
      <c r="AG93" s="9"/>
      <c r="AT93" s="5"/>
      <c r="AV93" s="5"/>
      <c r="BL93" s="5"/>
      <c r="BN93" s="5"/>
    </row>
    <row r="94" spans="1:66" ht="12" customHeight="1">
      <c r="A94" s="2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15"/>
      <c r="Q94" s="15"/>
      <c r="R94" s="9"/>
      <c r="S94" s="13"/>
      <c r="T94" s="9"/>
      <c r="U94" s="9"/>
      <c r="V94" s="9"/>
      <c r="W94" s="9"/>
      <c r="Y94" s="2"/>
      <c r="Z94" s="2"/>
      <c r="AA94" s="14"/>
      <c r="AB94" s="9"/>
      <c r="AC94" s="9"/>
      <c r="AD94" s="9"/>
      <c r="AE94" s="11"/>
      <c r="AF94" s="2"/>
      <c r="AG94" s="9"/>
      <c r="AT94" s="5"/>
      <c r="AV94" s="5"/>
      <c r="BL94" s="5"/>
      <c r="BN94" s="5"/>
    </row>
    <row r="95" spans="1:66" ht="12" customHeight="1">
      <c r="A95" s="2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15"/>
      <c r="Q95" s="15"/>
      <c r="R95" s="9"/>
      <c r="S95" s="13"/>
      <c r="T95" s="9"/>
      <c r="U95" s="9"/>
      <c r="V95" s="9"/>
      <c r="W95" s="9"/>
      <c r="Y95" s="2"/>
      <c r="Z95" s="2"/>
      <c r="AA95" s="14"/>
      <c r="AB95" s="9"/>
      <c r="AC95" s="9"/>
      <c r="AD95" s="9"/>
      <c r="AE95" s="11"/>
      <c r="AF95" s="2"/>
      <c r="AG95" s="9"/>
      <c r="AT95" s="5"/>
      <c r="AV95" s="5"/>
      <c r="BL95" s="5"/>
      <c r="BN95" s="5"/>
    </row>
    <row r="96" spans="1:66" ht="12" customHeight="1">
      <c r="A96" s="2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15"/>
      <c r="Q96" s="15"/>
      <c r="R96" s="9"/>
      <c r="S96" s="13"/>
      <c r="T96" s="9"/>
      <c r="U96" s="9"/>
      <c r="V96" s="9"/>
      <c r="W96" s="9"/>
      <c r="Y96" s="2"/>
      <c r="Z96" s="2"/>
      <c r="AA96" s="14"/>
      <c r="AB96" s="9"/>
      <c r="AC96" s="9"/>
      <c r="AD96" s="9"/>
      <c r="AE96" s="11"/>
      <c r="AF96" s="2"/>
      <c r="AG96" s="9"/>
      <c r="AT96" s="5"/>
      <c r="AV96" s="5"/>
      <c r="BL96" s="5"/>
      <c r="BN96" s="5"/>
    </row>
    <row r="97" spans="1:66" ht="12" customHeight="1">
      <c r="A97" s="2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15"/>
      <c r="Q97" s="15"/>
      <c r="R97" s="9"/>
      <c r="S97" s="13"/>
      <c r="T97" s="9"/>
      <c r="U97" s="9"/>
      <c r="V97" s="9"/>
      <c r="W97" s="9"/>
      <c r="Y97" s="2"/>
      <c r="Z97" s="2"/>
      <c r="AA97" s="14"/>
      <c r="AB97" s="9"/>
      <c r="AC97" s="9"/>
      <c r="AD97" s="9"/>
      <c r="AE97" s="11"/>
      <c r="AF97" s="2"/>
      <c r="AG97" s="9"/>
      <c r="AT97" s="5"/>
      <c r="AV97" s="5"/>
      <c r="BL97" s="5"/>
      <c r="BN97" s="5"/>
    </row>
    <row r="98" spans="1:66" ht="12" customHeight="1">
      <c r="A98" s="2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15"/>
      <c r="Q98" s="15"/>
      <c r="R98" s="9"/>
      <c r="S98" s="13"/>
      <c r="T98" s="9"/>
      <c r="U98" s="9"/>
      <c r="V98" s="9"/>
      <c r="W98" s="9"/>
      <c r="Y98" s="2"/>
      <c r="Z98" s="2"/>
      <c r="AA98" s="14"/>
      <c r="AB98" s="9"/>
      <c r="AC98" s="9"/>
      <c r="AD98" s="9"/>
      <c r="AE98" s="11"/>
      <c r="AF98" s="2"/>
      <c r="AG98" s="9"/>
      <c r="AT98" s="5"/>
      <c r="AV98" s="5"/>
      <c r="BL98" s="5"/>
      <c r="BN98" s="5"/>
    </row>
    <row r="99" spans="1:66" ht="12" customHeight="1">
      <c r="A99" s="2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15"/>
      <c r="Q99" s="15"/>
      <c r="R99" s="9"/>
      <c r="S99" s="13"/>
      <c r="T99" s="9"/>
      <c r="U99" s="9"/>
      <c r="V99" s="9"/>
      <c r="W99" s="9"/>
      <c r="Y99" s="2"/>
      <c r="Z99" s="2"/>
      <c r="AA99" s="14"/>
      <c r="AB99" s="9"/>
      <c r="AC99" s="9"/>
      <c r="AD99" s="9"/>
      <c r="AE99" s="11"/>
      <c r="AF99" s="2"/>
      <c r="AG99" s="9"/>
      <c r="AT99" s="5"/>
      <c r="AV99" s="5"/>
      <c r="BL99" s="5"/>
      <c r="BN99" s="5"/>
    </row>
    <row r="100" spans="1:66" ht="12" customHeight="1">
      <c r="A100" s="2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15"/>
      <c r="Q100" s="15"/>
      <c r="R100" s="9"/>
      <c r="S100" s="13"/>
      <c r="T100" s="9"/>
      <c r="U100" s="9"/>
      <c r="V100" s="9"/>
      <c r="W100" s="9"/>
      <c r="Y100" s="2"/>
      <c r="Z100" s="2"/>
      <c r="AA100" s="14"/>
      <c r="AB100" s="9"/>
      <c r="AC100" s="9"/>
      <c r="AD100" s="9"/>
      <c r="AE100" s="11"/>
      <c r="AF100" s="2"/>
      <c r="AG100" s="9"/>
      <c r="AT100" s="5"/>
      <c r="AV100" s="5"/>
      <c r="BL100" s="5"/>
      <c r="BN100" s="5"/>
    </row>
    <row r="101" spans="1:66" ht="12" customHeight="1">
      <c r="A101" s="2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15"/>
      <c r="Q101" s="15"/>
      <c r="R101" s="9"/>
      <c r="S101" s="13"/>
      <c r="T101" s="9"/>
      <c r="U101" s="9"/>
      <c r="V101" s="9"/>
      <c r="W101" s="9"/>
      <c r="Y101" s="2"/>
      <c r="Z101" s="2"/>
      <c r="AA101" s="14"/>
      <c r="AB101" s="9"/>
      <c r="AC101" s="9"/>
      <c r="AD101" s="9"/>
      <c r="AE101" s="11"/>
      <c r="AF101" s="2"/>
      <c r="AG101" s="9"/>
      <c r="AT101" s="5"/>
      <c r="AV101" s="5"/>
      <c r="BL101" s="5"/>
      <c r="BN101" s="5"/>
    </row>
    <row r="102" spans="1:66" ht="12" customHeight="1">
      <c r="A102" s="2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15"/>
      <c r="Q102" s="15"/>
      <c r="R102" s="9"/>
      <c r="S102" s="13"/>
      <c r="T102" s="9"/>
      <c r="U102" s="9"/>
      <c r="V102" s="9"/>
      <c r="W102" s="9"/>
      <c r="Y102" s="2"/>
      <c r="Z102" s="2"/>
      <c r="AA102" s="14"/>
      <c r="AB102" s="9"/>
      <c r="AC102" s="9"/>
      <c r="AD102" s="9"/>
      <c r="AE102" s="11"/>
      <c r="AF102" s="2"/>
      <c r="AG102" s="9"/>
      <c r="AT102" s="5"/>
      <c r="AV102" s="5"/>
      <c r="BL102" s="5"/>
      <c r="BN102" s="5"/>
    </row>
    <row r="103" spans="1:66" ht="12" customHeight="1">
      <c r="A103" s="2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15"/>
      <c r="Q103" s="15"/>
      <c r="R103" s="9"/>
      <c r="S103" s="13"/>
      <c r="T103" s="9"/>
      <c r="U103" s="9"/>
      <c r="V103" s="9"/>
      <c r="W103" s="9"/>
      <c r="Y103" s="2"/>
      <c r="Z103" s="2"/>
      <c r="AA103" s="14"/>
      <c r="AB103" s="9"/>
      <c r="AC103" s="9"/>
      <c r="AD103" s="9"/>
      <c r="AE103" s="11"/>
      <c r="AF103" s="2"/>
      <c r="AG103" s="9"/>
      <c r="AT103" s="5"/>
      <c r="AV103" s="5"/>
      <c r="BL103" s="5"/>
      <c r="BN103" s="5"/>
    </row>
    <row r="104" spans="1:66" ht="12" customHeight="1">
      <c r="A104" s="2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15"/>
      <c r="Q104" s="15"/>
      <c r="R104" s="9"/>
      <c r="S104" s="13"/>
      <c r="T104" s="9"/>
      <c r="U104" s="9"/>
      <c r="V104" s="9"/>
      <c r="W104" s="9"/>
      <c r="Y104" s="2"/>
      <c r="Z104" s="2"/>
      <c r="AA104" s="14"/>
      <c r="AB104" s="9"/>
      <c r="AC104" s="9"/>
      <c r="AD104" s="9"/>
      <c r="AE104" s="11"/>
      <c r="AF104" s="2"/>
      <c r="AG104" s="9"/>
      <c r="AT104" s="5"/>
      <c r="AV104" s="5"/>
      <c r="BL104" s="5"/>
      <c r="BN104" s="5"/>
    </row>
    <row r="105" spans="1:66" ht="12" customHeight="1">
      <c r="A105" s="2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15"/>
      <c r="Q105" s="15"/>
      <c r="R105" s="9"/>
      <c r="S105" s="13"/>
      <c r="T105" s="9"/>
      <c r="U105" s="9"/>
      <c r="V105" s="9"/>
      <c r="W105" s="9"/>
      <c r="Y105" s="2"/>
      <c r="Z105" s="2"/>
      <c r="AA105" s="14"/>
      <c r="AB105" s="9"/>
      <c r="AC105" s="9"/>
      <c r="AD105" s="9"/>
      <c r="AE105" s="11"/>
      <c r="AF105" s="2"/>
      <c r="AG105" s="9"/>
      <c r="AT105" s="5"/>
      <c r="AV105" s="5"/>
      <c r="BL105" s="5"/>
      <c r="BN105" s="5"/>
    </row>
    <row r="106" spans="1:66" ht="12" customHeight="1">
      <c r="A106" s="2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15"/>
      <c r="Q106" s="15"/>
      <c r="R106" s="9"/>
      <c r="S106" s="13"/>
      <c r="T106" s="9"/>
      <c r="U106" s="9"/>
      <c r="V106" s="9"/>
      <c r="W106" s="9"/>
      <c r="Y106" s="2"/>
      <c r="Z106" s="2"/>
      <c r="AA106" s="14"/>
      <c r="AB106" s="9"/>
      <c r="AC106" s="9"/>
      <c r="AD106" s="9"/>
      <c r="AE106" s="11"/>
      <c r="AF106" s="2"/>
      <c r="AG106" s="9"/>
      <c r="AT106" s="5"/>
      <c r="AV106" s="5"/>
      <c r="BL106" s="5"/>
      <c r="BN106" s="5"/>
    </row>
    <row r="107" spans="1:66" ht="12" customHeight="1">
      <c r="A107" s="2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15"/>
      <c r="Q107" s="15"/>
      <c r="R107" s="9"/>
      <c r="S107" s="13"/>
      <c r="T107" s="9"/>
      <c r="U107" s="9"/>
      <c r="V107" s="9"/>
      <c r="W107" s="9"/>
      <c r="Y107" s="2"/>
      <c r="Z107" s="2"/>
      <c r="AA107" s="14"/>
      <c r="AB107" s="9"/>
      <c r="AC107" s="9"/>
      <c r="AD107" s="9"/>
      <c r="AE107" s="11"/>
      <c r="AF107" s="2"/>
      <c r="AG107" s="9"/>
      <c r="AT107" s="5"/>
      <c r="AV107" s="5"/>
      <c r="BL107" s="5"/>
      <c r="BN107" s="5"/>
    </row>
    <row r="108" spans="1:66" ht="12" customHeight="1">
      <c r="A108" s="2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15"/>
      <c r="Q108" s="15"/>
      <c r="R108" s="9"/>
      <c r="S108" s="13"/>
      <c r="T108" s="9"/>
      <c r="U108" s="9"/>
      <c r="V108" s="9"/>
      <c r="W108" s="9"/>
      <c r="Y108" s="2"/>
      <c r="Z108" s="2"/>
      <c r="AA108" s="14"/>
      <c r="AB108" s="9"/>
      <c r="AC108" s="9"/>
      <c r="AD108" s="9"/>
      <c r="AE108" s="11"/>
      <c r="AF108" s="2"/>
      <c r="AG108" s="9"/>
      <c r="AT108" s="5"/>
      <c r="AV108" s="5"/>
      <c r="BL108" s="5"/>
      <c r="BN108" s="5"/>
    </row>
    <row r="109" spans="1:66" ht="12" customHeight="1">
      <c r="A109" s="2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15"/>
      <c r="Q109" s="15"/>
      <c r="R109" s="9"/>
      <c r="S109" s="13"/>
      <c r="T109" s="9"/>
      <c r="U109" s="9"/>
      <c r="V109" s="9"/>
      <c r="W109" s="9"/>
      <c r="Y109" s="2"/>
      <c r="Z109" s="2"/>
      <c r="AA109" s="14"/>
      <c r="AB109" s="9"/>
      <c r="AC109" s="9"/>
      <c r="AD109" s="9"/>
      <c r="AE109" s="11"/>
      <c r="AF109" s="2"/>
      <c r="AG109" s="9"/>
      <c r="AT109" s="5"/>
      <c r="AV109" s="5"/>
      <c r="BL109" s="5"/>
      <c r="BN109" s="5"/>
    </row>
    <row r="110" spans="1:66" ht="12" customHeight="1">
      <c r="A110" s="2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15"/>
      <c r="Q110" s="15"/>
      <c r="R110" s="9"/>
      <c r="S110" s="13"/>
      <c r="T110" s="9"/>
      <c r="U110" s="9"/>
      <c r="V110" s="9"/>
      <c r="W110" s="9"/>
      <c r="Y110" s="2"/>
      <c r="Z110" s="2"/>
      <c r="AA110" s="14"/>
      <c r="AB110" s="9"/>
      <c r="AC110" s="9"/>
      <c r="AD110" s="9"/>
      <c r="AE110" s="11"/>
      <c r="AF110" s="2"/>
      <c r="AG110" s="9"/>
      <c r="AT110" s="5"/>
      <c r="AV110" s="5"/>
      <c r="BL110" s="5"/>
      <c r="BN110" s="5"/>
    </row>
    <row r="111" spans="1:66" ht="12" customHeight="1">
      <c r="A111" s="2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15"/>
      <c r="Q111" s="15"/>
      <c r="R111" s="9"/>
      <c r="S111" s="13"/>
      <c r="T111" s="9"/>
      <c r="U111" s="9"/>
      <c r="V111" s="9"/>
      <c r="W111" s="9"/>
      <c r="Y111" s="2"/>
      <c r="Z111" s="2"/>
      <c r="AA111" s="14"/>
      <c r="AB111" s="9"/>
      <c r="AC111" s="9"/>
      <c r="AD111" s="9"/>
      <c r="AE111" s="11"/>
      <c r="AF111" s="2"/>
      <c r="AG111" s="9"/>
      <c r="AT111" s="5"/>
      <c r="AV111" s="5"/>
      <c r="BL111" s="5"/>
      <c r="BN111" s="5"/>
    </row>
    <row r="112" spans="1:66" ht="12" customHeight="1">
      <c r="A112" s="2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15"/>
      <c r="Q112" s="15"/>
      <c r="R112" s="9"/>
      <c r="S112" s="13"/>
      <c r="T112" s="9"/>
      <c r="U112" s="9"/>
      <c r="V112" s="9"/>
      <c r="W112" s="9"/>
      <c r="Y112" s="2"/>
      <c r="Z112" s="2"/>
      <c r="AA112" s="14"/>
      <c r="AB112" s="9"/>
      <c r="AC112" s="9"/>
      <c r="AD112" s="9"/>
      <c r="AE112" s="11"/>
      <c r="AF112" s="2"/>
      <c r="AG112" s="9"/>
      <c r="AT112" s="5"/>
      <c r="AV112" s="5"/>
      <c r="BL112" s="5"/>
      <c r="BN112" s="5"/>
    </row>
    <row r="113" spans="1:66" ht="12" customHeight="1">
      <c r="A113" s="2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15"/>
      <c r="Q113" s="15"/>
      <c r="R113" s="9"/>
      <c r="S113" s="13"/>
      <c r="T113" s="9"/>
      <c r="U113" s="9"/>
      <c r="V113" s="9"/>
      <c r="W113" s="9"/>
      <c r="Y113" s="2"/>
      <c r="Z113" s="2"/>
      <c r="AA113" s="14"/>
      <c r="AB113" s="9"/>
      <c r="AC113" s="9"/>
      <c r="AD113" s="9"/>
      <c r="AE113" s="11"/>
      <c r="AF113" s="2"/>
      <c r="AG113" s="9"/>
      <c r="AT113" s="5"/>
      <c r="AV113" s="5"/>
      <c r="BL113" s="5"/>
      <c r="BN113" s="5"/>
    </row>
    <row r="114" spans="1:66" ht="12" customHeight="1">
      <c r="A114" s="2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15"/>
      <c r="Q114" s="15"/>
      <c r="R114" s="9"/>
      <c r="S114" s="13"/>
      <c r="T114" s="9"/>
      <c r="U114" s="9"/>
      <c r="V114" s="9"/>
      <c r="W114" s="9"/>
      <c r="Y114" s="2"/>
      <c r="Z114" s="2"/>
      <c r="AA114" s="14"/>
      <c r="AB114" s="9"/>
      <c r="AC114" s="9"/>
      <c r="AD114" s="9"/>
      <c r="AE114" s="11"/>
      <c r="AF114" s="2"/>
      <c r="AG114" s="9"/>
      <c r="AT114" s="5"/>
      <c r="AV114" s="5"/>
      <c r="BL114" s="5"/>
      <c r="BN114" s="5"/>
    </row>
    <row r="115" spans="1:66" ht="12" customHeight="1">
      <c r="A115" s="2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15"/>
      <c r="Q115" s="15"/>
      <c r="R115" s="9"/>
      <c r="S115" s="13"/>
      <c r="T115" s="9"/>
      <c r="U115" s="9"/>
      <c r="V115" s="9"/>
      <c r="W115" s="9"/>
      <c r="Y115" s="2"/>
      <c r="Z115" s="2"/>
      <c r="AA115" s="14"/>
      <c r="AB115" s="9"/>
      <c r="AC115" s="9"/>
      <c r="AD115" s="9"/>
      <c r="AE115" s="11"/>
      <c r="AF115" s="2"/>
      <c r="AG115" s="9"/>
      <c r="AT115" s="5"/>
      <c r="AV115" s="5"/>
      <c r="BL115" s="5"/>
      <c r="BN115" s="5"/>
    </row>
    <row r="116" spans="1:66" ht="12" customHeight="1">
      <c r="A116" s="2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15"/>
      <c r="Q116" s="15"/>
      <c r="R116" s="9"/>
      <c r="S116" s="13"/>
      <c r="T116" s="9"/>
      <c r="U116" s="9"/>
      <c r="V116" s="9"/>
      <c r="W116" s="9"/>
      <c r="Y116" s="2"/>
      <c r="Z116" s="2"/>
      <c r="AA116" s="14"/>
      <c r="AB116" s="9"/>
      <c r="AC116" s="9"/>
      <c r="AD116" s="9"/>
      <c r="AE116" s="11"/>
      <c r="AF116" s="2"/>
      <c r="AG116" s="9"/>
      <c r="AT116" s="5"/>
      <c r="AV116" s="5"/>
      <c r="BL116" s="5"/>
      <c r="BN116" s="5"/>
    </row>
    <row r="117" spans="1:66" ht="12" customHeight="1">
      <c r="A117" s="2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15"/>
      <c r="Q117" s="15"/>
      <c r="R117" s="9"/>
      <c r="S117" s="13"/>
      <c r="T117" s="9"/>
      <c r="U117" s="9"/>
      <c r="V117" s="9"/>
      <c r="W117" s="9"/>
      <c r="Y117" s="2"/>
      <c r="Z117" s="2"/>
      <c r="AA117" s="14"/>
      <c r="AB117" s="9"/>
      <c r="AC117" s="9"/>
      <c r="AD117" s="9"/>
      <c r="AE117" s="11"/>
      <c r="AF117" s="2"/>
      <c r="AG117" s="9"/>
      <c r="AT117" s="5"/>
      <c r="AV117" s="5"/>
      <c r="BL117" s="5"/>
      <c r="BN117" s="5"/>
    </row>
    <row r="118" spans="1:66" ht="12" customHeight="1">
      <c r="A118" s="2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15"/>
      <c r="Q118" s="15"/>
      <c r="R118" s="9"/>
      <c r="S118" s="13"/>
      <c r="T118" s="9"/>
      <c r="U118" s="9"/>
      <c r="V118" s="9"/>
      <c r="W118" s="9"/>
      <c r="Y118" s="2"/>
      <c r="Z118" s="2"/>
      <c r="AA118" s="14"/>
      <c r="AB118" s="9"/>
      <c r="AC118" s="9"/>
      <c r="AD118" s="9"/>
      <c r="AE118" s="11"/>
      <c r="AF118" s="2"/>
      <c r="AG118" s="9"/>
      <c r="AT118" s="5"/>
      <c r="AV118" s="5"/>
      <c r="BL118" s="5"/>
      <c r="BN118" s="5"/>
    </row>
    <row r="119" spans="1:66" ht="12" customHeight="1">
      <c r="A119" s="2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15"/>
      <c r="Q119" s="15"/>
      <c r="R119" s="9"/>
      <c r="S119" s="13"/>
      <c r="T119" s="9"/>
      <c r="U119" s="9"/>
      <c r="V119" s="9"/>
      <c r="W119" s="9"/>
      <c r="Y119" s="2"/>
      <c r="Z119" s="2"/>
      <c r="AA119" s="14"/>
      <c r="AB119" s="9"/>
      <c r="AC119" s="9"/>
      <c r="AD119" s="9"/>
      <c r="AE119" s="11"/>
      <c r="AF119" s="2"/>
      <c r="AG119" s="9"/>
      <c r="AT119" s="5"/>
      <c r="AV119" s="5"/>
      <c r="BL119" s="5"/>
      <c r="BN119" s="5"/>
    </row>
    <row r="120" spans="1:66" ht="12" customHeight="1">
      <c r="A120" s="2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15"/>
      <c r="Q120" s="15"/>
      <c r="R120" s="9"/>
      <c r="S120" s="13"/>
      <c r="T120" s="9"/>
      <c r="U120" s="9"/>
      <c r="V120" s="9"/>
      <c r="W120" s="9"/>
      <c r="Y120" s="2"/>
      <c r="Z120" s="2"/>
      <c r="AA120" s="14"/>
      <c r="AB120" s="9"/>
      <c r="AC120" s="9"/>
      <c r="AD120" s="9"/>
      <c r="AE120" s="11"/>
      <c r="AF120" s="2"/>
      <c r="AG120" s="9"/>
      <c r="AT120" s="5"/>
      <c r="AV120" s="5"/>
      <c r="BL120" s="5"/>
      <c r="BN120" s="5"/>
    </row>
    <row r="121" spans="1:66" ht="12" customHeight="1">
      <c r="A121" s="2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15"/>
      <c r="Q121" s="15"/>
      <c r="R121" s="9"/>
      <c r="S121" s="13"/>
      <c r="T121" s="9"/>
      <c r="U121" s="9"/>
      <c r="V121" s="9"/>
      <c r="W121" s="9"/>
      <c r="Y121" s="2"/>
      <c r="Z121" s="2"/>
      <c r="AA121" s="14"/>
      <c r="AB121" s="9"/>
      <c r="AC121" s="9"/>
      <c r="AD121" s="9"/>
      <c r="AE121" s="11"/>
      <c r="AF121" s="2"/>
      <c r="AG121" s="9"/>
      <c r="AT121" s="5"/>
      <c r="AV121" s="5"/>
      <c r="BL121" s="5"/>
      <c r="BN121" s="5"/>
    </row>
    <row r="122" spans="1:66" ht="12" customHeight="1">
      <c r="A122" s="2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15"/>
      <c r="Q122" s="15"/>
      <c r="R122" s="9"/>
      <c r="S122" s="13"/>
      <c r="T122" s="9"/>
      <c r="U122" s="9"/>
      <c r="V122" s="9"/>
      <c r="W122" s="9"/>
      <c r="Y122" s="2"/>
      <c r="Z122" s="2"/>
      <c r="AA122" s="14"/>
      <c r="AB122" s="9"/>
      <c r="AC122" s="9"/>
      <c r="AD122" s="9"/>
      <c r="AE122" s="11"/>
      <c r="AF122" s="2"/>
      <c r="AG122" s="9"/>
      <c r="AT122" s="5"/>
      <c r="AV122" s="5"/>
      <c r="BL122" s="5"/>
      <c r="BN122" s="5"/>
    </row>
    <row r="123" spans="1:66" ht="12" customHeight="1">
      <c r="A123" s="2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15"/>
      <c r="Q123" s="15"/>
      <c r="R123" s="9"/>
      <c r="S123" s="13"/>
      <c r="T123" s="9"/>
      <c r="U123" s="9"/>
      <c r="V123" s="9"/>
      <c r="W123" s="9"/>
      <c r="Y123" s="2"/>
      <c r="Z123" s="2"/>
      <c r="AA123" s="14"/>
      <c r="AB123" s="9"/>
      <c r="AC123" s="9"/>
      <c r="AD123" s="9"/>
      <c r="AE123" s="11"/>
      <c r="AF123" s="2"/>
      <c r="AG123" s="9"/>
      <c r="AT123" s="5"/>
      <c r="AV123" s="5"/>
      <c r="BL123" s="5"/>
      <c r="BN123" s="5"/>
    </row>
    <row r="124" spans="1:66" ht="12" customHeight="1">
      <c r="A124" s="2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15"/>
      <c r="Q124" s="15"/>
      <c r="R124" s="9"/>
      <c r="S124" s="13"/>
      <c r="T124" s="9"/>
      <c r="U124" s="9"/>
      <c r="V124" s="9"/>
      <c r="W124" s="9"/>
      <c r="Y124" s="2"/>
      <c r="Z124" s="2"/>
      <c r="AA124" s="14"/>
      <c r="AB124" s="9"/>
      <c r="AC124" s="9"/>
      <c r="AD124" s="9"/>
      <c r="AE124" s="11"/>
      <c r="AF124" s="2"/>
      <c r="AG124" s="9"/>
      <c r="AT124" s="5"/>
      <c r="AV124" s="5"/>
      <c r="BL124" s="5"/>
      <c r="BN124" s="5"/>
    </row>
    <row r="125" spans="1:66" ht="12" customHeight="1">
      <c r="A125" s="2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15"/>
      <c r="Q125" s="15"/>
      <c r="R125" s="9"/>
      <c r="S125" s="13"/>
      <c r="T125" s="9"/>
      <c r="U125" s="9"/>
      <c r="V125" s="9"/>
      <c r="W125" s="9"/>
      <c r="Y125" s="2"/>
      <c r="Z125" s="2"/>
      <c r="AA125" s="14"/>
      <c r="AB125" s="9"/>
      <c r="AC125" s="9"/>
      <c r="AD125" s="9"/>
      <c r="AE125" s="11"/>
      <c r="AF125" s="2"/>
      <c r="AG125" s="9"/>
      <c r="AT125" s="5"/>
      <c r="AV125" s="5"/>
      <c r="BL125" s="5"/>
      <c r="BN125" s="5"/>
    </row>
    <row r="126" spans="1:66" ht="12" customHeight="1">
      <c r="A126" s="2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15"/>
      <c r="Q126" s="15"/>
      <c r="R126" s="9"/>
      <c r="S126" s="13"/>
      <c r="T126" s="9"/>
      <c r="U126" s="9"/>
      <c r="V126" s="9"/>
      <c r="W126" s="9"/>
      <c r="Y126" s="2"/>
      <c r="Z126" s="2"/>
      <c r="AA126" s="14"/>
      <c r="AB126" s="9"/>
      <c r="AC126" s="9"/>
      <c r="AD126" s="9"/>
      <c r="AE126" s="11"/>
      <c r="AF126" s="2"/>
      <c r="AG126" s="9"/>
      <c r="AT126" s="5"/>
      <c r="AV126" s="5"/>
      <c r="BL126" s="5"/>
      <c r="BN126" s="5"/>
    </row>
    <row r="127" spans="1:66" ht="12" customHeight="1">
      <c r="A127" s="2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15"/>
      <c r="Q127" s="15"/>
      <c r="R127" s="9"/>
      <c r="S127" s="13"/>
      <c r="T127" s="9"/>
      <c r="U127" s="9"/>
      <c r="V127" s="9"/>
      <c r="W127" s="9"/>
      <c r="Y127" s="2"/>
      <c r="Z127" s="2"/>
      <c r="AA127" s="14"/>
      <c r="AB127" s="9"/>
      <c r="AC127" s="9"/>
      <c r="AD127" s="9"/>
      <c r="AE127" s="11"/>
      <c r="AF127" s="2"/>
      <c r="AG127" s="9"/>
      <c r="AT127" s="5"/>
      <c r="AV127" s="5"/>
      <c r="BL127" s="5"/>
      <c r="BN127" s="5"/>
    </row>
    <row r="128" spans="1:66" ht="12" customHeight="1">
      <c r="A128" s="2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15"/>
      <c r="Q128" s="15"/>
      <c r="R128" s="9"/>
      <c r="S128" s="13"/>
      <c r="T128" s="9"/>
      <c r="U128" s="9"/>
      <c r="V128" s="9"/>
      <c r="W128" s="9"/>
      <c r="Y128" s="2"/>
      <c r="Z128" s="2"/>
      <c r="AA128" s="14"/>
      <c r="AB128" s="9"/>
      <c r="AC128" s="9"/>
      <c r="AD128" s="9"/>
      <c r="AE128" s="11"/>
      <c r="AF128" s="2"/>
      <c r="AG128" s="9"/>
      <c r="AT128" s="5"/>
      <c r="AV128" s="5"/>
      <c r="BL128" s="5"/>
      <c r="BN128" s="5"/>
    </row>
    <row r="129" spans="1:66" ht="12" customHeight="1">
      <c r="A129" s="2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15"/>
      <c r="Q129" s="15"/>
      <c r="R129" s="9"/>
      <c r="S129" s="13"/>
      <c r="T129" s="9"/>
      <c r="U129" s="9"/>
      <c r="V129" s="9"/>
      <c r="W129" s="9"/>
      <c r="Y129" s="2"/>
      <c r="Z129" s="2"/>
      <c r="AA129" s="14"/>
      <c r="AB129" s="9"/>
      <c r="AC129" s="9"/>
      <c r="AD129" s="9"/>
      <c r="AE129" s="11"/>
      <c r="AF129" s="2"/>
      <c r="AG129" s="9"/>
      <c r="AT129" s="5"/>
      <c r="AV129" s="5"/>
      <c r="BL129" s="5"/>
      <c r="BN129" s="5"/>
    </row>
    <row r="130" spans="1:66" ht="12" customHeight="1">
      <c r="A130" s="2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15"/>
      <c r="Q130" s="15"/>
      <c r="R130" s="9"/>
      <c r="S130" s="13"/>
      <c r="T130" s="9"/>
      <c r="U130" s="9"/>
      <c r="V130" s="9"/>
      <c r="W130" s="9"/>
      <c r="Y130" s="2"/>
      <c r="Z130" s="2"/>
      <c r="AA130" s="14"/>
      <c r="AB130" s="9"/>
      <c r="AC130" s="9"/>
      <c r="AD130" s="9"/>
      <c r="AE130" s="11"/>
      <c r="AF130" s="2"/>
      <c r="AG130" s="9"/>
      <c r="AT130" s="5"/>
      <c r="AV130" s="5"/>
      <c r="BL130" s="5"/>
      <c r="BN130" s="5"/>
    </row>
    <row r="131" spans="1:66" ht="12" customHeight="1">
      <c r="A131" s="2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15"/>
      <c r="Q131" s="15"/>
      <c r="R131" s="9"/>
      <c r="S131" s="13"/>
      <c r="T131" s="9"/>
      <c r="U131" s="9"/>
      <c r="V131" s="9"/>
      <c r="W131" s="9"/>
      <c r="Y131" s="2"/>
      <c r="Z131" s="2"/>
      <c r="AA131" s="14"/>
      <c r="AB131" s="9"/>
      <c r="AC131" s="9"/>
      <c r="AD131" s="9"/>
      <c r="AE131" s="11"/>
      <c r="AF131" s="2"/>
      <c r="AG131" s="9"/>
      <c r="AT131" s="5"/>
      <c r="AV131" s="5"/>
      <c r="BL131" s="5"/>
      <c r="BN131" s="5"/>
    </row>
    <row r="132" spans="1:66" ht="12" customHeight="1">
      <c r="A132" s="2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15"/>
      <c r="Q132" s="15"/>
      <c r="R132" s="9"/>
      <c r="S132" s="13"/>
      <c r="T132" s="9"/>
      <c r="U132" s="9"/>
      <c r="V132" s="9"/>
      <c r="W132" s="9"/>
      <c r="Y132" s="2"/>
      <c r="Z132" s="2"/>
      <c r="AA132" s="14"/>
      <c r="AB132" s="9"/>
      <c r="AC132" s="9"/>
      <c r="AD132" s="9"/>
      <c r="AE132" s="11"/>
      <c r="AF132" s="2"/>
      <c r="AG132" s="9"/>
      <c r="AT132" s="5"/>
      <c r="AV132" s="5"/>
      <c r="BL132" s="5"/>
      <c r="BN132" s="5"/>
    </row>
    <row r="133" spans="1:66" ht="12" customHeight="1">
      <c r="A133" s="2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15"/>
      <c r="Q133" s="15"/>
      <c r="R133" s="9"/>
      <c r="S133" s="13"/>
      <c r="T133" s="9"/>
      <c r="U133" s="9"/>
      <c r="V133" s="9"/>
      <c r="W133" s="9"/>
      <c r="Y133" s="2"/>
      <c r="Z133" s="2"/>
      <c r="AA133" s="14"/>
      <c r="AB133" s="9"/>
      <c r="AC133" s="9"/>
      <c r="AD133" s="9"/>
      <c r="AE133" s="11"/>
      <c r="AF133" s="2"/>
      <c r="AG133" s="9"/>
      <c r="AT133" s="5"/>
      <c r="AV133" s="5"/>
      <c r="BL133" s="5"/>
      <c r="BN133" s="5"/>
    </row>
    <row r="134" spans="1:66" ht="12" customHeight="1">
      <c r="A134" s="2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15"/>
      <c r="Q134" s="15"/>
      <c r="R134" s="9"/>
      <c r="S134" s="13"/>
      <c r="T134" s="9"/>
      <c r="U134" s="9"/>
      <c r="V134" s="9"/>
      <c r="W134" s="9"/>
      <c r="Y134" s="2"/>
      <c r="Z134" s="2"/>
      <c r="AA134" s="2"/>
      <c r="AB134" s="9"/>
      <c r="AC134" s="9"/>
      <c r="AD134" s="9"/>
      <c r="AE134" s="11"/>
      <c r="AF134" s="2"/>
      <c r="AG134" s="9"/>
      <c r="AV134" s="5"/>
      <c r="BN134" s="5"/>
    </row>
    <row r="135" spans="1:66" ht="12" customHeight="1">
      <c r="A135" s="2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15"/>
      <c r="Q135" s="15"/>
      <c r="R135" s="9"/>
      <c r="S135" s="13"/>
      <c r="T135" s="9"/>
      <c r="U135" s="9"/>
      <c r="V135" s="9"/>
      <c r="W135" s="9"/>
      <c r="Y135" s="2"/>
      <c r="Z135" s="2"/>
      <c r="AA135" s="2"/>
      <c r="AB135" s="9"/>
      <c r="AC135" s="9"/>
      <c r="AD135" s="9"/>
      <c r="AE135" s="11"/>
      <c r="AF135" s="2"/>
      <c r="AG135" s="9"/>
      <c r="AV135" s="5"/>
      <c r="BN135" s="5"/>
    </row>
    <row r="136" spans="1:66" ht="12" customHeight="1">
      <c r="A136" s="2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15"/>
      <c r="Q136" s="15"/>
      <c r="R136" s="9"/>
      <c r="S136" s="13"/>
      <c r="T136" s="9"/>
      <c r="U136" s="9"/>
      <c r="V136" s="9"/>
      <c r="W136" s="9"/>
      <c r="Y136" s="2"/>
      <c r="Z136" s="2"/>
      <c r="AA136" s="2"/>
      <c r="AB136" s="9"/>
      <c r="AC136" s="9"/>
      <c r="AD136" s="9"/>
      <c r="AE136" s="11"/>
      <c r="AF136" s="2"/>
      <c r="AG136" s="9"/>
      <c r="AV136" s="5"/>
      <c r="BN136" s="5"/>
    </row>
    <row r="137" spans="1:66" ht="12" customHeight="1">
      <c r="A137" s="2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15"/>
      <c r="Q137" s="15"/>
      <c r="R137" s="9"/>
      <c r="S137" s="13"/>
      <c r="T137" s="9"/>
      <c r="U137" s="9"/>
      <c r="V137" s="9"/>
      <c r="W137" s="9"/>
      <c r="Y137" s="2"/>
      <c r="Z137" s="2"/>
      <c r="AA137" s="2"/>
      <c r="AB137" s="9"/>
      <c r="AC137" s="9"/>
      <c r="AD137" s="9"/>
      <c r="AE137" s="11"/>
      <c r="AF137" s="2"/>
      <c r="AG137" s="9"/>
      <c r="AV137" s="5"/>
      <c r="BN137" s="5"/>
    </row>
    <row r="138" spans="1:66" ht="12" customHeight="1">
      <c r="A138" s="2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15"/>
      <c r="Q138" s="15"/>
      <c r="R138" s="9"/>
      <c r="S138" s="13"/>
      <c r="T138" s="9"/>
      <c r="U138" s="9"/>
      <c r="V138" s="9"/>
      <c r="W138" s="9"/>
      <c r="Y138" s="2"/>
      <c r="Z138" s="2"/>
      <c r="AA138" s="2"/>
      <c r="AB138" s="9"/>
      <c r="AC138" s="9"/>
      <c r="AD138" s="9"/>
      <c r="AE138" s="11"/>
      <c r="AF138" s="2"/>
      <c r="AG138" s="9"/>
      <c r="AV138" s="5"/>
      <c r="BN138" s="5"/>
    </row>
    <row r="139" spans="1:66" ht="12" customHeight="1">
      <c r="A139" s="2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15"/>
      <c r="Q139" s="15"/>
      <c r="R139" s="9"/>
      <c r="S139" s="13"/>
      <c r="T139" s="9"/>
      <c r="U139" s="9"/>
      <c r="V139" s="9"/>
      <c r="W139" s="9"/>
      <c r="Y139" s="2"/>
      <c r="Z139" s="14"/>
      <c r="AA139" s="2"/>
      <c r="AB139" s="9"/>
      <c r="AC139" s="9"/>
      <c r="AD139" s="9"/>
      <c r="AE139" s="11"/>
      <c r="AF139" s="2"/>
      <c r="AG139" s="9"/>
      <c r="AV139" s="5"/>
      <c r="BN139" s="5"/>
    </row>
    <row r="140" spans="1:66" ht="12" customHeight="1">
      <c r="A140" s="2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15"/>
      <c r="Q140" s="15"/>
      <c r="R140" s="9"/>
      <c r="S140" s="13"/>
      <c r="T140" s="9"/>
      <c r="U140" s="9"/>
      <c r="V140" s="9"/>
      <c r="W140" s="9"/>
      <c r="Y140" s="2"/>
      <c r="Z140" s="14"/>
      <c r="AA140" s="2"/>
      <c r="AB140" s="9"/>
      <c r="AC140" s="9"/>
      <c r="AD140" s="9"/>
      <c r="AE140" s="11"/>
      <c r="AF140" s="2"/>
      <c r="AG140" s="9"/>
      <c r="AV140" s="5"/>
      <c r="BN140" s="5"/>
    </row>
    <row r="141" spans="1:66" ht="12" customHeight="1">
      <c r="A141" s="2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15"/>
      <c r="Q141" s="15"/>
      <c r="R141" s="9"/>
      <c r="S141" s="13"/>
      <c r="T141" s="9"/>
      <c r="U141" s="9"/>
      <c r="V141" s="9"/>
      <c r="W141" s="9"/>
      <c r="Y141" s="2"/>
      <c r="Z141" s="14"/>
      <c r="AA141" s="2"/>
      <c r="AB141" s="9"/>
      <c r="AC141" s="9"/>
      <c r="AD141" s="9"/>
      <c r="AE141" s="11"/>
      <c r="AF141" s="2"/>
      <c r="AG141" s="9"/>
      <c r="AV141" s="5"/>
      <c r="BN141" s="5"/>
    </row>
    <row r="142" spans="1:66" ht="12" customHeight="1">
      <c r="A142" s="2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15"/>
      <c r="Q142" s="15"/>
      <c r="R142" s="9"/>
      <c r="S142" s="13"/>
      <c r="T142" s="9"/>
      <c r="U142" s="9"/>
      <c r="V142" s="9"/>
      <c r="W142" s="9"/>
      <c r="Y142" s="2"/>
      <c r="Z142" s="14"/>
      <c r="AA142" s="2"/>
      <c r="AB142" s="9"/>
      <c r="AC142" s="9"/>
      <c r="AD142" s="9"/>
      <c r="AE142" s="11"/>
      <c r="AF142" s="2"/>
      <c r="AG142" s="9"/>
      <c r="AV142" s="5"/>
      <c r="BN142" s="5"/>
    </row>
    <row r="143" spans="1:66" ht="12" customHeight="1">
      <c r="A143" s="2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15"/>
      <c r="Q143" s="15"/>
      <c r="R143" s="9"/>
      <c r="S143" s="13"/>
      <c r="T143" s="9"/>
      <c r="U143" s="9"/>
      <c r="V143" s="9"/>
      <c r="W143" s="9"/>
      <c r="Y143" s="2"/>
      <c r="Z143" s="14"/>
      <c r="AA143" s="2"/>
      <c r="AB143" s="9"/>
      <c r="AC143" s="9"/>
      <c r="AD143" s="9"/>
      <c r="AE143" s="11"/>
      <c r="AF143" s="2"/>
      <c r="AG143" s="9"/>
      <c r="AV143" s="5"/>
      <c r="BN143" s="5"/>
    </row>
    <row r="144" spans="1:66" ht="12" customHeight="1">
      <c r="A144" s="2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15"/>
      <c r="Q144" s="15"/>
      <c r="R144" s="9"/>
      <c r="S144" s="13"/>
      <c r="T144" s="9"/>
      <c r="U144" s="9"/>
      <c r="V144" s="9"/>
      <c r="W144" s="9"/>
      <c r="Y144" s="2"/>
      <c r="Z144" s="14"/>
      <c r="AA144" s="2"/>
      <c r="AB144" s="9"/>
      <c r="AC144" s="9"/>
      <c r="AD144" s="9"/>
      <c r="AE144" s="11"/>
      <c r="AF144" s="2"/>
      <c r="AG144" s="9"/>
      <c r="AV144" s="5"/>
      <c r="BN144" s="5"/>
    </row>
    <row r="145" spans="1:66" ht="12" customHeight="1">
      <c r="A145" s="2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15"/>
      <c r="Q145" s="15"/>
      <c r="R145" s="9"/>
      <c r="S145" s="13"/>
      <c r="T145" s="9"/>
      <c r="U145" s="9"/>
      <c r="V145" s="9"/>
      <c r="W145" s="9"/>
      <c r="Y145" s="2"/>
      <c r="Z145" s="14"/>
      <c r="AA145" s="2"/>
      <c r="AB145" s="9"/>
      <c r="AC145" s="9"/>
      <c r="AD145" s="9"/>
      <c r="AE145" s="11"/>
      <c r="AF145" s="2"/>
      <c r="AG145" s="9"/>
      <c r="AV145" s="5"/>
      <c r="BN145" s="5"/>
    </row>
    <row r="146" spans="1:66" ht="12" customHeight="1">
      <c r="A146" s="2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15"/>
      <c r="Q146" s="15"/>
      <c r="R146" s="9"/>
      <c r="S146" s="13"/>
      <c r="T146" s="9"/>
      <c r="U146" s="9"/>
      <c r="V146" s="9"/>
      <c r="W146" s="9"/>
      <c r="Y146" s="2"/>
      <c r="Z146" s="14"/>
      <c r="AA146" s="2"/>
      <c r="AB146" s="9"/>
      <c r="AC146" s="9"/>
      <c r="AD146" s="9"/>
      <c r="AE146" s="11"/>
      <c r="AF146" s="2"/>
      <c r="AG146" s="9"/>
      <c r="AV146" s="5"/>
      <c r="BN146" s="5"/>
    </row>
    <row r="147" spans="1:66" ht="12" customHeight="1">
      <c r="A147" s="2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15"/>
      <c r="Q147" s="15"/>
      <c r="R147" s="9"/>
      <c r="S147" s="13"/>
      <c r="T147" s="9"/>
      <c r="U147" s="9"/>
      <c r="V147" s="9"/>
      <c r="W147" s="9"/>
      <c r="Y147" s="2"/>
      <c r="Z147" s="14"/>
      <c r="AA147" s="2"/>
      <c r="AB147" s="9"/>
      <c r="AC147" s="9"/>
      <c r="AD147" s="9"/>
      <c r="AE147" s="11"/>
      <c r="AF147" s="2"/>
      <c r="AG147" s="9"/>
      <c r="AV147" s="5"/>
      <c r="BN147" s="5"/>
    </row>
    <row r="148" spans="1:66" ht="12" customHeight="1">
      <c r="A148" s="2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15"/>
      <c r="Q148" s="15"/>
      <c r="R148" s="9"/>
      <c r="S148" s="13"/>
      <c r="T148" s="9"/>
      <c r="U148" s="9"/>
      <c r="V148" s="9"/>
      <c r="W148" s="9"/>
      <c r="Y148" s="2"/>
      <c r="Z148" s="2"/>
      <c r="AA148" s="2"/>
      <c r="AB148" s="9"/>
      <c r="AC148" s="9"/>
      <c r="AD148" s="9"/>
      <c r="AE148" s="11"/>
      <c r="AF148" s="2"/>
      <c r="AG148" s="9"/>
      <c r="AV148" s="5"/>
      <c r="BN148" s="5"/>
    </row>
    <row r="149" spans="1:66" ht="12" customHeight="1">
      <c r="A149" s="2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15"/>
      <c r="Q149" s="15"/>
      <c r="R149" s="9"/>
      <c r="S149" s="13"/>
      <c r="T149" s="9"/>
      <c r="U149" s="9"/>
      <c r="V149" s="9"/>
      <c r="W149" s="9"/>
      <c r="Y149" s="2"/>
      <c r="Z149" s="2"/>
      <c r="AA149" s="2"/>
      <c r="AB149" s="9"/>
      <c r="AC149" s="9"/>
      <c r="AD149" s="9"/>
      <c r="AE149" s="11"/>
      <c r="AF149" s="2"/>
      <c r="AG149" s="9"/>
      <c r="AV149" s="5"/>
      <c r="BN149" s="5"/>
    </row>
    <row r="150" spans="1:66" ht="12" customHeight="1">
      <c r="A150" s="2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15"/>
      <c r="Q150" s="15"/>
      <c r="R150" s="9"/>
      <c r="S150" s="13"/>
      <c r="T150" s="9"/>
      <c r="U150" s="9"/>
      <c r="V150" s="9"/>
      <c r="W150" s="9"/>
      <c r="Y150" s="2"/>
      <c r="Z150" s="2"/>
      <c r="AA150" s="2"/>
      <c r="AB150" s="9"/>
      <c r="AC150" s="9"/>
      <c r="AD150" s="9"/>
      <c r="AE150" s="11"/>
      <c r="AF150" s="2"/>
      <c r="AG150" s="9"/>
      <c r="AV150" s="5"/>
      <c r="BN150" s="5"/>
    </row>
    <row r="151" spans="1:66" ht="12" customHeight="1">
      <c r="A151" s="2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15"/>
      <c r="Q151" s="15"/>
      <c r="R151" s="9"/>
      <c r="S151" s="13"/>
      <c r="T151" s="9"/>
      <c r="U151" s="9"/>
      <c r="V151" s="9"/>
      <c r="W151" s="9"/>
      <c r="Y151" s="2"/>
      <c r="Z151" s="2"/>
      <c r="AA151" s="2"/>
      <c r="AB151" s="9"/>
      <c r="AC151" s="9"/>
      <c r="AD151" s="9"/>
      <c r="AE151" s="11"/>
      <c r="AF151" s="2"/>
      <c r="AG151" s="9"/>
      <c r="AV151" s="5"/>
      <c r="BN151" s="5"/>
    </row>
    <row r="152" spans="1:66" ht="12" customHeight="1">
      <c r="A152" s="2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15"/>
      <c r="Q152" s="15"/>
      <c r="R152" s="9"/>
      <c r="S152" s="13"/>
      <c r="T152" s="9"/>
      <c r="U152" s="9"/>
      <c r="V152" s="9"/>
      <c r="W152" s="9"/>
      <c r="Y152" s="2"/>
      <c r="Z152" s="2"/>
      <c r="AA152" s="2"/>
      <c r="AB152" s="9"/>
      <c r="AC152" s="9"/>
      <c r="AD152" s="9"/>
      <c r="AE152" s="11"/>
      <c r="AF152" s="2"/>
      <c r="AG152" s="9"/>
      <c r="AV152" s="5"/>
      <c r="BN152" s="5"/>
    </row>
    <row r="153" spans="1:66" ht="12" customHeight="1">
      <c r="A153" s="2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15"/>
      <c r="Q153" s="15"/>
      <c r="R153" s="9"/>
      <c r="S153" s="13"/>
      <c r="T153" s="9"/>
      <c r="U153" s="9"/>
      <c r="V153" s="9"/>
      <c r="W153" s="9"/>
      <c r="Y153" s="2"/>
      <c r="Z153" s="2"/>
      <c r="AA153" s="2"/>
      <c r="AB153" s="9"/>
      <c r="AC153" s="9"/>
      <c r="AD153" s="9"/>
      <c r="AE153" s="11"/>
      <c r="AF153" s="2"/>
      <c r="AG153" s="9"/>
      <c r="AV153" s="5"/>
      <c r="BN153" s="5"/>
    </row>
    <row r="154" spans="1:66" ht="12" customHeight="1">
      <c r="A154" s="2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15"/>
      <c r="Q154" s="15"/>
      <c r="R154" s="9"/>
      <c r="S154" s="13"/>
      <c r="T154" s="9"/>
      <c r="U154" s="9"/>
      <c r="V154" s="9"/>
      <c r="W154" s="9"/>
      <c r="Y154" s="2"/>
      <c r="Z154" s="2"/>
      <c r="AA154" s="2"/>
      <c r="AB154" s="9"/>
      <c r="AC154" s="9"/>
      <c r="AD154" s="9"/>
      <c r="AE154" s="11"/>
      <c r="AF154" s="2"/>
      <c r="AG154" s="9"/>
      <c r="AV154" s="5"/>
      <c r="BN154" s="5"/>
    </row>
    <row r="155" spans="1:66" ht="12" customHeight="1">
      <c r="A155" s="2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15"/>
      <c r="Q155" s="15"/>
      <c r="R155" s="9"/>
      <c r="S155" s="13"/>
      <c r="T155" s="9"/>
      <c r="U155" s="9"/>
      <c r="V155" s="9"/>
      <c r="W155" s="9"/>
      <c r="Y155" s="2"/>
      <c r="Z155" s="2"/>
      <c r="AA155" s="14"/>
      <c r="AB155" s="9"/>
      <c r="AC155" s="9"/>
      <c r="AD155" s="9"/>
      <c r="AE155" s="11"/>
      <c r="AF155" s="2"/>
      <c r="AG155" s="9"/>
      <c r="AT155" s="5"/>
      <c r="AV155" s="5"/>
      <c r="BL155" s="5"/>
      <c r="BN155" s="5"/>
    </row>
    <row r="156" spans="1:66" ht="12" customHeight="1">
      <c r="A156" s="2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15"/>
      <c r="Q156" s="15"/>
      <c r="R156" s="9"/>
      <c r="S156" s="13"/>
      <c r="T156" s="9"/>
      <c r="U156" s="9"/>
      <c r="V156" s="9"/>
      <c r="W156" s="9"/>
      <c r="Y156" s="2"/>
      <c r="Z156" s="2"/>
      <c r="AA156" s="14"/>
      <c r="AB156" s="9"/>
      <c r="AC156" s="9"/>
      <c r="AD156" s="9"/>
      <c r="AE156" s="11"/>
      <c r="AF156" s="2"/>
      <c r="AG156" s="9"/>
      <c r="AT156" s="5"/>
      <c r="AV156" s="5"/>
      <c r="BL156" s="5"/>
      <c r="BN156" s="5"/>
    </row>
    <row r="157" spans="1:66" ht="12" customHeight="1">
      <c r="A157" s="2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15"/>
      <c r="Q157" s="15"/>
      <c r="R157" s="9"/>
      <c r="S157" s="13"/>
      <c r="T157" s="9"/>
      <c r="U157" s="9"/>
      <c r="V157" s="9"/>
      <c r="W157" s="9"/>
      <c r="Y157" s="2"/>
      <c r="Z157" s="2"/>
      <c r="AA157" s="14"/>
      <c r="AB157" s="9"/>
      <c r="AC157" s="9"/>
      <c r="AD157" s="9"/>
      <c r="AE157" s="11"/>
      <c r="AF157" s="2"/>
      <c r="AG157" s="9"/>
      <c r="AT157" s="5"/>
      <c r="AV157" s="5"/>
      <c r="BL157" s="5"/>
      <c r="BN157" s="5"/>
    </row>
    <row r="158" spans="1:66" ht="12" customHeight="1">
      <c r="A158" s="2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15"/>
      <c r="Q158" s="15"/>
      <c r="R158" s="9"/>
      <c r="S158" s="13"/>
      <c r="T158" s="9"/>
      <c r="U158" s="9"/>
      <c r="V158" s="9"/>
      <c r="W158" s="9"/>
      <c r="Y158" s="2"/>
      <c r="Z158" s="2"/>
      <c r="AA158" s="14"/>
      <c r="AB158" s="9"/>
      <c r="AC158" s="9"/>
      <c r="AD158" s="9"/>
      <c r="AE158" s="11"/>
      <c r="AF158" s="2"/>
      <c r="AG158" s="9"/>
      <c r="AT158" s="5"/>
      <c r="AV158" s="5"/>
      <c r="BL158" s="5"/>
      <c r="BN158" s="5"/>
    </row>
    <row r="159" spans="1:66" ht="12" customHeight="1">
      <c r="A159" s="2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15"/>
      <c r="Q159" s="15"/>
      <c r="R159" s="9"/>
      <c r="S159" s="13"/>
      <c r="T159" s="9"/>
      <c r="U159" s="9"/>
      <c r="V159" s="9"/>
      <c r="W159" s="9"/>
      <c r="Y159" s="2"/>
      <c r="Z159" s="2"/>
      <c r="AA159" s="14"/>
      <c r="AB159" s="9"/>
      <c r="AC159" s="9"/>
      <c r="AD159" s="9"/>
      <c r="AE159" s="11"/>
      <c r="AF159" s="2"/>
      <c r="AG159" s="9"/>
      <c r="AT159" s="5"/>
      <c r="AV159" s="5"/>
      <c r="BL159" s="5"/>
      <c r="BN159" s="5"/>
    </row>
    <row r="160" spans="1:66" ht="12" customHeight="1">
      <c r="A160" s="2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15"/>
      <c r="Q160" s="15"/>
      <c r="R160" s="9"/>
      <c r="S160" s="13"/>
      <c r="T160" s="9"/>
      <c r="U160" s="9"/>
      <c r="V160" s="9"/>
      <c r="W160" s="9"/>
      <c r="Y160" s="2"/>
      <c r="Z160" s="2"/>
      <c r="AA160" s="14"/>
      <c r="AB160" s="9"/>
      <c r="AC160" s="9"/>
      <c r="AD160" s="9"/>
      <c r="AE160" s="11"/>
      <c r="AF160" s="2"/>
      <c r="AG160" s="9"/>
      <c r="AT160" s="5"/>
      <c r="AV160" s="5"/>
      <c r="BL160" s="5"/>
      <c r="BN160" s="5"/>
    </row>
    <row r="161" spans="1:66" ht="12" customHeight="1">
      <c r="A161" s="2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15"/>
      <c r="Q161" s="15"/>
      <c r="R161" s="9"/>
      <c r="S161" s="13"/>
      <c r="T161" s="9"/>
      <c r="U161" s="9"/>
      <c r="V161" s="9"/>
      <c r="W161" s="9"/>
      <c r="Y161" s="2"/>
      <c r="Z161" s="2"/>
      <c r="AA161" s="14"/>
      <c r="AB161" s="9"/>
      <c r="AC161" s="9"/>
      <c r="AD161" s="9"/>
      <c r="AE161" s="11"/>
      <c r="AF161" s="2"/>
      <c r="AG161" s="9"/>
      <c r="AT161" s="5"/>
      <c r="AV161" s="5"/>
      <c r="BL161" s="5"/>
      <c r="BN161" s="5"/>
    </row>
    <row r="162" spans="1:66" ht="12" customHeight="1">
      <c r="A162" s="2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15"/>
      <c r="Q162" s="15"/>
      <c r="R162" s="9"/>
      <c r="S162" s="13"/>
      <c r="T162" s="9"/>
      <c r="U162" s="9"/>
      <c r="V162" s="9"/>
      <c r="W162" s="9"/>
      <c r="Y162" s="2"/>
      <c r="Z162" s="2"/>
      <c r="AA162" s="14"/>
      <c r="AB162" s="9"/>
      <c r="AC162" s="9"/>
      <c r="AD162" s="9"/>
      <c r="AE162" s="11"/>
      <c r="AF162" s="2"/>
      <c r="AG162" s="9"/>
      <c r="AT162" s="5"/>
      <c r="AV162" s="5"/>
      <c r="BL162" s="5"/>
      <c r="BN162" s="5"/>
    </row>
    <row r="163" spans="1:66" ht="12" customHeight="1">
      <c r="A163" s="2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15"/>
      <c r="Q163" s="15"/>
      <c r="R163" s="9"/>
      <c r="S163" s="13"/>
      <c r="T163" s="9"/>
      <c r="U163" s="9"/>
      <c r="V163" s="9"/>
      <c r="W163" s="9"/>
      <c r="Y163" s="2"/>
      <c r="Z163" s="2"/>
      <c r="AA163" s="14"/>
      <c r="AB163" s="9"/>
      <c r="AC163" s="9"/>
      <c r="AD163" s="9"/>
      <c r="AE163" s="11"/>
      <c r="AF163" s="2"/>
      <c r="AG163" s="9"/>
      <c r="AT163" s="5"/>
      <c r="AV163" s="5"/>
      <c r="BL163" s="5"/>
      <c r="BN163" s="5"/>
    </row>
    <row r="164" spans="1:66" ht="12" customHeight="1">
      <c r="A164" s="2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15"/>
      <c r="Q164" s="15"/>
      <c r="R164" s="9"/>
      <c r="S164" s="13"/>
      <c r="T164" s="9"/>
      <c r="U164" s="9"/>
      <c r="V164" s="9"/>
      <c r="W164" s="9"/>
      <c r="Y164" s="2"/>
      <c r="Z164" s="2"/>
      <c r="AA164" s="14"/>
      <c r="AB164" s="9"/>
      <c r="AC164" s="9"/>
      <c r="AD164" s="9"/>
      <c r="AE164" s="11"/>
      <c r="AF164" s="2"/>
      <c r="AG164" s="9"/>
      <c r="AT164" s="5"/>
      <c r="AV164" s="5"/>
      <c r="BL164" s="5"/>
      <c r="BN164" s="5"/>
    </row>
    <row r="165" spans="1:66" ht="12" customHeight="1">
      <c r="A165" s="2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15"/>
      <c r="Q165" s="15"/>
      <c r="R165" s="9"/>
      <c r="S165" s="13"/>
      <c r="T165" s="9"/>
      <c r="U165" s="9"/>
      <c r="V165" s="9"/>
      <c r="W165" s="9"/>
      <c r="Y165" s="2"/>
      <c r="Z165" s="2"/>
      <c r="AA165" s="14"/>
      <c r="AB165" s="9"/>
      <c r="AC165" s="9"/>
      <c r="AD165" s="9"/>
      <c r="AE165" s="11"/>
      <c r="AF165" s="2"/>
      <c r="AG165" s="9"/>
      <c r="AT165" s="5"/>
      <c r="AV165" s="5"/>
      <c r="BL165" s="5"/>
      <c r="BN165" s="5"/>
    </row>
    <row r="166" spans="1:66" ht="12" customHeight="1">
      <c r="A166" s="2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15"/>
      <c r="Q166" s="15"/>
      <c r="R166" s="9"/>
      <c r="S166" s="13"/>
      <c r="T166" s="9"/>
      <c r="U166" s="9"/>
      <c r="V166" s="9"/>
      <c r="W166" s="9"/>
      <c r="Y166" s="2"/>
      <c r="Z166" s="2"/>
      <c r="AA166" s="14"/>
      <c r="AB166" s="9"/>
      <c r="AC166" s="9"/>
      <c r="AD166" s="9"/>
      <c r="AE166" s="11"/>
      <c r="AF166" s="2"/>
      <c r="AG166" s="9"/>
      <c r="AT166" s="5"/>
      <c r="AV166" s="5"/>
      <c r="BL166" s="5"/>
      <c r="BN166" s="5"/>
    </row>
    <row r="167" spans="1:66" ht="12" customHeight="1">
      <c r="A167" s="2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15"/>
      <c r="Q167" s="15"/>
      <c r="R167" s="9"/>
      <c r="S167" s="13"/>
      <c r="T167" s="9"/>
      <c r="U167" s="9"/>
      <c r="V167" s="9"/>
      <c r="W167" s="9"/>
      <c r="Y167" s="2"/>
      <c r="Z167" s="2"/>
      <c r="AA167" s="14"/>
      <c r="AB167" s="9"/>
      <c r="AC167" s="9"/>
      <c r="AD167" s="9"/>
      <c r="AE167" s="11"/>
      <c r="AF167" s="2"/>
      <c r="AG167" s="9"/>
      <c r="AT167" s="5"/>
      <c r="AV167" s="5"/>
      <c r="BL167" s="5"/>
      <c r="BN167" s="5"/>
    </row>
    <row r="168" spans="1:66" ht="12" customHeight="1">
      <c r="A168" s="2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15"/>
      <c r="Q168" s="15"/>
      <c r="R168" s="9"/>
      <c r="S168" s="13"/>
      <c r="T168" s="9"/>
      <c r="U168" s="9"/>
      <c r="V168" s="9"/>
      <c r="W168" s="9"/>
      <c r="Y168" s="2"/>
      <c r="Z168" s="2"/>
      <c r="AA168" s="14"/>
      <c r="AB168" s="9"/>
      <c r="AC168" s="9"/>
      <c r="AD168" s="9"/>
      <c r="AE168" s="11"/>
      <c r="AF168" s="2"/>
      <c r="AG168" s="9"/>
      <c r="AT168" s="5"/>
      <c r="AV168" s="5"/>
      <c r="BL168" s="5"/>
      <c r="BN168" s="5"/>
    </row>
    <row r="169" spans="1:66" ht="12" customHeight="1">
      <c r="A169" s="2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15"/>
      <c r="Q169" s="15"/>
      <c r="R169" s="9"/>
      <c r="S169" s="13"/>
      <c r="T169" s="9"/>
      <c r="U169" s="9"/>
      <c r="V169" s="9"/>
      <c r="W169" s="9"/>
      <c r="Y169" s="2"/>
      <c r="Z169" s="2"/>
      <c r="AA169" s="14"/>
      <c r="AB169" s="9"/>
      <c r="AC169" s="9"/>
      <c r="AD169" s="9"/>
      <c r="AE169" s="11"/>
      <c r="AF169" s="2"/>
      <c r="AG169" s="9"/>
      <c r="AT169" s="5"/>
      <c r="AV169" s="5"/>
      <c r="BL169" s="5"/>
      <c r="BN169" s="5"/>
    </row>
    <row r="170" spans="1:66" ht="12" customHeight="1">
      <c r="A170" s="2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15"/>
      <c r="Q170" s="15"/>
      <c r="R170" s="9"/>
      <c r="S170" s="13"/>
      <c r="T170" s="9"/>
      <c r="U170" s="9"/>
      <c r="V170" s="9"/>
      <c r="W170" s="9"/>
      <c r="Y170" s="2"/>
      <c r="Z170" s="2"/>
      <c r="AA170" s="14"/>
      <c r="AB170" s="9"/>
      <c r="AC170" s="9"/>
      <c r="AD170" s="9"/>
      <c r="AE170" s="11"/>
      <c r="AF170" s="2"/>
      <c r="AG170" s="9"/>
      <c r="AT170" s="5"/>
      <c r="AV170" s="5"/>
      <c r="BL170" s="5"/>
      <c r="BN170" s="5"/>
    </row>
    <row r="171" spans="1:66" ht="12" customHeight="1">
      <c r="A171" s="2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15"/>
      <c r="Q171" s="15"/>
      <c r="R171" s="9"/>
      <c r="S171" s="13"/>
      <c r="T171" s="9"/>
      <c r="U171" s="9"/>
      <c r="V171" s="9"/>
      <c r="W171" s="9"/>
      <c r="Y171" s="2"/>
      <c r="Z171" s="2"/>
      <c r="AA171" s="14"/>
      <c r="AB171" s="9"/>
      <c r="AC171" s="9"/>
      <c r="AD171" s="9"/>
      <c r="AE171" s="11"/>
      <c r="AF171" s="2"/>
      <c r="AG171" s="9"/>
      <c r="AT171" s="5"/>
      <c r="AV171" s="5"/>
      <c r="BL171" s="5"/>
      <c r="BN171" s="5"/>
    </row>
    <row r="172" spans="1:66" ht="12" customHeight="1">
      <c r="A172" s="2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15"/>
      <c r="Q172" s="15"/>
      <c r="R172" s="9"/>
      <c r="S172" s="13"/>
      <c r="T172" s="9"/>
      <c r="U172" s="9"/>
      <c r="V172" s="9"/>
      <c r="W172" s="9"/>
      <c r="Y172" s="2"/>
      <c r="Z172" s="2"/>
      <c r="AA172" s="14"/>
      <c r="AB172" s="9"/>
      <c r="AC172" s="9"/>
      <c r="AD172" s="9"/>
      <c r="AE172" s="11"/>
      <c r="AF172" s="2"/>
      <c r="AG172" s="9"/>
      <c r="AT172" s="5"/>
      <c r="AV172" s="5"/>
      <c r="BL172" s="5"/>
      <c r="BN172" s="5"/>
    </row>
    <row r="173" spans="1:66" ht="12" customHeight="1">
      <c r="A173" s="2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15"/>
      <c r="Q173" s="15"/>
      <c r="R173" s="9"/>
      <c r="S173" s="13"/>
      <c r="T173" s="9"/>
      <c r="U173" s="9"/>
      <c r="V173" s="9"/>
      <c r="W173" s="9"/>
      <c r="Y173" s="2"/>
      <c r="Z173" s="2"/>
      <c r="AA173" s="14"/>
      <c r="AB173" s="9"/>
      <c r="AC173" s="9"/>
      <c r="AD173" s="9"/>
      <c r="AE173" s="11"/>
      <c r="AF173" s="2"/>
      <c r="AG173" s="9"/>
      <c r="AT173" s="5"/>
      <c r="AV173" s="5"/>
      <c r="BL173" s="5"/>
      <c r="BN173" s="5"/>
    </row>
    <row r="174" spans="1:66" ht="12" customHeight="1">
      <c r="A174" s="2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15"/>
      <c r="Q174" s="15"/>
      <c r="R174" s="9"/>
      <c r="S174" s="13"/>
      <c r="T174" s="9"/>
      <c r="U174" s="9"/>
      <c r="V174" s="9"/>
      <c r="W174" s="9"/>
      <c r="Y174" s="2"/>
      <c r="Z174" s="2"/>
      <c r="AA174" s="14"/>
      <c r="AB174" s="9"/>
      <c r="AC174" s="9"/>
      <c r="AD174" s="9"/>
      <c r="AE174" s="11"/>
      <c r="AF174" s="2"/>
      <c r="AG174" s="9"/>
      <c r="AT174" s="5"/>
      <c r="AV174" s="5"/>
      <c r="BL174" s="5"/>
      <c r="BN174" s="5"/>
    </row>
    <row r="175" spans="1:66" ht="12" customHeight="1">
      <c r="A175" s="2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15"/>
      <c r="Q175" s="15"/>
      <c r="R175" s="9"/>
      <c r="S175" s="13"/>
      <c r="T175" s="9"/>
      <c r="U175" s="9"/>
      <c r="V175" s="9"/>
      <c r="W175" s="9"/>
      <c r="Y175" s="2"/>
      <c r="Z175" s="2"/>
      <c r="AA175" s="14"/>
      <c r="AB175" s="9"/>
      <c r="AC175" s="9"/>
      <c r="AD175" s="9"/>
      <c r="AE175" s="11"/>
      <c r="AF175" s="2"/>
      <c r="AG175" s="9"/>
      <c r="AT175" s="5"/>
      <c r="AV175" s="5"/>
      <c r="BL175" s="5"/>
      <c r="BN175" s="5"/>
    </row>
    <row r="176" spans="1:66" ht="12" customHeight="1">
      <c r="A176" s="2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15"/>
      <c r="Q176" s="15"/>
      <c r="R176" s="9"/>
      <c r="S176" s="13"/>
      <c r="T176" s="9"/>
      <c r="U176" s="9"/>
      <c r="V176" s="9"/>
      <c r="W176" s="9"/>
      <c r="Y176" s="2"/>
      <c r="Z176" s="2"/>
      <c r="AA176" s="14"/>
      <c r="AB176" s="9"/>
      <c r="AC176" s="9"/>
      <c r="AD176" s="9"/>
      <c r="AE176" s="11"/>
      <c r="AF176" s="2"/>
      <c r="AG176" s="9"/>
      <c r="AT176" s="5"/>
      <c r="AV176" s="5"/>
      <c r="BL176" s="5"/>
      <c r="BN176" s="5"/>
    </row>
    <row r="177" spans="1:66" ht="12" customHeight="1">
      <c r="A177" s="2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15"/>
      <c r="Q177" s="15"/>
      <c r="R177" s="9"/>
      <c r="S177" s="13"/>
      <c r="T177" s="9"/>
      <c r="U177" s="9"/>
      <c r="V177" s="9"/>
      <c r="W177" s="9"/>
      <c r="Y177" s="2"/>
      <c r="Z177" s="2"/>
      <c r="AA177" s="14"/>
      <c r="AB177" s="9"/>
      <c r="AC177" s="9"/>
      <c r="AD177" s="9"/>
      <c r="AE177" s="11"/>
      <c r="AF177" s="2"/>
      <c r="AG177" s="9"/>
      <c r="AT177" s="5"/>
      <c r="AV177" s="5"/>
      <c r="BL177" s="5"/>
      <c r="BN177" s="5"/>
    </row>
    <row r="178" spans="1:66" ht="12" customHeight="1">
      <c r="A178" s="2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15"/>
      <c r="Q178" s="15"/>
      <c r="R178" s="9"/>
      <c r="S178" s="13"/>
      <c r="T178" s="9"/>
      <c r="U178" s="9"/>
      <c r="V178" s="9"/>
      <c r="W178" s="9"/>
      <c r="Y178" s="2"/>
      <c r="Z178" s="2"/>
      <c r="AA178" s="14"/>
      <c r="AB178" s="9"/>
      <c r="AC178" s="9"/>
      <c r="AD178" s="9"/>
      <c r="AE178" s="11"/>
      <c r="AF178" s="2"/>
      <c r="AG178" s="9"/>
      <c r="AT178" s="5"/>
      <c r="AV178" s="5"/>
      <c r="BL178" s="5"/>
      <c r="BN178" s="5"/>
    </row>
    <row r="179" spans="1:66" ht="12" customHeight="1">
      <c r="A179" s="2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15"/>
      <c r="Q179" s="15"/>
      <c r="R179" s="9"/>
      <c r="S179" s="13"/>
      <c r="T179" s="9"/>
      <c r="U179" s="9"/>
      <c r="V179" s="9"/>
      <c r="W179" s="9"/>
      <c r="Y179" s="2"/>
      <c r="Z179" s="2"/>
      <c r="AA179" s="14"/>
      <c r="AB179" s="9"/>
      <c r="AC179" s="9"/>
      <c r="AD179" s="9"/>
      <c r="AE179" s="11"/>
      <c r="AF179" s="2"/>
      <c r="AG179" s="9"/>
      <c r="AT179" s="5"/>
      <c r="AV179" s="5"/>
      <c r="BL179" s="5"/>
      <c r="BN179" s="5"/>
    </row>
    <row r="180" spans="1:66" ht="12" customHeight="1">
      <c r="A180" s="2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15"/>
      <c r="Q180" s="15"/>
      <c r="R180" s="9"/>
      <c r="S180" s="13"/>
      <c r="T180" s="9"/>
      <c r="U180" s="9"/>
      <c r="V180" s="9"/>
      <c r="W180" s="9"/>
      <c r="Y180" s="2"/>
      <c r="Z180" s="2"/>
      <c r="AA180" s="2"/>
      <c r="AB180" s="9"/>
      <c r="AC180" s="9"/>
      <c r="AD180" s="9"/>
      <c r="AE180" s="11"/>
      <c r="AF180" s="2"/>
      <c r="AG180" s="9"/>
      <c r="AV180" s="5"/>
      <c r="BN180" s="5"/>
    </row>
    <row r="181" spans="1:66" ht="12" customHeight="1">
      <c r="A181" s="2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15"/>
      <c r="Q181" s="15"/>
      <c r="R181" s="9"/>
      <c r="S181" s="13"/>
      <c r="T181" s="9"/>
      <c r="U181" s="9"/>
      <c r="V181" s="9"/>
      <c r="W181" s="9"/>
      <c r="Y181" s="2"/>
      <c r="Z181" s="2"/>
      <c r="AA181" s="2"/>
      <c r="AB181" s="9"/>
      <c r="AC181" s="9"/>
      <c r="AD181" s="9"/>
      <c r="AE181" s="11"/>
      <c r="AF181" s="2"/>
      <c r="AG181" s="9"/>
      <c r="AV181" s="5"/>
      <c r="BN181" s="5"/>
    </row>
    <row r="182" spans="1:66" ht="12" customHeight="1">
      <c r="A182" s="2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15"/>
      <c r="Q182" s="15"/>
      <c r="R182" s="9"/>
      <c r="S182" s="13"/>
      <c r="T182" s="9"/>
      <c r="U182" s="9"/>
      <c r="V182" s="9"/>
      <c r="W182" s="9"/>
      <c r="Y182" s="2"/>
      <c r="Z182" s="2"/>
      <c r="AA182" s="2"/>
      <c r="AB182" s="9"/>
      <c r="AC182" s="9"/>
      <c r="AD182" s="9"/>
      <c r="AE182" s="11"/>
      <c r="AF182" s="2"/>
      <c r="AG182" s="9"/>
      <c r="AV182" s="5"/>
      <c r="BN182" s="5"/>
    </row>
    <row r="183" spans="1:66" ht="12" customHeight="1">
      <c r="A183" s="2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15"/>
      <c r="Q183" s="15"/>
      <c r="R183" s="9"/>
      <c r="S183" s="13"/>
      <c r="T183" s="9"/>
      <c r="U183" s="9"/>
      <c r="V183" s="9"/>
      <c r="W183" s="9"/>
      <c r="Y183" s="2"/>
      <c r="Z183" s="2"/>
      <c r="AA183" s="2"/>
      <c r="AB183" s="9"/>
      <c r="AC183" s="9"/>
      <c r="AD183" s="9"/>
      <c r="AE183" s="11"/>
      <c r="AF183" s="2"/>
      <c r="AG183" s="9"/>
      <c r="AV183" s="5"/>
      <c r="BN183" s="5"/>
    </row>
    <row r="184" spans="1:66" ht="12" customHeight="1">
      <c r="A184" s="2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15"/>
      <c r="Q184" s="15"/>
      <c r="R184" s="9"/>
      <c r="S184" s="13"/>
      <c r="T184" s="9"/>
      <c r="U184" s="9"/>
      <c r="V184" s="9"/>
      <c r="W184" s="9"/>
      <c r="Y184" s="2"/>
      <c r="Z184" s="2"/>
      <c r="AA184" s="2"/>
      <c r="AB184" s="9"/>
      <c r="AC184" s="9"/>
      <c r="AD184" s="9"/>
      <c r="AE184" s="11"/>
      <c r="AF184" s="2"/>
      <c r="AG184" s="9"/>
      <c r="AV184" s="5"/>
      <c r="BN184" s="5"/>
    </row>
    <row r="185" spans="1:66" ht="12" customHeight="1">
      <c r="A185" s="2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15"/>
      <c r="Q185" s="15"/>
      <c r="R185" s="9"/>
      <c r="S185" s="13"/>
      <c r="T185" s="9"/>
      <c r="U185" s="9"/>
      <c r="V185" s="9"/>
      <c r="W185" s="9"/>
      <c r="Y185" s="2"/>
      <c r="Z185" s="2"/>
      <c r="AA185" s="2"/>
      <c r="AB185" s="9"/>
      <c r="AC185" s="9"/>
      <c r="AD185" s="9"/>
      <c r="AE185" s="11"/>
      <c r="AF185" s="2"/>
      <c r="AG185" s="9"/>
      <c r="AV185" s="5"/>
      <c r="BN185" s="5"/>
    </row>
    <row r="186" spans="1:66" ht="12" customHeight="1">
      <c r="A186" s="2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15"/>
      <c r="Q186" s="15"/>
      <c r="R186" s="9"/>
      <c r="S186" s="13"/>
      <c r="T186" s="9"/>
      <c r="U186" s="9"/>
      <c r="V186" s="9"/>
      <c r="W186" s="9"/>
      <c r="Y186" s="2"/>
      <c r="Z186" s="2"/>
      <c r="AA186" s="2"/>
      <c r="AB186" s="9"/>
      <c r="AC186" s="9"/>
      <c r="AD186" s="9"/>
      <c r="AE186" s="11"/>
      <c r="AF186" s="2"/>
      <c r="AG186" s="9"/>
      <c r="AV186" s="5"/>
      <c r="BN186" s="5"/>
    </row>
    <row r="187" spans="1:66" ht="12" customHeight="1">
      <c r="A187" s="2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15"/>
      <c r="Q187" s="15"/>
      <c r="R187" s="9"/>
      <c r="S187" s="13"/>
      <c r="T187" s="9"/>
      <c r="U187" s="9"/>
      <c r="V187" s="9"/>
      <c r="W187" s="9"/>
      <c r="Y187" s="2"/>
      <c r="Z187" s="2"/>
      <c r="AA187" s="2"/>
      <c r="AB187" s="9"/>
      <c r="AC187" s="9"/>
      <c r="AD187" s="9"/>
      <c r="AE187" s="11"/>
      <c r="AF187" s="2"/>
      <c r="AG187" s="9"/>
      <c r="AV187" s="5"/>
      <c r="BN187" s="5"/>
    </row>
    <row r="188" spans="1:66" ht="12" customHeight="1">
      <c r="A188" s="2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15"/>
      <c r="Q188" s="15"/>
      <c r="R188" s="9"/>
      <c r="S188" s="13"/>
      <c r="T188" s="9"/>
      <c r="U188" s="9"/>
      <c r="V188" s="9"/>
      <c r="W188" s="9"/>
      <c r="Y188" s="2"/>
      <c r="Z188" s="2"/>
      <c r="AA188" s="2"/>
      <c r="AB188" s="9"/>
      <c r="AC188" s="9"/>
      <c r="AD188" s="9"/>
      <c r="AE188" s="11"/>
      <c r="AF188" s="2"/>
      <c r="AG188" s="9"/>
      <c r="AV188" s="5"/>
      <c r="BN188" s="5"/>
    </row>
    <row r="189" spans="1:66" ht="12" customHeight="1">
      <c r="A189" s="2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15"/>
      <c r="Q189" s="15"/>
      <c r="R189" s="9"/>
      <c r="S189" s="13"/>
      <c r="T189" s="9"/>
      <c r="U189" s="9"/>
      <c r="V189" s="9"/>
      <c r="W189" s="9"/>
      <c r="Y189" s="2"/>
      <c r="Z189" s="14"/>
      <c r="AA189" s="2"/>
      <c r="AB189" s="9"/>
      <c r="AC189" s="9"/>
      <c r="AD189" s="9"/>
      <c r="AE189" s="11"/>
      <c r="AF189" s="2"/>
      <c r="AG189" s="9"/>
      <c r="AV189" s="5"/>
      <c r="BN189" s="5"/>
    </row>
    <row r="190" spans="1:66" ht="12" customHeight="1">
      <c r="A190" s="2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15"/>
      <c r="Q190" s="15"/>
      <c r="R190" s="9"/>
      <c r="S190" s="13"/>
      <c r="T190" s="9"/>
      <c r="U190" s="9"/>
      <c r="V190" s="9"/>
      <c r="W190" s="9"/>
      <c r="Y190" s="2"/>
      <c r="Z190" s="14"/>
      <c r="AA190" s="2"/>
      <c r="AB190" s="9"/>
      <c r="AC190" s="9"/>
      <c r="AD190" s="9"/>
      <c r="AE190" s="11"/>
      <c r="AF190" s="2"/>
      <c r="AG190" s="9"/>
      <c r="AV190" s="5"/>
      <c r="BN190" s="5"/>
    </row>
    <row r="191" spans="1:66" ht="12" customHeight="1">
      <c r="A191" s="2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15"/>
      <c r="Q191" s="15"/>
      <c r="R191" s="9"/>
      <c r="S191" s="13"/>
      <c r="T191" s="9"/>
      <c r="U191" s="9"/>
      <c r="V191" s="9"/>
      <c r="W191" s="9"/>
      <c r="Y191" s="2"/>
      <c r="Z191" s="2"/>
      <c r="AA191" s="2"/>
      <c r="AB191" s="9"/>
      <c r="AC191" s="9"/>
      <c r="AD191" s="9"/>
      <c r="AE191" s="11"/>
      <c r="AF191" s="2"/>
      <c r="AG191" s="9"/>
      <c r="AV191" s="5"/>
      <c r="BN191" s="5"/>
    </row>
    <row r="192" spans="1:66" ht="12" customHeight="1">
      <c r="A192" s="2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15"/>
      <c r="Q192" s="15"/>
      <c r="R192" s="9"/>
      <c r="S192" s="13"/>
      <c r="T192" s="9"/>
      <c r="U192" s="9"/>
      <c r="V192" s="9"/>
      <c r="W192" s="9"/>
      <c r="Y192" s="2"/>
      <c r="Z192" s="2"/>
      <c r="AA192" s="2"/>
      <c r="AB192" s="9"/>
      <c r="AC192" s="9"/>
      <c r="AD192" s="9"/>
      <c r="AE192" s="11"/>
      <c r="AF192" s="2"/>
      <c r="AG192" s="9"/>
      <c r="AV192" s="5"/>
      <c r="BN192" s="5"/>
    </row>
    <row r="193" spans="1:66" ht="12" customHeight="1">
      <c r="A193" s="2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15"/>
      <c r="Q193" s="15"/>
      <c r="R193" s="9"/>
      <c r="S193" s="13"/>
      <c r="T193" s="9"/>
      <c r="U193" s="9"/>
      <c r="V193" s="9"/>
      <c r="W193" s="9"/>
      <c r="Y193" s="2"/>
      <c r="Z193" s="2"/>
      <c r="AA193" s="2"/>
      <c r="AB193" s="9"/>
      <c r="AC193" s="9"/>
      <c r="AD193" s="9"/>
      <c r="AE193" s="11"/>
      <c r="AF193" s="2"/>
      <c r="AG193" s="9"/>
      <c r="AV193" s="5"/>
      <c r="BN193" s="5"/>
    </row>
    <row r="194" spans="1:66" ht="12" customHeight="1">
      <c r="A194" s="2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15"/>
      <c r="Q194" s="15"/>
      <c r="R194" s="9"/>
      <c r="S194" s="13"/>
      <c r="T194" s="9"/>
      <c r="U194" s="9"/>
      <c r="V194" s="9"/>
      <c r="W194" s="9"/>
      <c r="Y194" s="2"/>
      <c r="Z194" s="2"/>
      <c r="AA194" s="14"/>
      <c r="AB194" s="9"/>
      <c r="AC194" s="9"/>
      <c r="AD194" s="9"/>
      <c r="AE194" s="11"/>
      <c r="AF194" s="2"/>
      <c r="AG194" s="9"/>
      <c r="AT194" s="5"/>
      <c r="AV194" s="5"/>
      <c r="BL194" s="5"/>
      <c r="BN194" s="5"/>
    </row>
    <row r="195" spans="1:66" ht="12" customHeight="1">
      <c r="A195" s="2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15"/>
      <c r="Q195" s="15"/>
      <c r="R195" s="9"/>
      <c r="S195" s="13"/>
      <c r="T195" s="9"/>
      <c r="U195" s="9"/>
      <c r="V195" s="9"/>
      <c r="W195" s="9"/>
      <c r="Y195" s="2"/>
      <c r="Z195" s="2"/>
      <c r="AA195" s="14"/>
      <c r="AB195" s="9"/>
      <c r="AC195" s="9"/>
      <c r="AD195" s="9"/>
      <c r="AE195" s="11"/>
      <c r="AF195" s="2"/>
      <c r="AG195" s="9"/>
      <c r="AT195" s="5"/>
      <c r="AV195" s="5"/>
      <c r="BL195" s="5"/>
      <c r="BN195" s="5"/>
    </row>
    <row r="196" spans="1:66" ht="12" customHeight="1">
      <c r="A196" s="2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15"/>
      <c r="Q196" s="15"/>
      <c r="R196" s="9"/>
      <c r="S196" s="13"/>
      <c r="T196" s="9"/>
      <c r="U196" s="9"/>
      <c r="V196" s="9"/>
      <c r="W196" s="9"/>
      <c r="Y196" s="2"/>
      <c r="Z196" s="2"/>
      <c r="AA196" s="14"/>
      <c r="AB196" s="9"/>
      <c r="AC196" s="9"/>
      <c r="AD196" s="9"/>
      <c r="AE196" s="11"/>
      <c r="AF196" s="2"/>
      <c r="AG196" s="9"/>
      <c r="AT196" s="5"/>
      <c r="AV196" s="5"/>
      <c r="BL196" s="5"/>
      <c r="BN196" s="5"/>
    </row>
    <row r="197" spans="1:66" ht="12" customHeight="1">
      <c r="A197" s="2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15"/>
      <c r="Q197" s="15"/>
      <c r="R197" s="9"/>
      <c r="S197" s="13"/>
      <c r="T197" s="9"/>
      <c r="U197" s="9"/>
      <c r="V197" s="9"/>
      <c r="W197" s="9"/>
      <c r="Y197" s="2"/>
      <c r="Z197" s="2"/>
      <c r="AA197" s="14"/>
      <c r="AB197" s="9"/>
      <c r="AC197" s="9"/>
      <c r="AD197" s="9"/>
      <c r="AE197" s="11"/>
      <c r="AF197" s="2"/>
      <c r="AG197" s="9"/>
      <c r="AT197" s="5"/>
      <c r="AV197" s="5"/>
      <c r="BL197" s="5"/>
      <c r="BN197" s="5"/>
    </row>
    <row r="198" spans="1:66" ht="12" customHeight="1">
      <c r="A198" s="2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15"/>
      <c r="Q198" s="15"/>
      <c r="R198" s="9"/>
      <c r="S198" s="13"/>
      <c r="T198" s="9"/>
      <c r="U198" s="9"/>
      <c r="V198" s="9"/>
      <c r="W198" s="9"/>
      <c r="Y198" s="2"/>
      <c r="Z198" s="2"/>
      <c r="AA198" s="14"/>
      <c r="AB198" s="9"/>
      <c r="AC198" s="9"/>
      <c r="AD198" s="9"/>
      <c r="AE198" s="11"/>
      <c r="AF198" s="2"/>
      <c r="AG198" s="9"/>
      <c r="AT198" s="5"/>
      <c r="AV198" s="5"/>
      <c r="BL198" s="5"/>
      <c r="BN198" s="5"/>
    </row>
    <row r="199" spans="1:66" ht="12" customHeight="1">
      <c r="A199" s="2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15"/>
      <c r="Q199" s="15"/>
      <c r="R199" s="9"/>
      <c r="S199" s="13"/>
      <c r="T199" s="9"/>
      <c r="U199" s="9"/>
      <c r="V199" s="9"/>
      <c r="W199" s="9"/>
      <c r="Y199" s="2"/>
      <c r="Z199" s="2"/>
      <c r="AA199" s="14"/>
      <c r="AB199" s="9"/>
      <c r="AC199" s="9"/>
      <c r="AD199" s="9"/>
      <c r="AE199" s="11"/>
      <c r="AF199" s="2"/>
      <c r="AG199" s="9"/>
      <c r="AT199" s="5"/>
      <c r="AV199" s="5"/>
      <c r="BL199" s="5"/>
      <c r="BN199" s="5"/>
    </row>
    <row r="200" spans="1:66" ht="12" customHeight="1">
      <c r="A200" s="2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15"/>
      <c r="Q200" s="15"/>
      <c r="R200" s="9"/>
      <c r="S200" s="13"/>
      <c r="T200" s="9"/>
      <c r="U200" s="9"/>
      <c r="V200" s="9"/>
      <c r="W200" s="9"/>
      <c r="Y200" s="2"/>
      <c r="Z200" s="2"/>
      <c r="AA200" s="14"/>
      <c r="AB200" s="9"/>
      <c r="AC200" s="9"/>
      <c r="AD200" s="9"/>
      <c r="AE200" s="11"/>
      <c r="AF200" s="2"/>
      <c r="AG200" s="9"/>
      <c r="AT200" s="5"/>
      <c r="AV200" s="5"/>
      <c r="BL200" s="5"/>
      <c r="BN200" s="5"/>
    </row>
    <row r="201" spans="1:66" ht="12" customHeight="1">
      <c r="A201" s="2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15"/>
      <c r="Q201" s="15"/>
      <c r="R201" s="9"/>
      <c r="S201" s="13"/>
      <c r="T201" s="9"/>
      <c r="U201" s="9"/>
      <c r="V201" s="9"/>
      <c r="W201" s="9"/>
      <c r="Y201" s="2"/>
      <c r="Z201" s="2"/>
      <c r="AA201" s="14"/>
      <c r="AB201" s="9"/>
      <c r="AC201" s="9"/>
      <c r="AD201" s="9"/>
      <c r="AE201" s="11"/>
      <c r="AF201" s="2"/>
      <c r="AG201" s="9"/>
      <c r="AT201" s="5"/>
      <c r="AV201" s="5"/>
      <c r="BL201" s="5"/>
      <c r="BN201" s="5"/>
    </row>
    <row r="202" spans="1:66" ht="12" customHeight="1">
      <c r="A202" s="2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15"/>
      <c r="Q202" s="15"/>
      <c r="R202" s="9"/>
      <c r="S202" s="13"/>
      <c r="T202" s="9"/>
      <c r="U202" s="9"/>
      <c r="V202" s="9"/>
      <c r="W202" s="9"/>
      <c r="Y202" s="2"/>
      <c r="Z202" s="2"/>
      <c r="AA202" s="14"/>
      <c r="AB202" s="9"/>
      <c r="AC202" s="9"/>
      <c r="AD202" s="9"/>
      <c r="AE202" s="11"/>
      <c r="AF202" s="2"/>
      <c r="AG202" s="9"/>
      <c r="AT202" s="5"/>
      <c r="AV202" s="5"/>
      <c r="BL202" s="5"/>
      <c r="BN202" s="5"/>
    </row>
    <row r="203" spans="1:66" ht="12" customHeight="1">
      <c r="A203" s="2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15"/>
      <c r="Q203" s="15"/>
      <c r="R203" s="9"/>
      <c r="S203" s="13"/>
      <c r="T203" s="9"/>
      <c r="U203" s="9"/>
      <c r="V203" s="9"/>
      <c r="W203" s="9"/>
      <c r="Y203" s="2"/>
      <c r="Z203" s="2"/>
      <c r="AA203" s="14"/>
      <c r="AB203" s="9"/>
      <c r="AC203" s="9"/>
      <c r="AD203" s="9"/>
      <c r="AE203" s="11"/>
      <c r="AF203" s="2"/>
      <c r="AG203" s="9"/>
      <c r="AT203" s="5"/>
      <c r="AV203" s="5"/>
      <c r="BL203" s="5"/>
      <c r="BN203" s="5"/>
    </row>
    <row r="204" spans="1:66" ht="12" customHeight="1">
      <c r="A204" s="2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15"/>
      <c r="Q204" s="15"/>
      <c r="R204" s="9"/>
      <c r="S204" s="13"/>
      <c r="T204" s="9"/>
      <c r="U204" s="9"/>
      <c r="V204" s="9"/>
      <c r="W204" s="9"/>
      <c r="Y204" s="2"/>
      <c r="Z204" s="2"/>
      <c r="AA204" s="2"/>
      <c r="AB204" s="9"/>
      <c r="AC204" s="9"/>
      <c r="AD204" s="9"/>
      <c r="AE204" s="11"/>
      <c r="AF204" s="2"/>
      <c r="AG204" s="9"/>
      <c r="AV204" s="5"/>
      <c r="BN204" s="5"/>
    </row>
    <row r="205" spans="1:66" ht="12" customHeight="1">
      <c r="A205" s="2"/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15"/>
      <c r="Q205" s="15"/>
      <c r="R205" s="9"/>
      <c r="S205" s="13"/>
      <c r="T205" s="9"/>
      <c r="U205" s="9"/>
      <c r="V205" s="9"/>
      <c r="W205" s="9"/>
      <c r="Y205" s="2"/>
      <c r="Z205" s="2"/>
      <c r="AA205" s="2"/>
      <c r="AB205" s="9"/>
      <c r="AC205" s="9"/>
      <c r="AD205" s="9"/>
      <c r="AE205" s="11"/>
      <c r="AF205" s="2"/>
      <c r="AG205" s="9"/>
      <c r="AV205" s="5"/>
      <c r="BN205" s="5"/>
    </row>
    <row r="206" spans="1:66" ht="12" customHeight="1">
      <c r="A206" s="2"/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15"/>
      <c r="Q206" s="15"/>
      <c r="R206" s="9"/>
      <c r="S206" s="13"/>
      <c r="T206" s="9"/>
      <c r="U206" s="9"/>
      <c r="V206" s="9"/>
      <c r="W206" s="9"/>
      <c r="Y206" s="2"/>
      <c r="Z206" s="2"/>
      <c r="AA206" s="2"/>
      <c r="AB206" s="9"/>
      <c r="AC206" s="9"/>
      <c r="AD206" s="9"/>
      <c r="AE206" s="11"/>
      <c r="AF206" s="2"/>
      <c r="AG206" s="9"/>
      <c r="AV206" s="5"/>
      <c r="BN206" s="5"/>
    </row>
    <row r="207" spans="1:66" ht="12" customHeight="1">
      <c r="A207" s="2"/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15"/>
      <c r="Q207" s="15"/>
      <c r="R207" s="9"/>
      <c r="S207" s="13"/>
      <c r="T207" s="9"/>
      <c r="U207" s="9"/>
      <c r="V207" s="9"/>
      <c r="W207" s="9"/>
      <c r="Y207" s="2"/>
      <c r="Z207" s="14"/>
      <c r="AA207" s="2"/>
      <c r="AB207" s="9"/>
      <c r="AC207" s="9"/>
      <c r="AD207" s="9"/>
      <c r="AE207" s="11"/>
      <c r="AF207" s="2"/>
      <c r="AG207" s="9"/>
      <c r="AV207" s="5"/>
      <c r="BN207" s="5"/>
    </row>
    <row r="208" spans="1:66" ht="12" customHeight="1">
      <c r="A208" s="2"/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15"/>
      <c r="Q208" s="15"/>
      <c r="R208" s="9"/>
      <c r="S208" s="13"/>
      <c r="T208" s="9"/>
      <c r="U208" s="9"/>
      <c r="V208" s="9"/>
      <c r="W208" s="9"/>
      <c r="Y208" s="2"/>
      <c r="Z208" s="14"/>
      <c r="AA208" s="2"/>
      <c r="AB208" s="9"/>
      <c r="AC208" s="9"/>
      <c r="AD208" s="9"/>
      <c r="AE208" s="11"/>
      <c r="AF208" s="2"/>
      <c r="AG208" s="9"/>
      <c r="AV208" s="5"/>
      <c r="BN208" s="5"/>
    </row>
    <row r="209" spans="1:66" ht="12" customHeight="1">
      <c r="A209" s="2"/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15"/>
      <c r="Q209" s="15"/>
      <c r="R209" s="9"/>
      <c r="S209" s="13"/>
      <c r="T209" s="9"/>
      <c r="U209" s="9"/>
      <c r="V209" s="9"/>
      <c r="W209" s="9"/>
      <c r="Y209" s="2"/>
      <c r="Z209" s="14"/>
      <c r="AA209" s="2"/>
      <c r="AB209" s="9"/>
      <c r="AC209" s="9"/>
      <c r="AD209" s="9"/>
      <c r="AE209" s="11"/>
      <c r="AF209" s="2"/>
      <c r="AG209" s="9"/>
      <c r="AV209" s="5"/>
      <c r="BN209" s="5"/>
    </row>
    <row r="210" spans="1:66" ht="12" customHeight="1">
      <c r="A210" s="2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15"/>
      <c r="Q210" s="15"/>
      <c r="R210" s="9"/>
      <c r="S210" s="13"/>
      <c r="T210" s="9"/>
      <c r="U210" s="9"/>
      <c r="V210" s="9"/>
      <c r="W210" s="9"/>
      <c r="Y210" s="2"/>
      <c r="Z210" s="14"/>
      <c r="AA210" s="2"/>
      <c r="AB210" s="9"/>
      <c r="AC210" s="9"/>
      <c r="AD210" s="9"/>
      <c r="AE210" s="11"/>
      <c r="AF210" s="2"/>
      <c r="AG210" s="9"/>
      <c r="AV210" s="5"/>
      <c r="BN210" s="5"/>
    </row>
    <row r="211" spans="1:66" ht="12" customHeight="1">
      <c r="A211" s="2"/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15"/>
      <c r="Q211" s="15"/>
      <c r="R211" s="9"/>
      <c r="S211" s="13"/>
      <c r="T211" s="9"/>
      <c r="U211" s="9"/>
      <c r="V211" s="9"/>
      <c r="W211" s="9"/>
      <c r="Y211" s="2"/>
      <c r="Z211" s="14"/>
      <c r="AA211" s="2"/>
      <c r="AB211" s="9"/>
      <c r="AC211" s="9"/>
      <c r="AD211" s="9"/>
      <c r="AE211" s="11"/>
      <c r="AF211" s="2"/>
      <c r="AG211" s="9"/>
      <c r="AV211" s="5"/>
      <c r="BN211" s="5"/>
    </row>
    <row r="212" spans="1:66" ht="12" customHeight="1">
      <c r="A212" s="2"/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15"/>
      <c r="Q212" s="15"/>
      <c r="R212" s="9"/>
      <c r="S212" s="13"/>
      <c r="T212" s="9"/>
      <c r="U212" s="9"/>
      <c r="V212" s="9"/>
      <c r="W212" s="9"/>
      <c r="Y212" s="2"/>
      <c r="Z212" s="14"/>
      <c r="AA212" s="2"/>
      <c r="AB212" s="9"/>
      <c r="AC212" s="9"/>
      <c r="AD212" s="9"/>
      <c r="AE212" s="11"/>
      <c r="AF212" s="2"/>
      <c r="AG212" s="9"/>
      <c r="AV212" s="5"/>
      <c r="BN212" s="5"/>
    </row>
    <row r="213" spans="1:66" ht="12" customHeight="1">
      <c r="A213" s="2"/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15"/>
      <c r="Q213" s="15"/>
      <c r="R213" s="9"/>
      <c r="S213" s="13"/>
      <c r="T213" s="9"/>
      <c r="U213" s="9"/>
      <c r="V213" s="9"/>
      <c r="W213" s="9"/>
      <c r="Y213" s="2"/>
      <c r="Z213" s="14"/>
      <c r="AA213" s="2"/>
      <c r="AB213" s="9"/>
      <c r="AC213" s="9"/>
      <c r="AD213" s="9"/>
      <c r="AE213" s="11"/>
      <c r="AF213" s="2"/>
      <c r="AG213" s="9"/>
      <c r="AV213" s="5"/>
      <c r="BN213" s="5"/>
    </row>
    <row r="214" spans="1:66" ht="12" customHeight="1">
      <c r="A214" s="2"/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15"/>
      <c r="Q214" s="15"/>
      <c r="R214" s="9"/>
      <c r="S214" s="13"/>
      <c r="T214" s="9"/>
      <c r="U214" s="9"/>
      <c r="V214" s="9"/>
      <c r="W214" s="9"/>
      <c r="Y214" s="2"/>
      <c r="Z214" s="14"/>
      <c r="AA214" s="2"/>
      <c r="AB214" s="9"/>
      <c r="AC214" s="9"/>
      <c r="AD214" s="9"/>
      <c r="AE214" s="11"/>
      <c r="AF214" s="2"/>
      <c r="AG214" s="9"/>
      <c r="AV214" s="5"/>
      <c r="BN214" s="5"/>
    </row>
    <row r="215" spans="1:66" ht="12" customHeight="1">
      <c r="A215" s="2"/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15"/>
      <c r="Q215" s="15"/>
      <c r="R215" s="9"/>
      <c r="S215" s="13"/>
      <c r="T215" s="9"/>
      <c r="U215" s="9"/>
      <c r="V215" s="9"/>
      <c r="W215" s="9"/>
      <c r="Y215" s="2"/>
      <c r="Z215" s="14"/>
      <c r="AA215" s="2"/>
      <c r="AB215" s="9"/>
      <c r="AC215" s="9"/>
      <c r="AD215" s="9"/>
      <c r="AE215" s="11"/>
      <c r="AF215" s="2"/>
      <c r="AG215" s="9"/>
      <c r="AV215" s="5"/>
      <c r="BN215" s="5"/>
    </row>
    <row r="216" spans="1:66" ht="12" customHeight="1">
      <c r="A216" s="2"/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15"/>
      <c r="Q216" s="15"/>
      <c r="R216" s="9"/>
      <c r="S216" s="13"/>
      <c r="T216" s="9"/>
      <c r="U216" s="9"/>
      <c r="V216" s="9"/>
      <c r="W216" s="9"/>
      <c r="Y216" s="2"/>
      <c r="Z216" s="14"/>
      <c r="AA216" s="2"/>
      <c r="AB216" s="9"/>
      <c r="AC216" s="9"/>
      <c r="AD216" s="9"/>
      <c r="AE216" s="11"/>
      <c r="AF216" s="2"/>
      <c r="AG216" s="9"/>
      <c r="AV216" s="5"/>
      <c r="BN216" s="5"/>
    </row>
    <row r="217" spans="1:66" ht="12" customHeight="1">
      <c r="A217" s="2"/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15"/>
      <c r="Q217" s="15"/>
      <c r="R217" s="9"/>
      <c r="S217" s="13"/>
      <c r="T217" s="9"/>
      <c r="U217" s="9"/>
      <c r="V217" s="9"/>
      <c r="W217" s="9"/>
      <c r="Y217" s="2"/>
      <c r="Z217" s="14"/>
      <c r="AA217" s="2"/>
      <c r="AB217" s="9"/>
      <c r="AC217" s="9"/>
      <c r="AD217" s="9"/>
      <c r="AE217" s="11"/>
      <c r="AF217" s="2"/>
      <c r="AG217" s="9"/>
      <c r="AV217" s="5"/>
      <c r="BN217" s="5"/>
    </row>
    <row r="218" spans="1:66" ht="12" customHeight="1">
      <c r="A218" s="2"/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15"/>
      <c r="Q218" s="15"/>
      <c r="R218" s="9"/>
      <c r="S218" s="13"/>
      <c r="T218" s="9"/>
      <c r="U218" s="9"/>
      <c r="V218" s="9"/>
      <c r="W218" s="9"/>
      <c r="Y218" s="2"/>
      <c r="Z218" s="14"/>
      <c r="AA218" s="2"/>
      <c r="AB218" s="9"/>
      <c r="AC218" s="9"/>
      <c r="AD218" s="9"/>
      <c r="AE218" s="11"/>
      <c r="AF218" s="2"/>
      <c r="AG218" s="9"/>
      <c r="AV218" s="5"/>
      <c r="BN218" s="5"/>
    </row>
    <row r="219" spans="1:66" ht="12" customHeight="1">
      <c r="A219" s="2"/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15"/>
      <c r="Q219" s="15"/>
      <c r="R219" s="9"/>
      <c r="S219" s="13"/>
      <c r="T219" s="9"/>
      <c r="U219" s="9"/>
      <c r="V219" s="9"/>
      <c r="W219" s="9"/>
      <c r="Y219" s="2"/>
      <c r="Z219" s="14"/>
      <c r="AA219" s="2"/>
      <c r="AB219" s="9"/>
      <c r="AC219" s="9"/>
      <c r="AD219" s="9"/>
      <c r="AE219" s="11"/>
      <c r="AF219" s="2"/>
      <c r="AG219" s="9"/>
      <c r="AV219" s="5"/>
      <c r="BN219" s="5"/>
    </row>
    <row r="220" spans="1:66" ht="12" customHeight="1">
      <c r="A220" s="2"/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15"/>
      <c r="Q220" s="15"/>
      <c r="R220" s="9"/>
      <c r="S220" s="13"/>
      <c r="T220" s="9"/>
      <c r="U220" s="9"/>
      <c r="V220" s="9"/>
      <c r="W220" s="9"/>
      <c r="Y220" s="2"/>
      <c r="Z220" s="14"/>
      <c r="AA220" s="2"/>
      <c r="AB220" s="9"/>
      <c r="AC220" s="9"/>
      <c r="AD220" s="9"/>
      <c r="AE220" s="11"/>
      <c r="AF220" s="2"/>
      <c r="AG220" s="9"/>
      <c r="AV220" s="5"/>
      <c r="BN220" s="5"/>
    </row>
    <row r="221" spans="1:66" ht="12" customHeight="1">
      <c r="A221" s="2"/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15"/>
      <c r="Q221" s="15"/>
      <c r="R221" s="9"/>
      <c r="S221" s="13"/>
      <c r="T221" s="9"/>
      <c r="U221" s="9"/>
      <c r="V221" s="9"/>
      <c r="W221" s="9"/>
      <c r="Y221" s="2"/>
      <c r="Z221" s="14"/>
      <c r="AA221" s="2"/>
      <c r="AB221" s="9"/>
      <c r="AC221" s="9"/>
      <c r="AD221" s="9"/>
      <c r="AE221" s="11"/>
      <c r="AF221" s="2"/>
      <c r="AG221" s="9"/>
      <c r="AV221" s="5"/>
      <c r="BN221" s="5"/>
    </row>
    <row r="222" spans="1:66" ht="12" customHeight="1">
      <c r="A222" s="2"/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15"/>
      <c r="Q222" s="15"/>
      <c r="R222" s="9"/>
      <c r="S222" s="13"/>
      <c r="T222" s="9"/>
      <c r="U222" s="9"/>
      <c r="V222" s="9"/>
      <c r="W222" s="9"/>
      <c r="Y222" s="2"/>
      <c r="Z222" s="14"/>
      <c r="AA222" s="2"/>
      <c r="AB222" s="9"/>
      <c r="AC222" s="9"/>
      <c r="AD222" s="9"/>
      <c r="AE222" s="11"/>
      <c r="AF222" s="2"/>
      <c r="AG222" s="9"/>
      <c r="AV222" s="5"/>
      <c r="BN222" s="5"/>
    </row>
    <row r="223" spans="1:66" ht="12" customHeight="1">
      <c r="A223" s="2"/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15"/>
      <c r="Q223" s="15"/>
      <c r="R223" s="9"/>
      <c r="S223" s="13"/>
      <c r="T223" s="9"/>
      <c r="U223" s="9"/>
      <c r="V223" s="9"/>
      <c r="W223" s="9"/>
      <c r="Y223" s="2"/>
      <c r="Z223" s="14"/>
      <c r="AA223" s="2"/>
      <c r="AB223" s="9"/>
      <c r="AC223" s="9"/>
      <c r="AD223" s="9"/>
      <c r="AE223" s="11"/>
      <c r="AF223" s="2"/>
      <c r="AG223" s="9"/>
      <c r="AV223" s="5"/>
      <c r="BN223" s="5"/>
    </row>
    <row r="224" spans="1:66" ht="12" customHeight="1">
      <c r="A224" s="2"/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15"/>
      <c r="Q224" s="15"/>
      <c r="R224" s="9"/>
      <c r="S224" s="13"/>
      <c r="T224" s="9"/>
      <c r="U224" s="9"/>
      <c r="V224" s="9"/>
      <c r="W224" s="9"/>
      <c r="Y224" s="2"/>
      <c r="Z224" s="14"/>
      <c r="AA224" s="2"/>
      <c r="AB224" s="9"/>
      <c r="AC224" s="9"/>
      <c r="AD224" s="9"/>
      <c r="AE224" s="11"/>
      <c r="AF224" s="2"/>
      <c r="AG224" s="9"/>
      <c r="AV224" s="5"/>
      <c r="BN224" s="5"/>
    </row>
    <row r="225" spans="1:66" ht="12" customHeight="1">
      <c r="A225" s="2"/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15"/>
      <c r="Q225" s="15"/>
      <c r="R225" s="9"/>
      <c r="S225" s="13"/>
      <c r="T225" s="9"/>
      <c r="U225" s="9"/>
      <c r="V225" s="9"/>
      <c r="W225" s="9"/>
      <c r="Y225" s="2"/>
      <c r="Z225" s="14"/>
      <c r="AA225" s="2"/>
      <c r="AB225" s="9"/>
      <c r="AC225" s="9"/>
      <c r="AD225" s="9"/>
      <c r="AE225" s="11"/>
      <c r="AF225" s="2"/>
      <c r="AG225" s="9"/>
      <c r="AV225" s="5"/>
      <c r="BN225" s="5"/>
    </row>
    <row r="226" spans="1:66" ht="12" customHeight="1">
      <c r="A226" s="2"/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15"/>
      <c r="Q226" s="15"/>
      <c r="R226" s="9"/>
      <c r="S226" s="13"/>
      <c r="T226" s="9"/>
      <c r="U226" s="9"/>
      <c r="V226" s="9"/>
      <c r="W226" s="9"/>
      <c r="Y226" s="2"/>
      <c r="Z226" s="14"/>
      <c r="AA226" s="2"/>
      <c r="AB226" s="9"/>
      <c r="AC226" s="9"/>
      <c r="AD226" s="9"/>
      <c r="AE226" s="11"/>
      <c r="AF226" s="2"/>
      <c r="AG226" s="9"/>
      <c r="AV226" s="5"/>
      <c r="BN226" s="5"/>
    </row>
    <row r="227" spans="1:66" ht="12" customHeight="1">
      <c r="A227" s="2"/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15"/>
      <c r="Q227" s="15"/>
      <c r="R227" s="9"/>
      <c r="S227" s="13"/>
      <c r="T227" s="9"/>
      <c r="U227" s="9"/>
      <c r="V227" s="9"/>
      <c r="W227" s="9"/>
      <c r="Y227" s="2"/>
      <c r="Z227" s="2"/>
      <c r="AA227" s="2"/>
      <c r="AB227" s="9"/>
      <c r="AC227" s="9"/>
      <c r="AD227" s="9"/>
      <c r="AE227" s="11"/>
      <c r="AF227" s="2"/>
      <c r="AG227" s="9"/>
      <c r="AV227" s="5"/>
      <c r="BN227" s="5"/>
    </row>
    <row r="228" spans="1:66" ht="12" customHeight="1">
      <c r="A228" s="2"/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15"/>
      <c r="Q228" s="15"/>
      <c r="R228" s="9"/>
      <c r="S228" s="13"/>
      <c r="T228" s="9"/>
      <c r="U228" s="9"/>
      <c r="V228" s="9"/>
      <c r="W228" s="9"/>
      <c r="Y228" s="2"/>
      <c r="Z228" s="2"/>
      <c r="AA228" s="2"/>
      <c r="AB228" s="9"/>
      <c r="AC228" s="9"/>
      <c r="AD228" s="9"/>
      <c r="AE228" s="11"/>
      <c r="AF228" s="2"/>
      <c r="AG228" s="9"/>
      <c r="AV228" s="5"/>
      <c r="BN228" s="5"/>
    </row>
    <row r="229" spans="1:66" ht="12" customHeight="1">
      <c r="A229" s="2"/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15"/>
      <c r="Q229" s="15"/>
      <c r="R229" s="9"/>
      <c r="S229" s="13"/>
      <c r="T229" s="9"/>
      <c r="U229" s="9"/>
      <c r="V229" s="9"/>
      <c r="W229" s="9"/>
      <c r="Y229" s="2"/>
      <c r="Z229" s="2"/>
      <c r="AA229" s="14"/>
      <c r="AB229" s="9"/>
      <c r="AC229" s="9"/>
      <c r="AD229" s="9"/>
      <c r="AE229" s="11"/>
      <c r="AF229" s="2"/>
      <c r="AG229" s="9"/>
      <c r="AT229" s="5"/>
      <c r="AV229" s="5"/>
      <c r="BL229" s="5"/>
      <c r="BN229" s="5"/>
    </row>
    <row r="230" spans="1:66" ht="12" customHeight="1">
      <c r="A230" s="2"/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15"/>
      <c r="Q230" s="15"/>
      <c r="R230" s="9"/>
      <c r="S230" s="13"/>
      <c r="T230" s="9"/>
      <c r="U230" s="9"/>
      <c r="V230" s="9"/>
      <c r="W230" s="9"/>
      <c r="Y230" s="2"/>
      <c r="Z230" s="2"/>
      <c r="AA230" s="14"/>
      <c r="AB230" s="9"/>
      <c r="AC230" s="9"/>
      <c r="AD230" s="9"/>
      <c r="AE230" s="11"/>
      <c r="AF230" s="2"/>
      <c r="AG230" s="9"/>
      <c r="AT230" s="5"/>
      <c r="AV230" s="5"/>
      <c r="BL230" s="5"/>
      <c r="BN230" s="5"/>
    </row>
    <row r="231" spans="1:66" ht="12" customHeight="1">
      <c r="A231" s="2"/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15"/>
      <c r="Q231" s="15"/>
      <c r="R231" s="9"/>
      <c r="S231" s="13"/>
      <c r="T231" s="9"/>
      <c r="U231" s="9"/>
      <c r="V231" s="9"/>
      <c r="W231" s="9"/>
      <c r="Y231" s="2"/>
      <c r="Z231" s="2"/>
      <c r="AA231" s="14"/>
      <c r="AB231" s="9"/>
      <c r="AC231" s="9"/>
      <c r="AD231" s="9"/>
      <c r="AE231" s="11"/>
      <c r="AF231" s="2"/>
      <c r="AG231" s="9"/>
      <c r="AT231" s="5"/>
      <c r="AV231" s="5"/>
      <c r="BL231" s="5"/>
      <c r="BN231" s="5"/>
    </row>
    <row r="232" spans="1:66" ht="12" customHeight="1">
      <c r="A232" s="2"/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15"/>
      <c r="Q232" s="15"/>
      <c r="R232" s="9"/>
      <c r="S232" s="13"/>
      <c r="T232" s="9"/>
      <c r="U232" s="9"/>
      <c r="V232" s="9"/>
      <c r="W232" s="9"/>
      <c r="Y232" s="2"/>
      <c r="Z232" s="2"/>
      <c r="AA232" s="14"/>
      <c r="AB232" s="9"/>
      <c r="AC232" s="9"/>
      <c r="AD232" s="9"/>
      <c r="AE232" s="11"/>
      <c r="AF232" s="2"/>
      <c r="AG232" s="9"/>
      <c r="AT232" s="5"/>
      <c r="AV232" s="5"/>
      <c r="BL232" s="5"/>
      <c r="BN232" s="5"/>
    </row>
    <row r="233" spans="1:66" ht="12" customHeight="1">
      <c r="A233" s="2"/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15"/>
      <c r="Q233" s="15"/>
      <c r="R233" s="9"/>
      <c r="S233" s="13"/>
      <c r="T233" s="9"/>
      <c r="U233" s="9"/>
      <c r="V233" s="9"/>
      <c r="W233" s="9"/>
      <c r="Y233" s="2"/>
      <c r="Z233" s="2"/>
      <c r="AA233" s="14"/>
      <c r="AB233" s="9"/>
      <c r="AC233" s="9"/>
      <c r="AD233" s="9"/>
      <c r="AE233" s="11"/>
      <c r="AF233" s="2"/>
      <c r="AG233" s="9"/>
      <c r="AT233" s="5"/>
      <c r="AV233" s="5"/>
      <c r="BL233" s="5"/>
      <c r="BN233" s="5"/>
    </row>
    <row r="234" spans="1:66" ht="12" customHeight="1">
      <c r="A234" s="2"/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15"/>
      <c r="Q234" s="15"/>
      <c r="R234" s="9"/>
      <c r="S234" s="13"/>
      <c r="T234" s="9"/>
      <c r="U234" s="9"/>
      <c r="V234" s="9"/>
      <c r="W234" s="9"/>
      <c r="Y234" s="2"/>
      <c r="Z234" s="2"/>
      <c r="AA234" s="14"/>
      <c r="AB234" s="9"/>
      <c r="AC234" s="9"/>
      <c r="AD234" s="9"/>
      <c r="AE234" s="11"/>
      <c r="AF234" s="2"/>
      <c r="AG234" s="9"/>
      <c r="AT234" s="5"/>
      <c r="AV234" s="5"/>
      <c r="BL234" s="5"/>
      <c r="BN234" s="5"/>
    </row>
    <row r="235" spans="1:66" ht="12" customHeight="1">
      <c r="A235" s="2"/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15"/>
      <c r="Q235" s="15"/>
      <c r="R235" s="9"/>
      <c r="S235" s="13"/>
      <c r="T235" s="9"/>
      <c r="U235" s="9"/>
      <c r="V235" s="9"/>
      <c r="W235" s="9"/>
      <c r="Y235" s="2"/>
      <c r="Z235" s="2"/>
      <c r="AA235" s="14"/>
      <c r="AB235" s="9"/>
      <c r="AC235" s="9"/>
      <c r="AD235" s="9"/>
      <c r="AE235" s="11"/>
      <c r="AF235" s="2"/>
      <c r="AG235" s="9"/>
      <c r="AT235" s="5"/>
      <c r="AV235" s="5"/>
      <c r="BL235" s="5"/>
      <c r="BN235" s="5"/>
    </row>
    <row r="236" spans="1:66" ht="12" customHeight="1">
      <c r="A236" s="2"/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15"/>
      <c r="Q236" s="15"/>
      <c r="R236" s="9"/>
      <c r="S236" s="13"/>
      <c r="T236" s="9"/>
      <c r="U236" s="9"/>
      <c r="V236" s="9"/>
      <c r="W236" s="9"/>
      <c r="Y236" s="2"/>
      <c r="Z236" s="2"/>
      <c r="AA236" s="14"/>
      <c r="AB236" s="9"/>
      <c r="AC236" s="9"/>
      <c r="AD236" s="9"/>
      <c r="AE236" s="11"/>
      <c r="AF236" s="2"/>
      <c r="AG236" s="9"/>
      <c r="AT236" s="5"/>
      <c r="AV236" s="5"/>
      <c r="BL236" s="5"/>
      <c r="BN236" s="5"/>
    </row>
    <row r="237" spans="1:66" ht="12" customHeight="1">
      <c r="A237" s="2"/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15"/>
      <c r="Q237" s="15"/>
      <c r="R237" s="9"/>
      <c r="S237" s="13"/>
      <c r="T237" s="9"/>
      <c r="U237" s="9"/>
      <c r="V237" s="9"/>
      <c r="W237" s="9"/>
      <c r="Y237" s="2"/>
      <c r="Z237" s="2"/>
      <c r="AA237" s="14"/>
      <c r="AB237" s="9"/>
      <c r="AC237" s="9"/>
      <c r="AD237" s="9"/>
      <c r="AE237" s="11"/>
      <c r="AF237" s="2"/>
      <c r="AG237" s="9"/>
      <c r="AT237" s="5"/>
      <c r="AV237" s="5"/>
      <c r="BL237" s="5"/>
      <c r="BN237" s="5"/>
    </row>
    <row r="238" spans="1:66" ht="12" customHeight="1">
      <c r="A238" s="2"/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15"/>
      <c r="Q238" s="15"/>
      <c r="R238" s="9"/>
      <c r="S238" s="13"/>
      <c r="T238" s="9"/>
      <c r="U238" s="9"/>
      <c r="V238" s="9"/>
      <c r="W238" s="9"/>
      <c r="Y238" s="2"/>
      <c r="Z238" s="2"/>
      <c r="AA238" s="14"/>
      <c r="AB238" s="9"/>
      <c r="AC238" s="9"/>
      <c r="AD238" s="9"/>
      <c r="AE238" s="11"/>
      <c r="AF238" s="2"/>
      <c r="AG238" s="9"/>
      <c r="AT238" s="5"/>
      <c r="AV238" s="5"/>
      <c r="BL238" s="5"/>
      <c r="BN238" s="5"/>
    </row>
    <row r="239" spans="1:66" ht="12" customHeight="1">
      <c r="A239" s="2"/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15"/>
      <c r="Q239" s="15"/>
      <c r="R239" s="9"/>
      <c r="S239" s="13"/>
      <c r="T239" s="9"/>
      <c r="U239" s="9"/>
      <c r="V239" s="9"/>
      <c r="W239" s="9"/>
      <c r="Y239" s="2"/>
      <c r="Z239" s="2"/>
      <c r="AA239" s="2"/>
      <c r="AB239" s="9"/>
      <c r="AC239" s="9"/>
      <c r="AD239" s="9"/>
      <c r="AE239" s="11"/>
      <c r="AF239" s="2"/>
      <c r="AG239" s="9"/>
      <c r="AV239" s="5"/>
      <c r="BN239" s="5"/>
    </row>
    <row r="240" spans="1:66" ht="12" customHeight="1">
      <c r="A240" s="2"/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15"/>
      <c r="Q240" s="15"/>
      <c r="R240" s="9"/>
      <c r="S240" s="13"/>
      <c r="T240" s="9"/>
      <c r="U240" s="9"/>
      <c r="V240" s="9"/>
      <c r="W240" s="9"/>
      <c r="Y240" s="2"/>
      <c r="Z240" s="2"/>
      <c r="AA240" s="2"/>
      <c r="AB240" s="9"/>
      <c r="AC240" s="9"/>
      <c r="AD240" s="9"/>
      <c r="AE240" s="11"/>
      <c r="AF240" s="2"/>
      <c r="AG240" s="9"/>
      <c r="AV240" s="5"/>
      <c r="BN240" s="5"/>
    </row>
    <row r="241" spans="1:66" ht="12" customHeight="1">
      <c r="A241" s="2"/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15"/>
      <c r="Q241" s="15"/>
      <c r="R241" s="9"/>
      <c r="S241" s="13"/>
      <c r="T241" s="9"/>
      <c r="U241" s="9"/>
      <c r="V241" s="9"/>
      <c r="W241" s="9"/>
      <c r="Y241" s="2"/>
      <c r="Z241" s="2"/>
      <c r="AA241" s="2"/>
      <c r="AB241" s="9"/>
      <c r="AC241" s="9"/>
      <c r="AD241" s="9"/>
      <c r="AE241" s="11"/>
      <c r="AF241" s="2"/>
      <c r="AG241" s="9"/>
      <c r="AV241" s="5"/>
      <c r="BN241" s="5"/>
    </row>
    <row r="242" spans="1:66" ht="12" customHeight="1">
      <c r="A242" s="2"/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15"/>
      <c r="Q242" s="15"/>
      <c r="R242" s="9"/>
      <c r="S242" s="13"/>
      <c r="T242" s="9"/>
      <c r="U242" s="9"/>
      <c r="V242" s="9"/>
      <c r="W242" s="9"/>
      <c r="Y242" s="2"/>
      <c r="Z242" s="2"/>
      <c r="AA242" s="2"/>
      <c r="AB242" s="9"/>
      <c r="AC242" s="9"/>
      <c r="AD242" s="9"/>
      <c r="AE242" s="11"/>
      <c r="AF242" s="2"/>
      <c r="AG242" s="9"/>
      <c r="AV242" s="5"/>
      <c r="BN242" s="5"/>
    </row>
    <row r="243" spans="1:66" ht="12" customHeight="1">
      <c r="A243" s="2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15"/>
      <c r="Q243" s="15"/>
      <c r="R243" s="9"/>
      <c r="S243" s="13"/>
      <c r="T243" s="9"/>
      <c r="U243" s="9"/>
      <c r="V243" s="9"/>
      <c r="W243" s="9"/>
      <c r="Y243" s="2"/>
      <c r="Z243" s="14"/>
      <c r="AA243" s="2"/>
      <c r="AB243" s="9"/>
      <c r="AC243" s="9"/>
      <c r="AD243" s="9"/>
      <c r="AE243" s="11"/>
      <c r="AF243" s="2"/>
      <c r="AG243" s="9"/>
      <c r="AV243" s="5"/>
      <c r="BN243" s="5"/>
    </row>
    <row r="244" spans="1:66" ht="12" customHeight="1">
      <c r="A244" s="2"/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15"/>
      <c r="Q244" s="15"/>
      <c r="R244" s="9"/>
      <c r="S244" s="13"/>
      <c r="T244" s="9"/>
      <c r="U244" s="9"/>
      <c r="V244" s="9"/>
      <c r="W244" s="9"/>
      <c r="Y244" s="2"/>
      <c r="Z244" s="14"/>
      <c r="AA244" s="2"/>
      <c r="AB244" s="9"/>
      <c r="AC244" s="9"/>
      <c r="AD244" s="9"/>
      <c r="AE244" s="11"/>
      <c r="AF244" s="2"/>
      <c r="AG244" s="9"/>
      <c r="AV244" s="5"/>
      <c r="BN244" s="5"/>
    </row>
    <row r="245" spans="1:66" ht="12" customHeight="1">
      <c r="A245" s="2"/>
      <c r="B245" s="9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15"/>
      <c r="Q245" s="15"/>
      <c r="R245" s="9"/>
      <c r="S245" s="13"/>
      <c r="T245" s="9"/>
      <c r="U245" s="9"/>
      <c r="V245" s="9"/>
      <c r="W245" s="9"/>
      <c r="Y245" s="2"/>
      <c r="Z245" s="14"/>
      <c r="AA245" s="2"/>
      <c r="AB245" s="9"/>
      <c r="AC245" s="9"/>
      <c r="AD245" s="9"/>
      <c r="AE245" s="11"/>
      <c r="AF245" s="2"/>
      <c r="AG245" s="9"/>
      <c r="AV245" s="5"/>
      <c r="BN245" s="5"/>
    </row>
    <row r="246" spans="1:66" ht="12" customHeight="1">
      <c r="A246" s="2"/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15"/>
      <c r="Q246" s="15"/>
      <c r="R246" s="9"/>
      <c r="S246" s="13"/>
      <c r="T246" s="9"/>
      <c r="U246" s="9"/>
      <c r="V246" s="9"/>
      <c r="W246" s="9"/>
      <c r="Y246" s="2"/>
      <c r="Z246" s="14"/>
      <c r="AA246" s="2"/>
      <c r="AB246" s="9"/>
      <c r="AC246" s="9"/>
      <c r="AD246" s="9"/>
      <c r="AE246" s="11"/>
      <c r="AF246" s="2"/>
      <c r="AG246" s="9"/>
      <c r="AV246" s="5"/>
      <c r="BN246" s="5"/>
    </row>
    <row r="247" spans="1:66" ht="12" customHeight="1">
      <c r="A247" s="2"/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15"/>
      <c r="Q247" s="15"/>
      <c r="R247" s="9"/>
      <c r="S247" s="13"/>
      <c r="T247" s="9"/>
      <c r="U247" s="9"/>
      <c r="V247" s="9"/>
      <c r="W247" s="9"/>
      <c r="Y247" s="2"/>
      <c r="Z247" s="14"/>
      <c r="AA247" s="2"/>
      <c r="AB247" s="9"/>
      <c r="AC247" s="9"/>
      <c r="AD247" s="9"/>
      <c r="AE247" s="11"/>
      <c r="AF247" s="2"/>
      <c r="AG247" s="9"/>
      <c r="AV247" s="5"/>
      <c r="BN247" s="5"/>
    </row>
    <row r="248" spans="1:66" ht="12" customHeight="1">
      <c r="A248" s="2"/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15"/>
      <c r="Q248" s="15"/>
      <c r="R248" s="9"/>
      <c r="S248" s="13"/>
      <c r="T248" s="9"/>
      <c r="U248" s="9"/>
      <c r="V248" s="9"/>
      <c r="W248" s="9"/>
      <c r="Y248" s="2"/>
      <c r="Z248" s="14"/>
      <c r="AA248" s="2"/>
      <c r="AB248" s="9"/>
      <c r="AC248" s="9"/>
      <c r="AD248" s="9"/>
      <c r="AE248" s="11"/>
      <c r="AF248" s="2"/>
      <c r="AG248" s="9"/>
      <c r="AV248" s="5"/>
      <c r="BN248" s="5"/>
    </row>
    <row r="249" spans="1:66" ht="12" customHeight="1">
      <c r="A249" s="2"/>
      <c r="B249" s="9"/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15"/>
      <c r="Q249" s="15"/>
      <c r="R249" s="9"/>
      <c r="S249" s="13"/>
      <c r="T249" s="9"/>
      <c r="U249" s="9"/>
      <c r="V249" s="9"/>
      <c r="W249" s="9"/>
      <c r="Y249" s="2"/>
      <c r="Z249" s="14"/>
      <c r="AA249" s="2"/>
      <c r="AB249" s="9"/>
      <c r="AC249" s="9"/>
      <c r="AD249" s="9"/>
      <c r="AE249" s="11"/>
      <c r="AF249" s="2"/>
      <c r="AG249" s="9"/>
      <c r="AV249" s="5"/>
      <c r="BN249" s="5"/>
    </row>
    <row r="250" spans="1:66" ht="12" customHeight="1">
      <c r="A250" s="2"/>
      <c r="B250" s="9"/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15"/>
      <c r="Q250" s="15"/>
      <c r="R250" s="9"/>
      <c r="S250" s="13"/>
      <c r="T250" s="9"/>
      <c r="U250" s="9"/>
      <c r="V250" s="9"/>
      <c r="W250" s="9"/>
      <c r="Y250" s="2"/>
      <c r="Z250" s="14"/>
      <c r="AA250" s="2"/>
      <c r="AB250" s="9"/>
      <c r="AC250" s="9"/>
      <c r="AD250" s="9"/>
      <c r="AE250" s="11"/>
      <c r="AF250" s="2"/>
      <c r="AG250" s="9"/>
      <c r="AV250" s="5"/>
      <c r="BN250" s="5"/>
    </row>
    <row r="251" spans="1:66" ht="12" customHeight="1">
      <c r="A251" s="2"/>
      <c r="B251" s="9"/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15"/>
      <c r="Q251" s="15"/>
      <c r="R251" s="9"/>
      <c r="S251" s="13"/>
      <c r="T251" s="9"/>
      <c r="U251" s="9"/>
      <c r="V251" s="9"/>
      <c r="W251" s="9"/>
      <c r="Y251" s="2"/>
      <c r="Z251" s="14"/>
      <c r="AA251" s="2"/>
      <c r="AB251" s="9"/>
      <c r="AC251" s="9"/>
      <c r="AD251" s="9"/>
      <c r="AE251" s="11"/>
      <c r="AF251" s="2"/>
      <c r="AG251" s="9"/>
      <c r="AV251" s="5"/>
      <c r="BN251" s="5"/>
    </row>
    <row r="252" spans="1:66" ht="12" customHeight="1">
      <c r="A252" s="2"/>
      <c r="B252" s="9"/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15"/>
      <c r="Q252" s="15"/>
      <c r="R252" s="9"/>
      <c r="S252" s="13"/>
      <c r="T252" s="9"/>
      <c r="U252" s="9"/>
      <c r="V252" s="9"/>
      <c r="W252" s="9"/>
      <c r="Y252" s="2"/>
      <c r="Z252" s="14"/>
      <c r="AA252" s="2"/>
      <c r="AB252" s="9"/>
      <c r="AC252" s="9"/>
      <c r="AD252" s="9"/>
      <c r="AE252" s="11"/>
      <c r="AF252" s="2"/>
      <c r="AG252" s="9"/>
      <c r="AV252" s="5"/>
      <c r="BN252" s="5"/>
    </row>
    <row r="253" spans="1:66" ht="12" customHeight="1">
      <c r="A253" s="2"/>
      <c r="B253" s="9"/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15"/>
      <c r="Q253" s="15"/>
      <c r="R253" s="9"/>
      <c r="S253" s="13"/>
      <c r="T253" s="9"/>
      <c r="U253" s="9"/>
      <c r="V253" s="9"/>
      <c r="W253" s="9"/>
      <c r="Y253" s="2"/>
      <c r="Z253" s="14"/>
      <c r="AA253" s="2"/>
      <c r="AB253" s="9"/>
      <c r="AC253" s="9"/>
      <c r="AD253" s="9"/>
      <c r="AE253" s="11"/>
      <c r="AF253" s="2"/>
      <c r="AG253" s="9"/>
      <c r="AV253" s="5"/>
      <c r="BN253" s="5"/>
    </row>
    <row r="254" spans="1:66" ht="12" customHeight="1">
      <c r="A254" s="2"/>
      <c r="B254" s="9"/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15"/>
      <c r="Q254" s="15"/>
      <c r="R254" s="9"/>
      <c r="S254" s="13"/>
      <c r="T254" s="9"/>
      <c r="U254" s="9"/>
      <c r="V254" s="9"/>
      <c r="W254" s="9"/>
      <c r="Y254" s="2"/>
      <c r="Z254" s="14"/>
      <c r="AA254" s="2"/>
      <c r="AB254" s="9"/>
      <c r="AC254" s="9"/>
      <c r="AD254" s="9"/>
      <c r="AE254" s="11"/>
      <c r="AF254" s="2"/>
      <c r="AG254" s="9"/>
      <c r="AV254" s="5"/>
      <c r="BN254" s="5"/>
    </row>
    <row r="255" spans="1:66" ht="12" customHeight="1">
      <c r="A255" s="2"/>
      <c r="B255" s="9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15"/>
      <c r="Q255" s="15"/>
      <c r="R255" s="9"/>
      <c r="S255" s="13"/>
      <c r="T255" s="9"/>
      <c r="U255" s="9"/>
      <c r="V255" s="9"/>
      <c r="W255" s="9"/>
      <c r="Y255" s="2"/>
      <c r="Z255" s="2"/>
      <c r="AA255" s="2"/>
      <c r="AB255" s="9"/>
      <c r="AC255" s="9"/>
      <c r="AD255" s="9"/>
      <c r="AE255" s="11"/>
      <c r="AF255" s="2"/>
      <c r="AG255" s="9"/>
      <c r="AV255" s="5"/>
      <c r="BN255" s="5"/>
    </row>
    <row r="256" spans="1:66" ht="12" customHeight="1">
      <c r="A256" s="2"/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15"/>
      <c r="Q256" s="15"/>
      <c r="R256" s="9"/>
      <c r="S256" s="13"/>
      <c r="T256" s="9"/>
      <c r="U256" s="9"/>
      <c r="V256" s="9"/>
      <c r="W256" s="9"/>
      <c r="Y256" s="2"/>
      <c r="Z256" s="2"/>
      <c r="AA256" s="2"/>
      <c r="AB256" s="9"/>
      <c r="AC256" s="9"/>
      <c r="AD256" s="9"/>
      <c r="AE256" s="11"/>
      <c r="AF256" s="2"/>
      <c r="AG256" s="9"/>
      <c r="AV256" s="5"/>
      <c r="BN256" s="5"/>
    </row>
    <row r="257" spans="1:66" ht="12" customHeight="1">
      <c r="A257" s="2"/>
      <c r="B257" s="9"/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15"/>
      <c r="Q257" s="15"/>
      <c r="R257" s="9"/>
      <c r="S257" s="13"/>
      <c r="T257" s="9"/>
      <c r="U257" s="9"/>
      <c r="V257" s="9"/>
      <c r="W257" s="9"/>
      <c r="Y257" s="2"/>
      <c r="Z257" s="2"/>
      <c r="AA257" s="2"/>
      <c r="AB257" s="9"/>
      <c r="AC257" s="9"/>
      <c r="AD257" s="9"/>
      <c r="AE257" s="11"/>
      <c r="AF257" s="2"/>
      <c r="AG257" s="9"/>
      <c r="AV257" s="5"/>
      <c r="BN257" s="5"/>
    </row>
    <row r="258" spans="1:66" ht="12" customHeight="1">
      <c r="A258" s="2"/>
      <c r="B258" s="9"/>
      <c r="C258" s="9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15"/>
      <c r="Q258" s="15"/>
      <c r="R258" s="9"/>
      <c r="S258" s="13"/>
      <c r="T258" s="9"/>
      <c r="U258" s="9"/>
      <c r="V258" s="9"/>
      <c r="W258" s="9"/>
      <c r="Y258" s="2"/>
      <c r="Z258" s="2"/>
      <c r="AA258" s="2"/>
      <c r="AB258" s="9"/>
      <c r="AC258" s="9"/>
      <c r="AD258" s="9"/>
      <c r="AE258" s="11"/>
      <c r="AF258" s="2"/>
      <c r="AG258" s="9"/>
      <c r="AV258" s="5"/>
      <c r="BN258" s="5"/>
    </row>
    <row r="259" spans="1:66" ht="12" customHeight="1">
      <c r="A259" s="2"/>
      <c r="B259" s="9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15"/>
      <c r="Q259" s="15"/>
      <c r="R259" s="9"/>
      <c r="S259" s="13"/>
      <c r="T259" s="9"/>
      <c r="U259" s="9"/>
      <c r="V259" s="9"/>
      <c r="W259" s="9"/>
      <c r="Y259" s="2"/>
      <c r="Z259" s="2"/>
      <c r="AA259" s="14"/>
      <c r="AB259" s="9"/>
      <c r="AC259" s="9"/>
      <c r="AD259" s="9"/>
      <c r="AE259" s="11"/>
      <c r="AF259" s="2"/>
      <c r="AG259" s="9"/>
      <c r="AT259" s="5"/>
      <c r="AV259" s="5"/>
      <c r="BL259" s="5"/>
      <c r="BN259" s="5"/>
    </row>
    <row r="260" spans="1:66" ht="12" customHeight="1">
      <c r="A260" s="2"/>
      <c r="B260" s="9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15"/>
      <c r="Q260" s="15"/>
      <c r="R260" s="9"/>
      <c r="S260" s="13"/>
      <c r="T260" s="9"/>
      <c r="U260" s="9"/>
      <c r="V260" s="9"/>
      <c r="W260" s="9"/>
      <c r="Y260" s="2"/>
      <c r="Z260" s="2"/>
      <c r="AA260" s="14"/>
      <c r="AB260" s="9"/>
      <c r="AC260" s="9"/>
      <c r="AD260" s="9"/>
      <c r="AE260" s="11"/>
      <c r="AF260" s="2"/>
      <c r="AG260" s="9"/>
      <c r="AT260" s="5"/>
      <c r="AV260" s="5"/>
      <c r="BL260" s="5"/>
      <c r="BN260" s="5"/>
    </row>
    <row r="261" spans="1:66" ht="12" customHeight="1">
      <c r="A261" s="2"/>
      <c r="B261" s="9"/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15"/>
      <c r="Q261" s="15"/>
      <c r="R261" s="9"/>
      <c r="S261" s="13"/>
      <c r="T261" s="9"/>
      <c r="U261" s="9"/>
      <c r="V261" s="9"/>
      <c r="W261" s="9"/>
      <c r="Y261" s="2"/>
      <c r="Z261" s="2"/>
      <c r="AA261" s="14"/>
      <c r="AB261" s="9"/>
      <c r="AC261" s="9"/>
      <c r="AD261" s="9"/>
      <c r="AE261" s="11"/>
      <c r="AF261" s="2"/>
      <c r="AG261" s="9"/>
      <c r="AT261" s="5"/>
      <c r="AV261" s="5"/>
      <c r="BL261" s="5"/>
      <c r="BN261" s="5"/>
    </row>
    <row r="262" spans="1:66" ht="12" customHeight="1">
      <c r="A262" s="2"/>
      <c r="B262" s="9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15"/>
      <c r="Q262" s="15"/>
      <c r="R262" s="9"/>
      <c r="S262" s="13"/>
      <c r="T262" s="9"/>
      <c r="U262" s="9"/>
      <c r="V262" s="9"/>
      <c r="W262" s="9"/>
      <c r="Y262" s="2"/>
      <c r="Z262" s="2"/>
      <c r="AA262" s="14"/>
      <c r="AB262" s="9"/>
      <c r="AC262" s="9"/>
      <c r="AD262" s="9"/>
      <c r="AE262" s="11"/>
      <c r="AF262" s="2"/>
      <c r="AG262" s="9"/>
      <c r="AT262" s="5"/>
      <c r="AV262" s="5"/>
      <c r="BL262" s="5"/>
      <c r="BN262" s="5"/>
    </row>
    <row r="263" spans="1:66" ht="12" customHeight="1">
      <c r="A263" s="2"/>
      <c r="B263" s="9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15"/>
      <c r="Q263" s="15"/>
      <c r="R263" s="9"/>
      <c r="S263" s="13"/>
      <c r="T263" s="9"/>
      <c r="U263" s="9"/>
      <c r="V263" s="9"/>
      <c r="W263" s="9"/>
      <c r="Y263" s="2"/>
      <c r="Z263" s="2"/>
      <c r="AA263" s="14"/>
      <c r="AB263" s="9"/>
      <c r="AC263" s="9"/>
      <c r="AD263" s="9"/>
      <c r="AE263" s="11"/>
      <c r="AF263" s="2"/>
      <c r="AG263" s="9"/>
      <c r="AT263" s="5"/>
      <c r="AV263" s="5"/>
      <c r="BL263" s="5"/>
      <c r="BN263" s="5"/>
    </row>
    <row r="264" spans="1:66" ht="12" customHeight="1">
      <c r="A264" s="2"/>
      <c r="B264" s="9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15"/>
      <c r="Q264" s="15"/>
      <c r="R264" s="9"/>
      <c r="S264" s="13"/>
      <c r="T264" s="9"/>
      <c r="U264" s="9"/>
      <c r="V264" s="9"/>
      <c r="W264" s="9"/>
      <c r="Y264" s="2"/>
      <c r="Z264" s="2"/>
      <c r="AA264" s="14"/>
      <c r="AB264" s="9"/>
      <c r="AC264" s="9"/>
      <c r="AD264" s="9"/>
      <c r="AE264" s="11"/>
      <c r="AF264" s="2"/>
      <c r="AG264" s="9"/>
      <c r="AT264" s="5"/>
      <c r="AV264" s="5"/>
      <c r="BL264" s="5"/>
      <c r="BN264" s="5"/>
    </row>
    <row r="265" spans="1:66" ht="12" customHeight="1">
      <c r="A265" s="2"/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15"/>
      <c r="Q265" s="15"/>
      <c r="R265" s="9"/>
      <c r="S265" s="13"/>
      <c r="T265" s="9"/>
      <c r="U265" s="9"/>
      <c r="V265" s="9"/>
      <c r="W265" s="9"/>
      <c r="Y265" s="2"/>
      <c r="Z265" s="2"/>
      <c r="AA265" s="14"/>
      <c r="AB265" s="9"/>
      <c r="AC265" s="9"/>
      <c r="AD265" s="9"/>
      <c r="AE265" s="11"/>
      <c r="AF265" s="2"/>
      <c r="AG265" s="9"/>
      <c r="AT265" s="5"/>
      <c r="AV265" s="5"/>
      <c r="BL265" s="5"/>
      <c r="BN265" s="5"/>
    </row>
    <row r="266" spans="1:66" ht="12" customHeight="1">
      <c r="A266" s="2"/>
      <c r="B266" s="9"/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15"/>
      <c r="Q266" s="15"/>
      <c r="R266" s="9"/>
      <c r="S266" s="13"/>
      <c r="T266" s="9"/>
      <c r="U266" s="9"/>
      <c r="V266" s="9"/>
      <c r="W266" s="9"/>
      <c r="Y266" s="2"/>
      <c r="Z266" s="2"/>
      <c r="AA266" s="14"/>
      <c r="AB266" s="9"/>
      <c r="AC266" s="9"/>
      <c r="AD266" s="9"/>
      <c r="AE266" s="11"/>
      <c r="AF266" s="2"/>
      <c r="AG266" s="9"/>
      <c r="AT266" s="5"/>
      <c r="AV266" s="5"/>
      <c r="BL266" s="5"/>
      <c r="BN266" s="5"/>
    </row>
    <row r="267" spans="1:66" ht="12" customHeight="1">
      <c r="A267" s="2"/>
      <c r="B267" s="9"/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15"/>
      <c r="Q267" s="15"/>
      <c r="R267" s="9"/>
      <c r="S267" s="13"/>
      <c r="T267" s="9"/>
      <c r="U267" s="9"/>
      <c r="V267" s="9"/>
      <c r="W267" s="9"/>
      <c r="Y267" s="2"/>
      <c r="Z267" s="2"/>
      <c r="AA267" s="14"/>
      <c r="AB267" s="9"/>
      <c r="AC267" s="9"/>
      <c r="AD267" s="9"/>
      <c r="AE267" s="11"/>
      <c r="AF267" s="2"/>
      <c r="AG267" s="9"/>
      <c r="AT267" s="5"/>
      <c r="AV267" s="5"/>
      <c r="BL267" s="5"/>
      <c r="BN267" s="5"/>
    </row>
    <row r="268" spans="1:66" ht="12" customHeight="1">
      <c r="A268" s="2"/>
      <c r="B268" s="9"/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15"/>
      <c r="Q268" s="15"/>
      <c r="R268" s="9"/>
      <c r="S268" s="13"/>
      <c r="T268" s="9"/>
      <c r="U268" s="9"/>
      <c r="V268" s="9"/>
      <c r="W268" s="9"/>
      <c r="Y268" s="2"/>
      <c r="Z268" s="2"/>
      <c r="AA268" s="14"/>
      <c r="AB268" s="9"/>
      <c r="AC268" s="9"/>
      <c r="AD268" s="9"/>
      <c r="AE268" s="11"/>
      <c r="AF268" s="2"/>
      <c r="AG268" s="9"/>
      <c r="AT268" s="5"/>
      <c r="AV268" s="5"/>
      <c r="BL268" s="5"/>
      <c r="BN268" s="5"/>
    </row>
    <row r="269" spans="1:66" ht="12" customHeight="1">
      <c r="A269" s="2"/>
      <c r="B269" s="9"/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15"/>
      <c r="Q269" s="15"/>
      <c r="R269" s="9"/>
      <c r="S269" s="13"/>
      <c r="T269" s="9"/>
      <c r="U269" s="9"/>
      <c r="V269" s="9"/>
      <c r="W269" s="9"/>
      <c r="Y269" s="2"/>
      <c r="Z269" s="2"/>
      <c r="AA269" s="14"/>
      <c r="AB269" s="9"/>
      <c r="AC269" s="9"/>
      <c r="AD269" s="9"/>
      <c r="AE269" s="11"/>
      <c r="AF269" s="2"/>
      <c r="AG269" s="9"/>
      <c r="AT269" s="5"/>
      <c r="AV269" s="5"/>
      <c r="BL269" s="5"/>
      <c r="BN269" s="5"/>
    </row>
    <row r="270" spans="1:66" ht="12" customHeight="1">
      <c r="A270" s="2"/>
      <c r="B270" s="9"/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15"/>
      <c r="Q270" s="15"/>
      <c r="R270" s="9"/>
      <c r="S270" s="13"/>
      <c r="T270" s="9"/>
      <c r="U270" s="9"/>
      <c r="V270" s="9"/>
      <c r="W270" s="9"/>
      <c r="Y270" s="2"/>
      <c r="Z270" s="2"/>
      <c r="AA270" s="14"/>
      <c r="AB270" s="9"/>
      <c r="AC270" s="9"/>
      <c r="AD270" s="9"/>
      <c r="AE270" s="11"/>
      <c r="AF270" s="2"/>
      <c r="AG270" s="9"/>
      <c r="AT270" s="5"/>
      <c r="AV270" s="5"/>
      <c r="BL270" s="5"/>
      <c r="BN270" s="5"/>
    </row>
    <row r="271" spans="1:66" ht="12" customHeight="1">
      <c r="A271" s="2"/>
      <c r="B271" s="9"/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15"/>
      <c r="Q271" s="15"/>
      <c r="R271" s="9"/>
      <c r="S271" s="13"/>
      <c r="T271" s="9"/>
      <c r="U271" s="9"/>
      <c r="V271" s="9"/>
      <c r="W271" s="9"/>
      <c r="Y271" s="2"/>
      <c r="Z271" s="2"/>
      <c r="AA271" s="2"/>
      <c r="AB271" s="9"/>
      <c r="AC271" s="9"/>
      <c r="AD271" s="9"/>
      <c r="AE271" s="11"/>
      <c r="AF271" s="2"/>
      <c r="AG271" s="9"/>
      <c r="AV271" s="5"/>
      <c r="BN271" s="5"/>
    </row>
    <row r="272" spans="1:66" ht="12" customHeight="1">
      <c r="A272" s="2"/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15"/>
      <c r="Q272" s="15"/>
      <c r="R272" s="9"/>
      <c r="S272" s="13"/>
      <c r="T272" s="9"/>
      <c r="U272" s="9"/>
      <c r="V272" s="9"/>
      <c r="W272" s="9"/>
      <c r="Y272" s="2"/>
      <c r="Z272" s="2"/>
      <c r="AA272" s="2"/>
      <c r="AB272" s="9"/>
      <c r="AC272" s="9"/>
      <c r="AD272" s="9"/>
      <c r="AE272" s="11"/>
      <c r="AF272" s="2"/>
      <c r="AG272" s="9"/>
      <c r="AV272" s="5"/>
      <c r="BN272" s="5"/>
    </row>
    <row r="273" spans="1:66" ht="12" customHeight="1">
      <c r="A273" s="2"/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15"/>
      <c r="Q273" s="15"/>
      <c r="R273" s="9"/>
      <c r="S273" s="13"/>
      <c r="T273" s="9"/>
      <c r="U273" s="9"/>
      <c r="V273" s="9"/>
      <c r="W273" s="9"/>
      <c r="Y273" s="2"/>
      <c r="Z273" s="14"/>
      <c r="AA273" s="2"/>
      <c r="AB273" s="9"/>
      <c r="AC273" s="9"/>
      <c r="AD273" s="9"/>
      <c r="AE273" s="11"/>
      <c r="AF273" s="2"/>
      <c r="AG273" s="9"/>
      <c r="AV273" s="5"/>
      <c r="BN273" s="5"/>
    </row>
    <row r="274" spans="1:66" ht="12" customHeight="1">
      <c r="A274" s="2"/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15"/>
      <c r="Q274" s="15"/>
      <c r="R274" s="9"/>
      <c r="S274" s="13"/>
      <c r="T274" s="9"/>
      <c r="U274" s="9"/>
      <c r="V274" s="9"/>
      <c r="W274" s="9"/>
      <c r="Y274" s="2"/>
      <c r="Z274" s="14"/>
      <c r="AA274" s="2"/>
      <c r="AB274" s="9"/>
      <c r="AC274" s="9"/>
      <c r="AD274" s="9"/>
      <c r="AE274" s="11"/>
      <c r="AF274" s="2"/>
      <c r="AG274" s="9"/>
      <c r="AV274" s="5"/>
      <c r="BN274" s="5"/>
    </row>
    <row r="275" spans="1:66" ht="12" customHeight="1">
      <c r="A275" s="2"/>
      <c r="B275" s="9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15"/>
      <c r="Q275" s="15"/>
      <c r="R275" s="9"/>
      <c r="S275" s="13"/>
      <c r="T275" s="9"/>
      <c r="U275" s="9"/>
      <c r="V275" s="9"/>
      <c r="W275" s="9"/>
      <c r="Y275" s="2"/>
      <c r="Z275" s="14"/>
      <c r="AA275" s="2"/>
      <c r="AB275" s="9"/>
      <c r="AC275" s="9"/>
      <c r="AD275" s="9"/>
      <c r="AE275" s="11"/>
      <c r="AF275" s="2"/>
      <c r="AG275" s="9"/>
      <c r="AV275" s="5"/>
      <c r="BN275" s="5"/>
    </row>
    <row r="276" spans="1:66" ht="12" customHeight="1">
      <c r="A276" s="2"/>
      <c r="B276" s="9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15"/>
      <c r="Q276" s="15"/>
      <c r="R276" s="9"/>
      <c r="S276" s="13"/>
      <c r="T276" s="9"/>
      <c r="U276" s="9"/>
      <c r="V276" s="9"/>
      <c r="W276" s="9"/>
      <c r="Y276" s="2"/>
      <c r="Z276" s="14"/>
      <c r="AA276" s="2"/>
      <c r="AB276" s="9"/>
      <c r="AC276" s="9"/>
      <c r="AD276" s="9"/>
      <c r="AE276" s="11"/>
      <c r="AF276" s="2"/>
      <c r="AG276" s="9"/>
      <c r="AV276" s="5"/>
      <c r="BN276" s="5"/>
    </row>
    <row r="277" spans="1:66" ht="12" customHeight="1">
      <c r="A277" s="2"/>
      <c r="B277" s="9"/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15"/>
      <c r="Q277" s="15"/>
      <c r="R277" s="9"/>
      <c r="S277" s="13"/>
      <c r="T277" s="9"/>
      <c r="U277" s="9"/>
      <c r="V277" s="9"/>
      <c r="W277" s="9"/>
      <c r="Y277" s="2"/>
      <c r="Z277" s="14"/>
      <c r="AA277" s="2"/>
      <c r="AB277" s="9"/>
      <c r="AC277" s="9"/>
      <c r="AD277" s="9"/>
      <c r="AE277" s="11"/>
      <c r="AF277" s="2"/>
      <c r="AG277" s="9"/>
      <c r="AV277" s="5"/>
      <c r="BN277" s="5"/>
    </row>
    <row r="278" spans="1:66" ht="12" customHeight="1">
      <c r="A278" s="2"/>
      <c r="B278" s="9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15"/>
      <c r="Q278" s="15"/>
      <c r="R278" s="9"/>
      <c r="S278" s="13"/>
      <c r="T278" s="9"/>
      <c r="U278" s="9"/>
      <c r="V278" s="9"/>
      <c r="W278" s="9"/>
      <c r="Y278" s="2"/>
      <c r="Z278" s="14"/>
      <c r="AA278" s="2"/>
      <c r="AB278" s="9"/>
      <c r="AC278" s="9"/>
      <c r="AD278" s="9"/>
      <c r="AE278" s="11"/>
      <c r="AF278" s="2"/>
      <c r="AG278" s="9"/>
      <c r="AV278" s="5"/>
      <c r="BN278" s="5"/>
    </row>
    <row r="279" spans="1:66" ht="12" customHeight="1">
      <c r="A279" s="2"/>
      <c r="B279" s="9"/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15"/>
      <c r="Q279" s="15"/>
      <c r="R279" s="9"/>
      <c r="S279" s="13"/>
      <c r="T279" s="9"/>
      <c r="U279" s="9"/>
      <c r="V279" s="9"/>
      <c r="W279" s="9"/>
      <c r="Y279" s="2"/>
      <c r="Z279" s="14"/>
      <c r="AA279" s="2"/>
      <c r="AB279" s="9"/>
      <c r="AC279" s="9"/>
      <c r="AD279" s="9"/>
      <c r="AE279" s="11"/>
      <c r="AF279" s="2"/>
      <c r="AG279" s="9"/>
      <c r="AV279" s="5"/>
      <c r="BN279" s="5"/>
    </row>
    <row r="280" spans="1:66" ht="12" customHeight="1">
      <c r="A280" s="2"/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15"/>
      <c r="Q280" s="15"/>
      <c r="R280" s="9"/>
      <c r="S280" s="13"/>
      <c r="T280" s="9"/>
      <c r="U280" s="9"/>
      <c r="V280" s="9"/>
      <c r="W280" s="9"/>
      <c r="Y280" s="2"/>
      <c r="Z280" s="14"/>
      <c r="AA280" s="2"/>
      <c r="AB280" s="9"/>
      <c r="AC280" s="9"/>
      <c r="AD280" s="9"/>
      <c r="AE280" s="11"/>
      <c r="AF280" s="2"/>
      <c r="AG280" s="9"/>
      <c r="AV280" s="5"/>
      <c r="BN280" s="5"/>
    </row>
    <row r="281" spans="1:66" ht="12" customHeight="1">
      <c r="A281" s="2"/>
      <c r="B281" s="9"/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15"/>
      <c r="Q281" s="15"/>
      <c r="R281" s="9"/>
      <c r="S281" s="13"/>
      <c r="T281" s="9"/>
      <c r="U281" s="9"/>
      <c r="V281" s="9"/>
      <c r="W281" s="9"/>
      <c r="Y281" s="2"/>
      <c r="Z281" s="14"/>
      <c r="AA281" s="2"/>
      <c r="AB281" s="9"/>
      <c r="AC281" s="9"/>
      <c r="AD281" s="9"/>
      <c r="AE281" s="11"/>
      <c r="AF281" s="2"/>
      <c r="AG281" s="9"/>
      <c r="AV281" s="5"/>
      <c r="BN281" s="5"/>
    </row>
    <row r="282" spans="1:66" ht="12" customHeight="1">
      <c r="A282" s="2"/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15"/>
      <c r="Q282" s="15"/>
      <c r="R282" s="9"/>
      <c r="S282" s="13"/>
      <c r="T282" s="9"/>
      <c r="U282" s="9"/>
      <c r="V282" s="9"/>
      <c r="W282" s="9"/>
      <c r="Y282" s="2"/>
      <c r="Z282" s="14"/>
      <c r="AA282" s="2"/>
      <c r="AB282" s="9"/>
      <c r="AC282" s="9"/>
      <c r="AD282" s="9"/>
      <c r="AE282" s="11"/>
      <c r="AF282" s="2"/>
      <c r="AG282" s="9"/>
      <c r="AV282" s="5"/>
      <c r="BN282" s="5"/>
    </row>
    <row r="283" spans="1:66" ht="12" customHeight="1">
      <c r="A283" s="2"/>
      <c r="B283" s="9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15"/>
      <c r="Q283" s="15"/>
      <c r="R283" s="9"/>
      <c r="S283" s="13"/>
      <c r="T283" s="9"/>
      <c r="U283" s="9"/>
      <c r="V283" s="9"/>
      <c r="W283" s="9"/>
      <c r="Y283" s="2"/>
      <c r="Z283" s="14"/>
      <c r="AA283" s="2"/>
      <c r="AB283" s="9"/>
      <c r="AC283" s="9"/>
      <c r="AD283" s="9"/>
      <c r="AE283" s="11"/>
      <c r="AF283" s="2"/>
      <c r="AG283" s="9"/>
      <c r="AV283" s="5"/>
      <c r="BN283" s="5"/>
    </row>
    <row r="284" spans="1:66" ht="12" customHeight="1">
      <c r="A284" s="2"/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15"/>
      <c r="Q284" s="15"/>
      <c r="R284" s="9"/>
      <c r="S284" s="13"/>
      <c r="T284" s="9"/>
      <c r="U284" s="9"/>
      <c r="V284" s="9"/>
      <c r="W284" s="9"/>
      <c r="Y284" s="2"/>
      <c r="Z284" s="14"/>
      <c r="AA284" s="2"/>
      <c r="AB284" s="9"/>
      <c r="AC284" s="9"/>
      <c r="AD284" s="9"/>
      <c r="AE284" s="11"/>
      <c r="AF284" s="2"/>
      <c r="AG284" s="9"/>
      <c r="AV284" s="5"/>
      <c r="BN284" s="5"/>
    </row>
    <row r="285" spans="1:66" ht="12" customHeight="1">
      <c r="A285" s="2"/>
      <c r="B285" s="9"/>
      <c r="C285" s="9"/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15"/>
      <c r="Q285" s="15"/>
      <c r="R285" s="9"/>
      <c r="S285" s="13"/>
      <c r="T285" s="9"/>
      <c r="U285" s="9"/>
      <c r="V285" s="9"/>
      <c r="W285" s="9"/>
      <c r="Y285" s="2"/>
      <c r="Z285" s="14"/>
      <c r="AA285" s="2"/>
      <c r="AB285" s="9"/>
      <c r="AC285" s="9"/>
      <c r="AD285" s="9"/>
      <c r="AE285" s="11"/>
      <c r="AF285" s="2"/>
      <c r="AG285" s="9"/>
      <c r="AV285" s="5"/>
      <c r="BN285" s="5"/>
    </row>
    <row r="286" spans="1:66" ht="12" customHeight="1">
      <c r="A286" s="2"/>
      <c r="B286" s="9"/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15"/>
      <c r="Q286" s="15"/>
      <c r="R286" s="9"/>
      <c r="S286" s="13"/>
      <c r="T286" s="9"/>
      <c r="U286" s="9"/>
      <c r="V286" s="9"/>
      <c r="W286" s="9"/>
      <c r="Y286" s="2"/>
      <c r="Z286" s="14"/>
      <c r="AA286" s="2"/>
      <c r="AB286" s="9"/>
      <c r="AC286" s="9"/>
      <c r="AD286" s="9"/>
      <c r="AE286" s="11"/>
      <c r="AF286" s="2"/>
      <c r="AG286" s="9"/>
      <c r="AV286" s="5"/>
      <c r="BN286" s="5"/>
    </row>
    <row r="287" spans="1:66" ht="12" customHeight="1">
      <c r="A287" s="2"/>
      <c r="B287" s="9"/>
      <c r="C287" s="9"/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15"/>
      <c r="Q287" s="15"/>
      <c r="R287" s="9"/>
      <c r="S287" s="13"/>
      <c r="T287" s="9"/>
      <c r="U287" s="9"/>
      <c r="V287" s="9"/>
      <c r="W287" s="9"/>
      <c r="Y287" s="2"/>
      <c r="Z287" s="14"/>
      <c r="AA287" s="2"/>
      <c r="AB287" s="9"/>
      <c r="AC287" s="9"/>
      <c r="AD287" s="9"/>
      <c r="AE287" s="11"/>
      <c r="AF287" s="2"/>
      <c r="AG287" s="9"/>
      <c r="AV287" s="5"/>
      <c r="BN287" s="5"/>
    </row>
    <row r="288" spans="1:66" ht="12" customHeight="1">
      <c r="A288" s="2"/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15"/>
      <c r="Q288" s="15"/>
      <c r="R288" s="9"/>
      <c r="S288" s="13"/>
      <c r="T288" s="9"/>
      <c r="U288" s="9"/>
      <c r="V288" s="9"/>
      <c r="W288" s="9"/>
      <c r="Y288" s="2"/>
      <c r="Z288" s="14"/>
      <c r="AA288" s="2"/>
      <c r="AB288" s="9"/>
      <c r="AC288" s="9"/>
      <c r="AD288" s="9"/>
      <c r="AE288" s="11"/>
      <c r="AF288" s="2"/>
      <c r="AG288" s="9"/>
      <c r="AV288" s="5"/>
      <c r="BN288" s="5"/>
    </row>
    <row r="289" spans="1:66" ht="12" customHeight="1">
      <c r="A289" s="2"/>
      <c r="B289" s="9"/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15"/>
      <c r="Q289" s="15"/>
      <c r="R289" s="9"/>
      <c r="S289" s="13"/>
      <c r="T289" s="9"/>
      <c r="U289" s="9"/>
      <c r="V289" s="9"/>
      <c r="W289" s="9"/>
      <c r="Y289" s="2"/>
      <c r="Z289" s="14"/>
      <c r="AA289" s="2"/>
      <c r="AB289" s="9"/>
      <c r="AC289" s="9"/>
      <c r="AD289" s="9"/>
      <c r="AE289" s="11"/>
      <c r="AF289" s="2"/>
      <c r="AG289" s="9"/>
      <c r="AV289" s="5"/>
      <c r="BN289" s="5"/>
    </row>
    <row r="290" spans="1:66" ht="12" customHeight="1">
      <c r="A290" s="2"/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15"/>
      <c r="Q290" s="15"/>
      <c r="R290" s="9"/>
      <c r="S290" s="13"/>
      <c r="T290" s="9"/>
      <c r="U290" s="9"/>
      <c r="V290" s="9"/>
      <c r="W290" s="9"/>
      <c r="Y290" s="2"/>
      <c r="Z290" s="14"/>
      <c r="AA290" s="2"/>
      <c r="AB290" s="9"/>
      <c r="AC290" s="9"/>
      <c r="AD290" s="9"/>
      <c r="AE290" s="11"/>
      <c r="AF290" s="2"/>
      <c r="AG290" s="9"/>
      <c r="AV290" s="5"/>
      <c r="BN290" s="5"/>
    </row>
    <row r="291" spans="1:66" ht="12" customHeight="1">
      <c r="A291" s="2"/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15"/>
      <c r="Q291" s="15"/>
      <c r="R291" s="9"/>
      <c r="S291" s="13"/>
      <c r="T291" s="9"/>
      <c r="U291" s="9"/>
      <c r="V291" s="9"/>
      <c r="W291" s="9"/>
      <c r="Y291" s="2"/>
      <c r="Z291" s="14"/>
      <c r="AA291" s="14"/>
      <c r="AB291" s="9"/>
      <c r="AC291" s="9"/>
      <c r="AD291" s="9"/>
      <c r="AE291" s="11"/>
      <c r="AF291" s="2"/>
      <c r="AG291" s="9"/>
      <c r="AT291" s="5"/>
      <c r="AV291" s="5"/>
      <c r="BL291" s="5"/>
      <c r="BN291" s="5"/>
    </row>
    <row r="292" spans="1:66" ht="12" customHeight="1">
      <c r="A292" s="2"/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15"/>
      <c r="Q292" s="15"/>
      <c r="R292" s="9"/>
      <c r="S292" s="13"/>
      <c r="T292" s="9"/>
      <c r="U292" s="9"/>
      <c r="V292" s="9"/>
      <c r="W292" s="9"/>
      <c r="Y292" s="2"/>
      <c r="Z292" s="14"/>
      <c r="AA292" s="14"/>
      <c r="AB292" s="9"/>
      <c r="AC292" s="9"/>
      <c r="AD292" s="9"/>
      <c r="AE292" s="11"/>
      <c r="AF292" s="2"/>
      <c r="AG292" s="9"/>
      <c r="AT292" s="5"/>
      <c r="AV292" s="5"/>
      <c r="BL292" s="5"/>
      <c r="BN292" s="5"/>
    </row>
    <row r="293" spans="1:66" ht="12" customHeight="1">
      <c r="A293" s="2"/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15"/>
      <c r="Q293" s="15"/>
      <c r="R293" s="9"/>
      <c r="S293" s="13"/>
      <c r="T293" s="9"/>
      <c r="U293" s="9"/>
      <c r="V293" s="9"/>
      <c r="W293" s="9"/>
      <c r="Y293" s="2"/>
      <c r="Z293" s="14"/>
      <c r="AA293" s="14"/>
      <c r="AB293" s="9"/>
      <c r="AC293" s="9"/>
      <c r="AD293" s="9"/>
      <c r="AE293" s="11"/>
      <c r="AF293" s="2"/>
      <c r="AG293" s="9"/>
      <c r="AT293" s="5"/>
      <c r="AV293" s="5"/>
      <c r="BL293" s="5"/>
      <c r="BN293" s="5"/>
    </row>
    <row r="294" spans="1:66" ht="12" customHeight="1">
      <c r="A294" s="2"/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15"/>
      <c r="Q294" s="15"/>
      <c r="R294" s="9"/>
      <c r="S294" s="13"/>
      <c r="T294" s="9"/>
      <c r="U294" s="9"/>
      <c r="V294" s="9"/>
      <c r="W294" s="9"/>
      <c r="Y294" s="2"/>
      <c r="Z294" s="2"/>
      <c r="AA294" s="14"/>
      <c r="AB294" s="9"/>
      <c r="AC294" s="9"/>
      <c r="AD294" s="9"/>
      <c r="AE294" s="11"/>
      <c r="AF294" s="2"/>
      <c r="AG294" s="9"/>
      <c r="AT294" s="5"/>
      <c r="AV294" s="5"/>
      <c r="BL294" s="5"/>
      <c r="BN294" s="5"/>
    </row>
    <row r="295" spans="1:66" ht="12" customHeight="1">
      <c r="A295" s="2"/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15"/>
      <c r="Q295" s="15"/>
      <c r="R295" s="9"/>
      <c r="S295" s="13"/>
      <c r="T295" s="9"/>
      <c r="U295" s="9"/>
      <c r="V295" s="9"/>
      <c r="W295" s="9"/>
      <c r="Y295" s="2"/>
      <c r="Z295" s="2"/>
      <c r="AA295" s="14"/>
      <c r="AB295" s="9"/>
      <c r="AC295" s="9"/>
      <c r="AD295" s="9"/>
      <c r="AE295" s="11"/>
      <c r="AF295" s="2"/>
      <c r="AG295" s="9"/>
      <c r="AT295" s="5"/>
      <c r="AV295" s="5"/>
      <c r="BL295" s="5"/>
      <c r="BN295" s="5"/>
    </row>
    <row r="296" spans="1:66" ht="12" customHeight="1">
      <c r="A296" s="2"/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15"/>
      <c r="Q296" s="15"/>
      <c r="R296" s="9"/>
      <c r="S296" s="13"/>
      <c r="T296" s="9"/>
      <c r="U296" s="9"/>
      <c r="V296" s="9"/>
      <c r="W296" s="9"/>
      <c r="Y296" s="2"/>
      <c r="Z296" s="2"/>
      <c r="AA296" s="14"/>
      <c r="AB296" s="9"/>
      <c r="AC296" s="9"/>
      <c r="AD296" s="9"/>
      <c r="AE296" s="11"/>
      <c r="AF296" s="2"/>
      <c r="AG296" s="9"/>
      <c r="AT296" s="5"/>
      <c r="AV296" s="5"/>
      <c r="BL296" s="5"/>
      <c r="BN296" s="5"/>
    </row>
    <row r="297" spans="1:66" ht="12" customHeight="1">
      <c r="A297" s="2"/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15"/>
      <c r="Q297" s="15"/>
      <c r="R297" s="9"/>
      <c r="S297" s="13"/>
      <c r="T297" s="9"/>
      <c r="U297" s="9"/>
      <c r="V297" s="9"/>
      <c r="W297" s="9"/>
      <c r="Y297" s="2"/>
      <c r="Z297" s="2"/>
      <c r="AA297" s="14"/>
      <c r="AB297" s="9"/>
      <c r="AC297" s="9"/>
      <c r="AD297" s="9"/>
      <c r="AE297" s="11"/>
      <c r="AF297" s="2"/>
      <c r="AG297" s="9"/>
      <c r="AT297" s="5"/>
      <c r="AV297" s="5"/>
      <c r="BL297" s="5"/>
      <c r="BN297" s="5"/>
    </row>
    <row r="298" spans="1:66" ht="12" customHeight="1">
      <c r="A298" s="2"/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15"/>
      <c r="Q298" s="15"/>
      <c r="R298" s="9"/>
      <c r="S298" s="13"/>
      <c r="T298" s="9"/>
      <c r="U298" s="9"/>
      <c r="V298" s="9"/>
      <c r="W298" s="9"/>
      <c r="Y298" s="2"/>
      <c r="Z298" s="2"/>
      <c r="AA298" s="14"/>
      <c r="AB298" s="9"/>
      <c r="AC298" s="9"/>
      <c r="AD298" s="9"/>
      <c r="AE298" s="11"/>
      <c r="AF298" s="2"/>
      <c r="AG298" s="9"/>
      <c r="AT298" s="5"/>
      <c r="AV298" s="5"/>
      <c r="BL298" s="5"/>
      <c r="BN298" s="5"/>
    </row>
    <row r="299" spans="1:66" ht="12" customHeight="1">
      <c r="A299" s="2"/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15"/>
      <c r="Q299" s="15"/>
      <c r="R299" s="9"/>
      <c r="S299" s="13"/>
      <c r="T299" s="9"/>
      <c r="U299" s="9"/>
      <c r="V299" s="9"/>
      <c r="W299" s="9"/>
      <c r="Y299" s="2"/>
      <c r="Z299" s="2"/>
      <c r="AA299" s="14"/>
      <c r="AB299" s="9"/>
      <c r="AC299" s="9"/>
      <c r="AD299" s="9"/>
      <c r="AE299" s="11"/>
      <c r="AF299" s="2"/>
      <c r="AG299" s="9"/>
      <c r="AT299" s="5"/>
      <c r="AV299" s="5"/>
      <c r="BL299" s="5"/>
      <c r="BN299" s="5"/>
    </row>
    <row r="300" spans="1:66" ht="12" customHeight="1">
      <c r="A300" s="2"/>
      <c r="B300" s="9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15"/>
      <c r="Q300" s="15"/>
      <c r="R300" s="9"/>
      <c r="S300" s="13"/>
      <c r="T300" s="9"/>
      <c r="U300" s="9"/>
      <c r="V300" s="9"/>
      <c r="W300" s="9"/>
      <c r="Y300" s="2"/>
      <c r="Z300" s="2"/>
      <c r="AA300" s="14"/>
      <c r="AB300" s="9"/>
      <c r="AC300" s="9"/>
      <c r="AD300" s="9"/>
      <c r="AE300" s="11"/>
      <c r="AF300" s="2"/>
      <c r="AG300" s="9"/>
      <c r="AT300" s="5"/>
      <c r="AV300" s="5"/>
      <c r="BL300" s="5"/>
      <c r="BN300" s="5"/>
    </row>
    <row r="301" spans="1:66" ht="12" customHeight="1">
      <c r="A301" s="2"/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15"/>
      <c r="Q301" s="15"/>
      <c r="R301" s="9"/>
      <c r="S301" s="13"/>
      <c r="T301" s="9"/>
      <c r="U301" s="9"/>
      <c r="V301" s="9"/>
      <c r="W301" s="9"/>
      <c r="Y301" s="2"/>
      <c r="Z301" s="2"/>
      <c r="AA301" s="14"/>
      <c r="AB301" s="9"/>
      <c r="AC301" s="9"/>
      <c r="AD301" s="9"/>
      <c r="AE301" s="11"/>
      <c r="AF301" s="2"/>
      <c r="AG301" s="9"/>
      <c r="AT301" s="5"/>
      <c r="AV301" s="5"/>
      <c r="BL301" s="5"/>
      <c r="BN301" s="5"/>
    </row>
    <row r="302" spans="1:66" ht="12" customHeight="1">
      <c r="A302" s="2"/>
      <c r="B302" s="9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15"/>
      <c r="Q302" s="15"/>
      <c r="R302" s="9"/>
      <c r="S302" s="13"/>
      <c r="T302" s="9"/>
      <c r="U302" s="9"/>
      <c r="V302" s="9"/>
      <c r="W302" s="9"/>
      <c r="Y302" s="2"/>
      <c r="Z302" s="2"/>
      <c r="AA302" s="14"/>
      <c r="AB302" s="9"/>
      <c r="AC302" s="9"/>
      <c r="AD302" s="9"/>
      <c r="AE302" s="11"/>
      <c r="AF302" s="2"/>
      <c r="AG302" s="9"/>
      <c r="AT302" s="5"/>
      <c r="AV302" s="5"/>
      <c r="BL302" s="5"/>
      <c r="BN302" s="5"/>
    </row>
    <row r="303" spans="1:66" ht="12" customHeight="1">
      <c r="A303" s="2"/>
      <c r="B303" s="9"/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15"/>
      <c r="Q303" s="15"/>
      <c r="R303" s="9"/>
      <c r="S303" s="13"/>
      <c r="T303" s="9"/>
      <c r="U303" s="9"/>
      <c r="V303" s="9"/>
      <c r="W303" s="9"/>
      <c r="Y303" s="2"/>
      <c r="Z303" s="2"/>
      <c r="AA303" s="14"/>
      <c r="AB303" s="9"/>
      <c r="AC303" s="9"/>
      <c r="AD303" s="9"/>
      <c r="AE303" s="11"/>
      <c r="AF303" s="2"/>
      <c r="AG303" s="9"/>
      <c r="AT303" s="5"/>
      <c r="AV303" s="5"/>
      <c r="BL303" s="5"/>
      <c r="BN303" s="5"/>
    </row>
    <row r="304" spans="1:66" ht="12" customHeight="1">
      <c r="A304" s="2"/>
      <c r="B304" s="9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15"/>
      <c r="Q304" s="15"/>
      <c r="R304" s="9"/>
      <c r="S304" s="13"/>
      <c r="T304" s="9"/>
      <c r="U304" s="9"/>
      <c r="V304" s="9"/>
      <c r="W304" s="9"/>
      <c r="Y304" s="2"/>
      <c r="Z304" s="2"/>
      <c r="AA304" s="14"/>
      <c r="AB304" s="9"/>
      <c r="AC304" s="9"/>
      <c r="AD304" s="9"/>
      <c r="AE304" s="11"/>
      <c r="AF304" s="2"/>
      <c r="AG304" s="9"/>
      <c r="AT304" s="5"/>
      <c r="AV304" s="5"/>
      <c r="BL304" s="5"/>
      <c r="BN304" s="5"/>
    </row>
    <row r="305" spans="1:66" ht="12" customHeight="1">
      <c r="A305" s="2"/>
      <c r="B305" s="9"/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15"/>
      <c r="Q305" s="15"/>
      <c r="R305" s="9"/>
      <c r="S305" s="13"/>
      <c r="T305" s="9"/>
      <c r="U305" s="9"/>
      <c r="V305" s="9"/>
      <c r="W305" s="9"/>
      <c r="Y305" s="2"/>
      <c r="Z305" s="2"/>
      <c r="AA305" s="14"/>
      <c r="AB305" s="9"/>
      <c r="AC305" s="9"/>
      <c r="AD305" s="9"/>
      <c r="AE305" s="11"/>
      <c r="AF305" s="2"/>
      <c r="AG305" s="9"/>
      <c r="AT305" s="5"/>
      <c r="AV305" s="5"/>
      <c r="BL305" s="5"/>
      <c r="BN305" s="5"/>
    </row>
    <row r="306" spans="1:66" ht="12" customHeight="1">
      <c r="A306" s="2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15"/>
      <c r="Q306" s="15"/>
      <c r="R306" s="9"/>
      <c r="S306" s="13"/>
      <c r="T306" s="9"/>
      <c r="U306" s="9"/>
      <c r="V306" s="9"/>
      <c r="W306" s="9"/>
      <c r="Y306" s="2"/>
      <c r="Z306" s="2"/>
      <c r="AA306" s="14"/>
      <c r="AB306" s="9"/>
      <c r="AC306" s="9"/>
      <c r="AD306" s="9"/>
      <c r="AE306" s="11"/>
      <c r="AF306" s="2"/>
      <c r="AG306" s="9"/>
      <c r="AT306" s="5"/>
      <c r="AV306" s="5"/>
      <c r="BL306" s="5"/>
      <c r="BN306" s="5"/>
    </row>
    <row r="307" spans="1:66" ht="12" customHeight="1">
      <c r="A307" s="2"/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15"/>
      <c r="Q307" s="15"/>
      <c r="R307" s="9"/>
      <c r="S307" s="13"/>
      <c r="T307" s="9"/>
      <c r="U307" s="9"/>
      <c r="V307" s="9"/>
      <c r="W307" s="9"/>
      <c r="Y307" s="2"/>
      <c r="Z307" s="2"/>
      <c r="AA307" s="14"/>
      <c r="AB307" s="9"/>
      <c r="AC307" s="9"/>
      <c r="AD307" s="9"/>
      <c r="AE307" s="11"/>
      <c r="AF307" s="2"/>
      <c r="AG307" s="9"/>
      <c r="AT307" s="5"/>
      <c r="AV307" s="5"/>
      <c r="BL307" s="5"/>
      <c r="BN307" s="5"/>
    </row>
    <row r="308" spans="1:66" ht="12" customHeight="1">
      <c r="A308" s="2"/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15"/>
      <c r="Q308" s="15"/>
      <c r="R308" s="9"/>
      <c r="S308" s="13"/>
      <c r="T308" s="9"/>
      <c r="U308" s="9"/>
      <c r="V308" s="9"/>
      <c r="W308" s="9"/>
      <c r="Y308" s="2"/>
      <c r="Z308" s="2"/>
      <c r="AA308" s="14"/>
      <c r="AB308" s="9"/>
      <c r="AC308" s="9"/>
      <c r="AD308" s="9"/>
      <c r="AE308" s="11"/>
      <c r="AF308" s="2"/>
      <c r="AG308" s="9"/>
      <c r="AT308" s="5"/>
      <c r="AV308" s="5"/>
      <c r="BL308" s="5"/>
      <c r="BN308" s="5"/>
    </row>
    <row r="309" spans="1:66" ht="12" customHeight="1">
      <c r="A309" s="2"/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15"/>
      <c r="Q309" s="15"/>
      <c r="R309" s="9"/>
      <c r="S309" s="13"/>
      <c r="T309" s="9"/>
      <c r="U309" s="9"/>
      <c r="V309" s="9"/>
      <c r="W309" s="9"/>
      <c r="Y309" s="2"/>
      <c r="Z309" s="2"/>
      <c r="AA309" s="14"/>
      <c r="AB309" s="9"/>
      <c r="AC309" s="9"/>
      <c r="AD309" s="9"/>
      <c r="AE309" s="11"/>
      <c r="AF309" s="2"/>
      <c r="AG309" s="9"/>
      <c r="AT309" s="5"/>
      <c r="AV309" s="5"/>
      <c r="BL309" s="5"/>
      <c r="BN309" s="5"/>
    </row>
    <row r="310" spans="1:66" ht="12" customHeight="1">
      <c r="A310" s="2"/>
      <c r="B310" s="9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15"/>
      <c r="Q310" s="15"/>
      <c r="R310" s="9"/>
      <c r="S310" s="13"/>
      <c r="T310" s="9"/>
      <c r="U310" s="9"/>
      <c r="V310" s="9"/>
      <c r="W310" s="9"/>
      <c r="Y310" s="2"/>
      <c r="Z310" s="2"/>
      <c r="AA310" s="14"/>
      <c r="AB310" s="9"/>
      <c r="AC310" s="9"/>
      <c r="AD310" s="9"/>
      <c r="AE310" s="11"/>
      <c r="AF310" s="2"/>
      <c r="AG310" s="9"/>
      <c r="AT310" s="5"/>
      <c r="AV310" s="5"/>
      <c r="BL310" s="5"/>
      <c r="BN310" s="5"/>
    </row>
    <row r="311" spans="1:66" ht="12" customHeight="1">
      <c r="A311" s="2"/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15"/>
      <c r="Q311" s="15"/>
      <c r="R311" s="9"/>
      <c r="S311" s="13"/>
      <c r="T311" s="9"/>
      <c r="U311" s="9"/>
      <c r="V311" s="9"/>
      <c r="W311" s="9"/>
      <c r="Y311" s="2"/>
      <c r="Z311" s="2"/>
      <c r="AA311" s="14"/>
      <c r="AB311" s="9"/>
      <c r="AC311" s="9"/>
      <c r="AD311" s="9"/>
      <c r="AE311" s="11"/>
      <c r="AF311" s="2"/>
      <c r="AG311" s="9"/>
      <c r="AT311" s="5"/>
      <c r="AV311" s="5"/>
      <c r="BL311" s="5"/>
      <c r="BN311" s="5"/>
    </row>
    <row r="312" spans="1:66" ht="12" customHeight="1">
      <c r="A312" s="2"/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15"/>
      <c r="Q312" s="15"/>
      <c r="R312" s="9"/>
      <c r="S312" s="13"/>
      <c r="T312" s="9"/>
      <c r="U312" s="9"/>
      <c r="V312" s="9"/>
      <c r="W312" s="9"/>
      <c r="Y312" s="2"/>
      <c r="Z312" s="2"/>
      <c r="AA312" s="14"/>
      <c r="AB312" s="9"/>
      <c r="AC312" s="9"/>
      <c r="AD312" s="9"/>
      <c r="AE312" s="11"/>
      <c r="AF312" s="2"/>
      <c r="AG312" s="9"/>
      <c r="AT312" s="5"/>
      <c r="AV312" s="5"/>
      <c r="BL312" s="5"/>
      <c r="BN312" s="5"/>
    </row>
    <row r="313" spans="1:66" ht="12" customHeight="1">
      <c r="A313" s="2"/>
      <c r="B313" s="9"/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15"/>
      <c r="Q313" s="15"/>
      <c r="R313" s="9"/>
      <c r="S313" s="13"/>
      <c r="T313" s="9"/>
      <c r="U313" s="9"/>
      <c r="V313" s="9"/>
      <c r="W313" s="9"/>
      <c r="Y313" s="2"/>
      <c r="Z313" s="2"/>
      <c r="AA313" s="14"/>
      <c r="AB313" s="9"/>
      <c r="AC313" s="9"/>
      <c r="AD313" s="9"/>
      <c r="AE313" s="11"/>
      <c r="AF313" s="2"/>
      <c r="AG313" s="9"/>
      <c r="AT313" s="5"/>
      <c r="AV313" s="5"/>
      <c r="BL313" s="5"/>
      <c r="BN313" s="5"/>
    </row>
    <row r="314" spans="1:66" ht="12" customHeight="1">
      <c r="A314" s="2"/>
      <c r="B314" s="9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15"/>
      <c r="Q314" s="15"/>
      <c r="R314" s="9"/>
      <c r="S314" s="13"/>
      <c r="T314" s="9"/>
      <c r="U314" s="9"/>
      <c r="V314" s="9"/>
      <c r="W314" s="9"/>
      <c r="Y314" s="2"/>
      <c r="Z314" s="2"/>
      <c r="AA314" s="14"/>
      <c r="AB314" s="9"/>
      <c r="AC314" s="9"/>
      <c r="AD314" s="9"/>
      <c r="AE314" s="11"/>
      <c r="AF314" s="2"/>
      <c r="AG314" s="9"/>
      <c r="AT314" s="5"/>
      <c r="AV314" s="5"/>
      <c r="BL314" s="5"/>
      <c r="BN314" s="5"/>
    </row>
    <row r="315" spans="1:66" ht="12" customHeight="1">
      <c r="A315" s="2"/>
      <c r="B315" s="9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15"/>
      <c r="Q315" s="15"/>
      <c r="R315" s="9"/>
      <c r="S315" s="13"/>
      <c r="T315" s="9"/>
      <c r="U315" s="9"/>
      <c r="V315" s="9"/>
      <c r="W315" s="9"/>
      <c r="Y315" s="2"/>
      <c r="Z315" s="2"/>
      <c r="AA315" s="14"/>
      <c r="AB315" s="9"/>
      <c r="AC315" s="9"/>
      <c r="AD315" s="9"/>
      <c r="AE315" s="11"/>
      <c r="AF315" s="2"/>
      <c r="AG315" s="9"/>
      <c r="AT315" s="5"/>
      <c r="AV315" s="5"/>
      <c r="BL315" s="5"/>
      <c r="BN315" s="5"/>
    </row>
    <row r="316" spans="1:66" ht="12" customHeight="1">
      <c r="A316" s="2"/>
      <c r="B316" s="9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15"/>
      <c r="Q316" s="15"/>
      <c r="R316" s="9"/>
      <c r="S316" s="13"/>
      <c r="T316" s="9"/>
      <c r="U316" s="9"/>
      <c r="V316" s="9"/>
      <c r="W316" s="9"/>
      <c r="Y316" s="2"/>
      <c r="Z316" s="2"/>
      <c r="AA316" s="14"/>
      <c r="AB316" s="9"/>
      <c r="AC316" s="9"/>
      <c r="AD316" s="9"/>
      <c r="AE316" s="11"/>
      <c r="AF316" s="2"/>
      <c r="AG316" s="9"/>
      <c r="AT316" s="5"/>
      <c r="AV316" s="5"/>
      <c r="BL316" s="5"/>
      <c r="BN316" s="5"/>
    </row>
    <row r="317" spans="1:66" ht="12" customHeight="1">
      <c r="A317" s="2"/>
      <c r="B317" s="9"/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15"/>
      <c r="Q317" s="15"/>
      <c r="R317" s="9"/>
      <c r="S317" s="13"/>
      <c r="T317" s="9"/>
      <c r="U317" s="9"/>
      <c r="V317" s="9"/>
      <c r="W317" s="9"/>
      <c r="Y317" s="2"/>
      <c r="Z317" s="2"/>
      <c r="AA317" s="14"/>
      <c r="AB317" s="9"/>
      <c r="AC317" s="9"/>
      <c r="AD317" s="9"/>
      <c r="AE317" s="11"/>
      <c r="AF317" s="2"/>
      <c r="AG317" s="9"/>
      <c r="AT317" s="5"/>
      <c r="AV317" s="5"/>
      <c r="BL317" s="5"/>
      <c r="BN317" s="5"/>
    </row>
    <row r="318" spans="1:66" ht="12" customHeight="1">
      <c r="A318" s="2"/>
      <c r="B318" s="9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15"/>
      <c r="Q318" s="15"/>
      <c r="R318" s="9"/>
      <c r="S318" s="13"/>
      <c r="T318" s="9"/>
      <c r="U318" s="9"/>
      <c r="V318" s="9"/>
      <c r="W318" s="9"/>
      <c r="Y318" s="2"/>
      <c r="Z318" s="2"/>
      <c r="AA318" s="14"/>
      <c r="AB318" s="9"/>
      <c r="AC318" s="9"/>
      <c r="AD318" s="9"/>
      <c r="AE318" s="11"/>
      <c r="AF318" s="2"/>
      <c r="AG318" s="9"/>
      <c r="AT318" s="5"/>
      <c r="AV318" s="5"/>
      <c r="BL318" s="5"/>
      <c r="BN318" s="5"/>
    </row>
    <row r="319" spans="1:66" ht="12" customHeight="1">
      <c r="A319" s="2"/>
      <c r="B319" s="9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15"/>
      <c r="Q319" s="15"/>
      <c r="R319" s="9"/>
      <c r="S319" s="13"/>
      <c r="T319" s="9"/>
      <c r="U319" s="9"/>
      <c r="V319" s="9"/>
      <c r="W319" s="9"/>
      <c r="Y319" s="2"/>
      <c r="Z319" s="2"/>
      <c r="AA319" s="14"/>
      <c r="AB319" s="9"/>
      <c r="AC319" s="9"/>
      <c r="AD319" s="9"/>
      <c r="AE319" s="11"/>
      <c r="AF319" s="2"/>
      <c r="AG319" s="9"/>
      <c r="AT319" s="5"/>
      <c r="AV319" s="5"/>
      <c r="BL319" s="5"/>
      <c r="BN319" s="5"/>
    </row>
    <row r="320" spans="1:66" ht="12" customHeight="1">
      <c r="A320" s="2"/>
      <c r="B320" s="9"/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15"/>
      <c r="Q320" s="15"/>
      <c r="R320" s="9"/>
      <c r="S320" s="13"/>
      <c r="T320" s="9"/>
      <c r="U320" s="9"/>
      <c r="V320" s="9"/>
      <c r="W320" s="9"/>
      <c r="Y320" s="2"/>
      <c r="Z320" s="2"/>
      <c r="AA320" s="14"/>
      <c r="AB320" s="9"/>
      <c r="AC320" s="9"/>
      <c r="AD320" s="9"/>
      <c r="AE320" s="11"/>
      <c r="AF320" s="2"/>
      <c r="AG320" s="9"/>
      <c r="AT320" s="5"/>
      <c r="AV320" s="5"/>
      <c r="BL320" s="5"/>
      <c r="BN320" s="5"/>
    </row>
    <row r="321" spans="1:66" ht="12" customHeight="1">
      <c r="A321" s="2"/>
      <c r="B321" s="9"/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15"/>
      <c r="Q321" s="15"/>
      <c r="R321" s="9"/>
      <c r="S321" s="13"/>
      <c r="T321" s="9"/>
      <c r="U321" s="9"/>
      <c r="V321" s="9"/>
      <c r="W321" s="9"/>
      <c r="Y321" s="2"/>
      <c r="Z321" s="2"/>
      <c r="AA321" s="14"/>
      <c r="AB321" s="9"/>
      <c r="AC321" s="9"/>
      <c r="AD321" s="9"/>
      <c r="AE321" s="11"/>
      <c r="AF321" s="2"/>
      <c r="AG321" s="9"/>
      <c r="AT321" s="5"/>
      <c r="AV321" s="5"/>
      <c r="BL321" s="5"/>
      <c r="BN321" s="5"/>
    </row>
    <row r="322" spans="1:66" ht="12" customHeight="1">
      <c r="A322" s="2"/>
      <c r="B322" s="9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15"/>
      <c r="Q322" s="15"/>
      <c r="R322" s="9"/>
      <c r="S322" s="13"/>
      <c r="T322" s="9"/>
      <c r="U322" s="9"/>
      <c r="V322" s="9"/>
      <c r="W322" s="9"/>
      <c r="Y322" s="2"/>
      <c r="Z322" s="2"/>
      <c r="AA322" s="14"/>
      <c r="AB322" s="9"/>
      <c r="AC322" s="9"/>
      <c r="AD322" s="9"/>
      <c r="AE322" s="11"/>
      <c r="AF322" s="2"/>
      <c r="AG322" s="9"/>
      <c r="AT322" s="5"/>
      <c r="AV322" s="5"/>
      <c r="BL322" s="5"/>
      <c r="BN322" s="5"/>
    </row>
    <row r="323" spans="1:66" ht="12" customHeight="1">
      <c r="A323" s="2"/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15"/>
      <c r="Q323" s="15"/>
      <c r="R323" s="9"/>
      <c r="S323" s="13"/>
      <c r="T323" s="9"/>
      <c r="U323" s="9"/>
      <c r="V323" s="9"/>
      <c r="W323" s="9"/>
      <c r="Y323" s="2"/>
      <c r="Z323" s="2"/>
      <c r="AA323" s="14"/>
      <c r="AB323" s="9"/>
      <c r="AC323" s="9"/>
      <c r="AD323" s="9"/>
      <c r="AE323" s="11"/>
      <c r="AF323" s="2"/>
      <c r="AG323" s="9"/>
      <c r="AT323" s="5"/>
      <c r="AV323" s="5"/>
      <c r="BL323" s="5"/>
      <c r="BN323" s="5"/>
    </row>
    <row r="324" spans="1:66" ht="12" customHeight="1">
      <c r="A324" s="2"/>
      <c r="B324" s="9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15"/>
      <c r="Q324" s="15"/>
      <c r="R324" s="9"/>
      <c r="S324" s="13"/>
      <c r="T324" s="9"/>
      <c r="U324" s="9"/>
      <c r="V324" s="9"/>
      <c r="W324" s="9"/>
      <c r="Y324" s="2"/>
      <c r="Z324" s="2"/>
      <c r="AA324" s="14"/>
      <c r="AB324" s="9"/>
      <c r="AC324" s="9"/>
      <c r="AD324" s="9"/>
      <c r="AE324" s="11"/>
      <c r="AF324" s="2"/>
      <c r="AG324" s="9"/>
      <c r="AT324" s="5"/>
      <c r="AV324" s="5"/>
      <c r="BL324" s="5"/>
      <c r="BN324" s="5"/>
    </row>
    <row r="325" spans="1:66" ht="12" customHeight="1">
      <c r="A325" s="2"/>
      <c r="B325" s="9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15"/>
      <c r="Q325" s="15"/>
      <c r="R325" s="9"/>
      <c r="S325" s="13"/>
      <c r="T325" s="9"/>
      <c r="U325" s="9"/>
      <c r="V325" s="9"/>
      <c r="W325" s="9"/>
      <c r="Y325" s="2"/>
      <c r="Z325" s="2"/>
      <c r="AA325" s="14"/>
      <c r="AB325" s="9"/>
      <c r="AC325" s="9"/>
      <c r="AD325" s="9"/>
      <c r="AE325" s="11"/>
      <c r="AF325" s="2"/>
      <c r="AG325" s="9"/>
      <c r="AT325" s="5"/>
      <c r="AV325" s="5"/>
      <c r="BL325" s="5"/>
      <c r="BN325" s="5"/>
    </row>
    <row r="326" spans="1:66" ht="12" customHeight="1">
      <c r="A326" s="2"/>
      <c r="B326" s="9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15"/>
      <c r="Q326" s="15"/>
      <c r="R326" s="9"/>
      <c r="S326" s="13"/>
      <c r="T326" s="9"/>
      <c r="U326" s="9"/>
      <c r="V326" s="9"/>
      <c r="W326" s="9"/>
      <c r="Y326" s="2"/>
      <c r="Z326" s="2"/>
      <c r="AA326" s="14"/>
      <c r="AB326" s="9"/>
      <c r="AC326" s="9"/>
      <c r="AD326" s="9"/>
      <c r="AE326" s="11"/>
      <c r="AF326" s="2"/>
      <c r="AG326" s="9"/>
      <c r="AT326" s="5"/>
      <c r="AV326" s="5"/>
      <c r="BL326" s="5"/>
      <c r="BN326" s="5"/>
    </row>
    <row r="327" spans="1:66" ht="12" customHeight="1">
      <c r="A327" s="2"/>
      <c r="B327" s="9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15"/>
      <c r="Q327" s="15"/>
      <c r="R327" s="9"/>
      <c r="S327" s="13"/>
      <c r="T327" s="9"/>
      <c r="U327" s="9"/>
      <c r="V327" s="9"/>
      <c r="W327" s="9"/>
      <c r="Y327" s="2"/>
      <c r="Z327" s="2"/>
      <c r="AA327" s="14"/>
      <c r="AB327" s="9"/>
      <c r="AC327" s="9"/>
      <c r="AD327" s="9"/>
      <c r="AE327" s="11"/>
      <c r="AF327" s="2"/>
      <c r="AG327" s="9"/>
      <c r="AT327" s="5"/>
      <c r="AV327" s="5"/>
      <c r="BL327" s="5"/>
      <c r="BN327" s="5"/>
    </row>
    <row r="328" spans="1:66" ht="12" customHeight="1">
      <c r="A328" s="2"/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15"/>
      <c r="Q328" s="15"/>
      <c r="R328" s="9"/>
      <c r="S328" s="13"/>
      <c r="T328" s="9"/>
      <c r="U328" s="9"/>
      <c r="V328" s="9"/>
      <c r="W328" s="9"/>
      <c r="Y328" s="2"/>
      <c r="Z328" s="2"/>
      <c r="AA328" s="14"/>
      <c r="AB328" s="9"/>
      <c r="AC328" s="9"/>
      <c r="AD328" s="9"/>
      <c r="AE328" s="11"/>
      <c r="AF328" s="2"/>
      <c r="AG328" s="9"/>
      <c r="AT328" s="5"/>
      <c r="AV328" s="5"/>
      <c r="BL328" s="5"/>
      <c r="BN328" s="5"/>
    </row>
    <row r="329" spans="1:66" ht="12" customHeight="1">
      <c r="A329" s="2"/>
      <c r="B329" s="9"/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15"/>
      <c r="Q329" s="15"/>
      <c r="R329" s="9"/>
      <c r="S329" s="13"/>
      <c r="T329" s="9"/>
      <c r="U329" s="9"/>
      <c r="V329" s="9"/>
      <c r="W329" s="9"/>
      <c r="Y329" s="2"/>
      <c r="Z329" s="2"/>
      <c r="AA329" s="14"/>
      <c r="AB329" s="9"/>
      <c r="AC329" s="9"/>
      <c r="AD329" s="9"/>
      <c r="AE329" s="11"/>
      <c r="AF329" s="2"/>
      <c r="AG329" s="9"/>
      <c r="AT329" s="5"/>
      <c r="AV329" s="5"/>
      <c r="BL329" s="5"/>
      <c r="BN329" s="5"/>
    </row>
    <row r="330" spans="1:66" ht="12" customHeight="1">
      <c r="A330" s="2"/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15"/>
      <c r="Q330" s="15"/>
      <c r="R330" s="9"/>
      <c r="S330" s="13"/>
      <c r="T330" s="9"/>
      <c r="U330" s="9"/>
      <c r="V330" s="9"/>
      <c r="W330" s="9"/>
      <c r="Y330" s="2"/>
      <c r="Z330" s="2"/>
      <c r="AA330" s="14"/>
      <c r="AB330" s="9"/>
      <c r="AC330" s="9"/>
      <c r="AD330" s="9"/>
      <c r="AE330" s="11"/>
      <c r="AF330" s="2"/>
      <c r="AG330" s="9"/>
      <c r="AT330" s="5"/>
      <c r="AV330" s="5"/>
      <c r="BL330" s="5"/>
      <c r="BN330" s="5"/>
    </row>
    <row r="331" spans="1:66" ht="12" customHeight="1">
      <c r="A331" s="2"/>
      <c r="B331" s="9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15"/>
      <c r="Q331" s="15"/>
      <c r="R331" s="9"/>
      <c r="S331" s="13"/>
      <c r="T331" s="9"/>
      <c r="U331" s="9"/>
      <c r="V331" s="9"/>
      <c r="W331" s="9"/>
      <c r="Y331" s="2"/>
      <c r="Z331" s="2"/>
      <c r="AA331" s="14"/>
      <c r="AB331" s="9"/>
      <c r="AC331" s="9"/>
      <c r="AD331" s="9"/>
      <c r="AE331" s="11"/>
      <c r="AF331" s="2"/>
      <c r="AG331" s="9"/>
      <c r="AT331" s="5"/>
      <c r="AV331" s="5"/>
      <c r="BL331" s="5"/>
      <c r="BN331" s="5"/>
    </row>
    <row r="332" spans="1:66" ht="12" customHeight="1">
      <c r="A332" s="2"/>
      <c r="B332" s="9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15"/>
      <c r="Q332" s="15"/>
      <c r="R332" s="9"/>
      <c r="S332" s="13"/>
      <c r="T332" s="9"/>
      <c r="U332" s="9"/>
      <c r="V332" s="9"/>
      <c r="W332" s="9"/>
      <c r="Y332" s="2"/>
      <c r="Z332" s="2"/>
      <c r="AA332" s="14"/>
      <c r="AB332" s="9"/>
      <c r="AC332" s="9"/>
      <c r="AD332" s="9"/>
      <c r="AE332" s="11"/>
      <c r="AF332" s="2"/>
      <c r="AG332" s="9"/>
      <c r="AT332" s="5"/>
      <c r="AV332" s="5"/>
      <c r="BL332" s="5"/>
      <c r="BN332" s="5"/>
    </row>
    <row r="333" spans="1:66" ht="12" customHeight="1">
      <c r="A333" s="2"/>
      <c r="B333" s="9"/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15"/>
      <c r="Q333" s="15"/>
      <c r="R333" s="9"/>
      <c r="S333" s="13"/>
      <c r="T333" s="9"/>
      <c r="U333" s="9"/>
      <c r="V333" s="9"/>
      <c r="W333" s="9"/>
      <c r="Y333" s="2"/>
      <c r="Z333" s="2"/>
      <c r="AA333" s="14"/>
      <c r="AB333" s="9"/>
      <c r="AC333" s="9"/>
      <c r="AD333" s="9"/>
      <c r="AE333" s="11"/>
      <c r="AF333" s="2"/>
      <c r="AG333" s="9"/>
      <c r="AT333" s="5"/>
      <c r="AV333" s="5"/>
      <c r="BL333" s="5"/>
      <c r="BN333" s="5"/>
    </row>
    <row r="334" spans="1:66" ht="12" customHeight="1">
      <c r="A334" s="2"/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15"/>
      <c r="Q334" s="15"/>
      <c r="R334" s="9"/>
      <c r="S334" s="13"/>
      <c r="T334" s="9"/>
      <c r="U334" s="9"/>
      <c r="V334" s="9"/>
      <c r="W334" s="9"/>
      <c r="Y334" s="2"/>
      <c r="Z334" s="2"/>
      <c r="AA334" s="14"/>
      <c r="AB334" s="9"/>
      <c r="AC334" s="9"/>
      <c r="AD334" s="9"/>
      <c r="AE334" s="11"/>
      <c r="AF334" s="2"/>
      <c r="AG334" s="9"/>
      <c r="AT334" s="5"/>
      <c r="AV334" s="5"/>
      <c r="BL334" s="5"/>
      <c r="BN334" s="5"/>
    </row>
    <row r="335" spans="1:66" ht="12" customHeight="1">
      <c r="A335" s="2"/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15"/>
      <c r="Q335" s="15"/>
      <c r="R335" s="9"/>
      <c r="S335" s="13"/>
      <c r="T335" s="9"/>
      <c r="U335" s="9"/>
      <c r="V335" s="9"/>
      <c r="W335" s="9"/>
      <c r="Y335" s="2"/>
      <c r="Z335" s="2"/>
      <c r="AA335" s="14"/>
      <c r="AB335" s="9"/>
      <c r="AC335" s="9"/>
      <c r="AD335" s="9"/>
      <c r="AE335" s="11"/>
      <c r="AF335" s="2"/>
      <c r="AG335" s="9"/>
      <c r="AT335" s="5"/>
      <c r="AV335" s="5"/>
      <c r="BL335" s="5"/>
      <c r="BN335" s="5"/>
    </row>
    <row r="336" spans="1:66" ht="12" customHeight="1">
      <c r="A336" s="2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15"/>
      <c r="Q336" s="15"/>
      <c r="R336" s="9"/>
      <c r="S336" s="13"/>
      <c r="T336" s="9"/>
      <c r="U336" s="9"/>
      <c r="V336" s="9"/>
      <c r="W336" s="9"/>
      <c r="Y336" s="2"/>
      <c r="Z336" s="2"/>
      <c r="AA336" s="14"/>
      <c r="AB336" s="9"/>
      <c r="AC336" s="9"/>
      <c r="AD336" s="9"/>
      <c r="AE336" s="11"/>
      <c r="AF336" s="2"/>
      <c r="AG336" s="9"/>
      <c r="AT336" s="5"/>
      <c r="AV336" s="5"/>
      <c r="BL336" s="5"/>
      <c r="BN336" s="5"/>
    </row>
    <row r="337" spans="1:66" ht="12" customHeight="1">
      <c r="A337" s="2"/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15"/>
      <c r="Q337" s="15"/>
      <c r="R337" s="9"/>
      <c r="S337" s="13"/>
      <c r="T337" s="9"/>
      <c r="U337" s="9"/>
      <c r="V337" s="9"/>
      <c r="W337" s="9"/>
      <c r="Y337" s="2"/>
      <c r="Z337" s="2"/>
      <c r="AA337" s="14"/>
      <c r="AB337" s="9"/>
      <c r="AC337" s="9"/>
      <c r="AD337" s="9"/>
      <c r="AE337" s="11"/>
      <c r="AF337" s="2"/>
      <c r="AG337" s="9"/>
      <c r="AT337" s="5"/>
      <c r="AV337" s="5"/>
      <c r="BL337" s="5"/>
      <c r="BN337" s="5"/>
    </row>
    <row r="338" spans="1:66" ht="12" customHeight="1">
      <c r="A338" s="2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15"/>
      <c r="Q338" s="15"/>
      <c r="R338" s="9"/>
      <c r="S338" s="13"/>
      <c r="T338" s="9"/>
      <c r="U338" s="9"/>
      <c r="V338" s="9"/>
      <c r="W338" s="9"/>
      <c r="Y338" s="2"/>
      <c r="Z338" s="2"/>
      <c r="AA338" s="14"/>
      <c r="AB338" s="9"/>
      <c r="AC338" s="9"/>
      <c r="AD338" s="9"/>
      <c r="AE338" s="11"/>
      <c r="AF338" s="2"/>
      <c r="AG338" s="9"/>
      <c r="AT338" s="5"/>
      <c r="AV338" s="5"/>
      <c r="BL338" s="5"/>
      <c r="BN338" s="5"/>
    </row>
    <row r="339" spans="1:66" ht="12" customHeight="1">
      <c r="A339" s="2"/>
      <c r="B339" s="9"/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15"/>
      <c r="Q339" s="15"/>
      <c r="R339" s="9"/>
      <c r="S339" s="13"/>
      <c r="T339" s="9"/>
      <c r="U339" s="9"/>
      <c r="V339" s="9"/>
      <c r="W339" s="9"/>
      <c r="Y339" s="2"/>
      <c r="Z339" s="2"/>
      <c r="AA339" s="14"/>
      <c r="AB339" s="9"/>
      <c r="AC339" s="9"/>
      <c r="AD339" s="9"/>
      <c r="AE339" s="11"/>
      <c r="AF339" s="2"/>
      <c r="AG339" s="9"/>
      <c r="AT339" s="5"/>
      <c r="AV339" s="5"/>
      <c r="BL339" s="5"/>
      <c r="BN339" s="5"/>
    </row>
    <row r="340" spans="1:66" ht="12" customHeight="1">
      <c r="A340" s="2"/>
      <c r="B340" s="9"/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15"/>
      <c r="Q340" s="15"/>
      <c r="R340" s="9"/>
      <c r="S340" s="13"/>
      <c r="T340" s="9"/>
      <c r="U340" s="9"/>
      <c r="V340" s="9"/>
      <c r="W340" s="9"/>
      <c r="Y340" s="2"/>
      <c r="Z340" s="2"/>
      <c r="AA340" s="14"/>
      <c r="AB340" s="9"/>
      <c r="AC340" s="9"/>
      <c r="AD340" s="9"/>
      <c r="AE340" s="11"/>
      <c r="AF340" s="2"/>
      <c r="AG340" s="9"/>
      <c r="AT340" s="5"/>
      <c r="AV340" s="5"/>
      <c r="BL340" s="5"/>
      <c r="BN340" s="5"/>
    </row>
    <row r="341" spans="1:66" ht="12" customHeight="1">
      <c r="A341" s="2"/>
      <c r="B341" s="9"/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15"/>
      <c r="Q341" s="15"/>
      <c r="R341" s="9"/>
      <c r="S341" s="13"/>
      <c r="T341" s="9"/>
      <c r="U341" s="9"/>
      <c r="V341" s="9"/>
      <c r="W341" s="9"/>
      <c r="Y341" s="2"/>
      <c r="Z341" s="2"/>
      <c r="AA341" s="14"/>
      <c r="AB341" s="9"/>
      <c r="AC341" s="9"/>
      <c r="AD341" s="9"/>
      <c r="AE341" s="11"/>
      <c r="AF341" s="2"/>
      <c r="AG341" s="9"/>
      <c r="AT341" s="5"/>
      <c r="AV341" s="5"/>
      <c r="BL341" s="5"/>
      <c r="BN341" s="5"/>
    </row>
    <row r="342" spans="1:66" ht="12" customHeight="1">
      <c r="A342" s="2"/>
      <c r="B342" s="9"/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15"/>
      <c r="Q342" s="15"/>
      <c r="R342" s="9"/>
      <c r="S342" s="13"/>
      <c r="T342" s="9"/>
      <c r="U342" s="9"/>
      <c r="V342" s="9"/>
      <c r="W342" s="9"/>
      <c r="Y342" s="2"/>
      <c r="Z342" s="2"/>
      <c r="AA342" s="14"/>
      <c r="AB342" s="9"/>
      <c r="AC342" s="9"/>
      <c r="AD342" s="9"/>
      <c r="AE342" s="11"/>
      <c r="AF342" s="2"/>
      <c r="AG342" s="9"/>
      <c r="AT342" s="5"/>
      <c r="AV342" s="5"/>
      <c r="BL342" s="5"/>
      <c r="BN342" s="5"/>
    </row>
    <row r="343" spans="1:66" ht="12" customHeight="1">
      <c r="A343" s="2"/>
      <c r="B343" s="9"/>
      <c r="C343" s="9"/>
      <c r="D343" s="9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15"/>
      <c r="Q343" s="15"/>
      <c r="R343" s="9"/>
      <c r="S343" s="13"/>
      <c r="T343" s="9"/>
      <c r="U343" s="9"/>
      <c r="V343" s="9"/>
      <c r="W343" s="9"/>
      <c r="Y343" s="2"/>
      <c r="Z343" s="2"/>
      <c r="AA343" s="14"/>
      <c r="AB343" s="9"/>
      <c r="AC343" s="9"/>
      <c r="AD343" s="9"/>
      <c r="AE343" s="11"/>
      <c r="AF343" s="2"/>
      <c r="AG343" s="9"/>
      <c r="AT343" s="5"/>
      <c r="AV343" s="5"/>
      <c r="BL343" s="5"/>
      <c r="BN343" s="5"/>
    </row>
    <row r="344" spans="1:66" ht="12" customHeight="1">
      <c r="A344" s="2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15"/>
      <c r="Q344" s="15"/>
      <c r="R344" s="9"/>
      <c r="S344" s="13"/>
      <c r="T344" s="9"/>
      <c r="U344" s="9"/>
      <c r="V344" s="9"/>
      <c r="W344" s="9"/>
      <c r="Y344" s="2"/>
      <c r="Z344" s="2"/>
      <c r="AA344" s="14"/>
      <c r="AB344" s="9"/>
      <c r="AC344" s="9"/>
      <c r="AD344" s="9"/>
      <c r="AE344" s="11"/>
      <c r="AF344" s="2"/>
      <c r="AG344" s="9"/>
      <c r="AT344" s="5"/>
      <c r="AV344" s="5"/>
      <c r="BL344" s="5"/>
      <c r="BN344" s="5"/>
    </row>
    <row r="345" spans="1:66" ht="12" customHeight="1">
      <c r="A345" s="2"/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15"/>
      <c r="Q345" s="15"/>
      <c r="R345" s="9"/>
      <c r="S345" s="13"/>
      <c r="T345" s="9"/>
      <c r="U345" s="9"/>
      <c r="V345" s="9"/>
      <c r="W345" s="9"/>
      <c r="Y345" s="2"/>
      <c r="Z345" s="2"/>
      <c r="AA345" s="14"/>
      <c r="AB345" s="9"/>
      <c r="AC345" s="9"/>
      <c r="AD345" s="9"/>
      <c r="AE345" s="11"/>
      <c r="AF345" s="2"/>
      <c r="AG345" s="9"/>
      <c r="AT345" s="5"/>
      <c r="AV345" s="5"/>
      <c r="BL345" s="5"/>
      <c r="BN345" s="5"/>
    </row>
    <row r="346" spans="1:66" ht="12" customHeight="1">
      <c r="A346" s="2"/>
      <c r="B346" s="9"/>
      <c r="C346" s="9"/>
      <c r="D346" s="9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15"/>
      <c r="Q346" s="15"/>
      <c r="R346" s="9"/>
      <c r="S346" s="13"/>
      <c r="T346" s="9"/>
      <c r="U346" s="9"/>
      <c r="V346" s="9"/>
      <c r="W346" s="9"/>
      <c r="Y346" s="2"/>
      <c r="Z346" s="2"/>
      <c r="AA346" s="14"/>
      <c r="AB346" s="9"/>
      <c r="AC346" s="9"/>
      <c r="AD346" s="9"/>
      <c r="AE346" s="11"/>
      <c r="AF346" s="2"/>
      <c r="AG346" s="9"/>
      <c r="AT346" s="5"/>
      <c r="AV346" s="5"/>
      <c r="BL346" s="5"/>
      <c r="BN346" s="5"/>
    </row>
    <row r="347" spans="1:66" ht="12" customHeight="1">
      <c r="A347" s="2"/>
      <c r="B347" s="9"/>
      <c r="C347" s="9"/>
      <c r="D347" s="9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15"/>
      <c r="Q347" s="15"/>
      <c r="R347" s="9"/>
      <c r="S347" s="13"/>
      <c r="T347" s="9"/>
      <c r="U347" s="9"/>
      <c r="V347" s="9"/>
      <c r="W347" s="9"/>
      <c r="Y347" s="2"/>
      <c r="Z347" s="2"/>
      <c r="AA347" s="14"/>
      <c r="AB347" s="9"/>
      <c r="AC347" s="9"/>
      <c r="AD347" s="9"/>
      <c r="AE347" s="11"/>
      <c r="AF347" s="2"/>
      <c r="AG347" s="9"/>
      <c r="AT347" s="5"/>
      <c r="AV347" s="5"/>
      <c r="BL347" s="5"/>
      <c r="BN347" s="5"/>
    </row>
    <row r="348" spans="1:66" ht="12" customHeight="1">
      <c r="A348" s="2"/>
      <c r="B348" s="9"/>
      <c r="C348" s="9"/>
      <c r="D348" s="9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15"/>
      <c r="Q348" s="15"/>
      <c r="R348" s="9"/>
      <c r="S348" s="13"/>
      <c r="T348" s="9"/>
      <c r="U348" s="9"/>
      <c r="V348" s="9"/>
      <c r="W348" s="9"/>
      <c r="Y348" s="2"/>
      <c r="Z348" s="2"/>
      <c r="AA348" s="14"/>
      <c r="AB348" s="9"/>
      <c r="AC348" s="9"/>
      <c r="AD348" s="9"/>
      <c r="AE348" s="11"/>
      <c r="AF348" s="2"/>
      <c r="AG348" s="9"/>
      <c r="AT348" s="5"/>
      <c r="AV348" s="5"/>
      <c r="BL348" s="5"/>
      <c r="BN348" s="5"/>
    </row>
    <row r="349" spans="1:66" ht="12" customHeight="1">
      <c r="A349" s="2"/>
      <c r="B349" s="9"/>
      <c r="C349" s="9"/>
      <c r="D349" s="9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15"/>
      <c r="Q349" s="15"/>
      <c r="R349" s="9"/>
      <c r="S349" s="13"/>
      <c r="T349" s="9"/>
      <c r="U349" s="9"/>
      <c r="V349" s="9"/>
      <c r="W349" s="9"/>
      <c r="Y349" s="2"/>
      <c r="Z349" s="2"/>
      <c r="AA349" s="14"/>
      <c r="AB349" s="9"/>
      <c r="AC349" s="9"/>
      <c r="AD349" s="9"/>
      <c r="AE349" s="11"/>
      <c r="AF349" s="2"/>
      <c r="AG349" s="9"/>
      <c r="AT349" s="5"/>
      <c r="AV349" s="5"/>
      <c r="BL349" s="5"/>
      <c r="BN349" s="5"/>
    </row>
    <row r="350" spans="1:66" ht="12" customHeight="1">
      <c r="A350" s="2"/>
      <c r="B350" s="9"/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15"/>
      <c r="Q350" s="15"/>
      <c r="R350" s="9"/>
      <c r="S350" s="13"/>
      <c r="T350" s="9"/>
      <c r="U350" s="9"/>
      <c r="V350" s="9"/>
      <c r="W350" s="9"/>
      <c r="Y350" s="2"/>
      <c r="Z350" s="2"/>
      <c r="AA350" s="14"/>
      <c r="AB350" s="9"/>
      <c r="AC350" s="9"/>
      <c r="AD350" s="9"/>
      <c r="AE350" s="11"/>
      <c r="AF350" s="2"/>
      <c r="AG350" s="9"/>
      <c r="AT350" s="5"/>
      <c r="AV350" s="5"/>
      <c r="BL350" s="5"/>
      <c r="BN350" s="5"/>
    </row>
    <row r="351" spans="1:66" ht="12" customHeight="1">
      <c r="A351" s="2"/>
      <c r="B351" s="9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15"/>
      <c r="Q351" s="15"/>
      <c r="R351" s="9"/>
      <c r="S351" s="13"/>
      <c r="T351" s="9"/>
      <c r="U351" s="9"/>
      <c r="V351" s="9"/>
      <c r="W351" s="9"/>
      <c r="Y351" s="2"/>
      <c r="Z351" s="2"/>
      <c r="AA351" s="14"/>
      <c r="AB351" s="9"/>
      <c r="AC351" s="9"/>
      <c r="AD351" s="9"/>
      <c r="AE351" s="11"/>
      <c r="AF351" s="2"/>
      <c r="AG351" s="9"/>
      <c r="AT351" s="5"/>
      <c r="AV351" s="5"/>
      <c r="BL351" s="5"/>
      <c r="BN351" s="5"/>
    </row>
    <row r="352" spans="1:66" ht="12" customHeight="1">
      <c r="A352" s="2"/>
      <c r="B352" s="9"/>
      <c r="C352" s="9"/>
      <c r="D352" s="9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15"/>
      <c r="Q352" s="15"/>
      <c r="R352" s="9"/>
      <c r="S352" s="13"/>
      <c r="T352" s="9"/>
      <c r="U352" s="9"/>
      <c r="V352" s="9"/>
      <c r="W352" s="9"/>
      <c r="Y352" s="2"/>
      <c r="Z352" s="2"/>
      <c r="AA352" s="14"/>
      <c r="AB352" s="9"/>
      <c r="AC352" s="9"/>
      <c r="AD352" s="9"/>
      <c r="AE352" s="11"/>
      <c r="AF352" s="2"/>
      <c r="AG352" s="9"/>
      <c r="AT352" s="5"/>
      <c r="AV352" s="5"/>
      <c r="BL352" s="5"/>
      <c r="BN352" s="5"/>
    </row>
    <row r="353" spans="1:66" ht="12" customHeight="1">
      <c r="A353" s="2"/>
      <c r="B353" s="9"/>
      <c r="C353" s="9"/>
      <c r="D353" s="9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15"/>
      <c r="Q353" s="15"/>
      <c r="R353" s="9"/>
      <c r="S353" s="13"/>
      <c r="T353" s="9"/>
      <c r="U353" s="9"/>
      <c r="V353" s="9"/>
      <c r="W353" s="9"/>
      <c r="Y353" s="2"/>
      <c r="Z353" s="2"/>
      <c r="AA353" s="14"/>
      <c r="AB353" s="9"/>
      <c r="AC353" s="9"/>
      <c r="AD353" s="9"/>
      <c r="AE353" s="11"/>
      <c r="AF353" s="2"/>
      <c r="AG353" s="9"/>
      <c r="AT353" s="5"/>
      <c r="AV353" s="5"/>
      <c r="BL353" s="5"/>
      <c r="BN353" s="5"/>
    </row>
    <row r="354" spans="1:66" ht="12" customHeight="1">
      <c r="A354" s="2"/>
      <c r="B354" s="9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15"/>
      <c r="Q354" s="15"/>
      <c r="R354" s="9"/>
      <c r="S354" s="13"/>
      <c r="T354" s="9"/>
      <c r="U354" s="9"/>
      <c r="V354" s="9"/>
      <c r="W354" s="9"/>
      <c r="Y354" s="2"/>
      <c r="Z354" s="2"/>
      <c r="AA354" s="14"/>
      <c r="AB354" s="9"/>
      <c r="AC354" s="9"/>
      <c r="AD354" s="9"/>
      <c r="AE354" s="11"/>
      <c r="AF354" s="2"/>
      <c r="AG354" s="9"/>
      <c r="AT354" s="5"/>
      <c r="AV354" s="5"/>
      <c r="BL354" s="5"/>
      <c r="BN354" s="5"/>
    </row>
    <row r="355" spans="1:66" ht="12" customHeight="1">
      <c r="A355" s="2"/>
      <c r="B355" s="9"/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15"/>
      <c r="Q355" s="15"/>
      <c r="R355" s="9"/>
      <c r="S355" s="13"/>
      <c r="T355" s="9"/>
      <c r="U355" s="9"/>
      <c r="V355" s="9"/>
      <c r="W355" s="9"/>
      <c r="Y355" s="2"/>
      <c r="Z355" s="2"/>
      <c r="AA355" s="14"/>
      <c r="AB355" s="9"/>
      <c r="AC355" s="9"/>
      <c r="AD355" s="9"/>
      <c r="AE355" s="11"/>
      <c r="AF355" s="2"/>
      <c r="AG355" s="9"/>
      <c r="AT355" s="5"/>
      <c r="AV355" s="5"/>
      <c r="BL355" s="5"/>
      <c r="BN355" s="5"/>
    </row>
    <row r="356" spans="1:66" ht="12" customHeight="1">
      <c r="A356" s="2"/>
      <c r="B356" s="9"/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15"/>
      <c r="Q356" s="15"/>
      <c r="R356" s="9"/>
      <c r="S356" s="13"/>
      <c r="T356" s="9"/>
      <c r="U356" s="9"/>
      <c r="V356" s="9"/>
      <c r="W356" s="9"/>
      <c r="Y356" s="2"/>
      <c r="Z356" s="2"/>
      <c r="AA356" s="14"/>
      <c r="AB356" s="9"/>
      <c r="AC356" s="9"/>
      <c r="AD356" s="9"/>
      <c r="AE356" s="11"/>
      <c r="AF356" s="2"/>
      <c r="AG356" s="9"/>
      <c r="AT356" s="5"/>
      <c r="AV356" s="5"/>
      <c r="BL356" s="5"/>
      <c r="BN356" s="5"/>
    </row>
    <row r="357" spans="1:66" ht="12" customHeight="1">
      <c r="A357" s="2"/>
      <c r="B357" s="9"/>
      <c r="C357" s="9"/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15"/>
      <c r="Q357" s="15"/>
      <c r="R357" s="9"/>
      <c r="S357" s="13"/>
      <c r="T357" s="9"/>
      <c r="U357" s="9"/>
      <c r="V357" s="9"/>
      <c r="W357" s="9"/>
      <c r="Y357" s="2"/>
      <c r="Z357" s="2"/>
      <c r="AA357" s="14"/>
      <c r="AB357" s="9"/>
      <c r="AC357" s="9"/>
      <c r="AD357" s="9"/>
      <c r="AE357" s="11"/>
      <c r="AF357" s="2"/>
      <c r="AG357" s="9"/>
      <c r="AT357" s="5"/>
      <c r="AV357" s="5"/>
      <c r="BL357" s="5"/>
      <c r="BN357" s="5"/>
    </row>
    <row r="358" spans="1:66" ht="12" customHeight="1">
      <c r="A358" s="2"/>
      <c r="B358" s="9"/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15"/>
      <c r="Q358" s="15"/>
      <c r="R358" s="9"/>
      <c r="S358" s="13"/>
      <c r="T358" s="9"/>
      <c r="U358" s="9"/>
      <c r="V358" s="9"/>
      <c r="W358" s="9"/>
      <c r="Y358" s="2"/>
      <c r="Z358" s="2"/>
      <c r="AA358" s="14"/>
      <c r="AB358" s="9"/>
      <c r="AC358" s="9"/>
      <c r="AD358" s="9"/>
      <c r="AE358" s="11"/>
      <c r="AF358" s="2"/>
      <c r="AG358" s="9"/>
      <c r="AT358" s="5"/>
      <c r="AV358" s="5"/>
      <c r="BL358" s="5"/>
      <c r="BN358" s="5"/>
    </row>
    <row r="359" spans="1:66" ht="12" customHeight="1">
      <c r="A359" s="2"/>
      <c r="B359" s="9"/>
      <c r="C359" s="9"/>
      <c r="D359" s="9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15"/>
      <c r="Q359" s="15"/>
      <c r="R359" s="9"/>
      <c r="S359" s="13"/>
      <c r="T359" s="9"/>
      <c r="U359" s="9"/>
      <c r="V359" s="9"/>
      <c r="W359" s="9"/>
      <c r="Y359" s="2"/>
      <c r="Z359" s="2"/>
      <c r="AA359" s="14"/>
      <c r="AB359" s="9"/>
      <c r="AC359" s="9"/>
      <c r="AD359" s="9"/>
      <c r="AE359" s="11"/>
      <c r="AF359" s="2"/>
      <c r="AG359" s="9"/>
      <c r="AT359" s="5"/>
      <c r="AV359" s="5"/>
      <c r="BL359" s="5"/>
      <c r="BN359" s="5"/>
    </row>
    <row r="360" spans="1:66" ht="12" customHeight="1">
      <c r="A360" s="2"/>
      <c r="B360" s="9"/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15"/>
      <c r="Q360" s="15"/>
      <c r="R360" s="9"/>
      <c r="S360" s="13"/>
      <c r="T360" s="9"/>
      <c r="U360" s="9"/>
      <c r="V360" s="9"/>
      <c r="W360" s="9"/>
      <c r="Y360" s="2"/>
      <c r="Z360" s="2"/>
      <c r="AA360" s="14"/>
      <c r="AB360" s="9"/>
      <c r="AC360" s="9"/>
      <c r="AD360" s="9"/>
      <c r="AE360" s="11"/>
      <c r="AF360" s="2"/>
      <c r="AG360" s="9"/>
      <c r="AT360" s="5"/>
      <c r="AV360" s="5"/>
      <c r="BL360" s="5"/>
      <c r="BN360" s="5"/>
    </row>
    <row r="361" spans="1:66" ht="12" customHeight="1">
      <c r="A361" s="2"/>
      <c r="B361" s="9"/>
      <c r="C361" s="9"/>
      <c r="D361" s="9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15"/>
      <c r="Q361" s="15"/>
      <c r="R361" s="9"/>
      <c r="S361" s="13"/>
      <c r="T361" s="9"/>
      <c r="U361" s="9"/>
      <c r="V361" s="9"/>
      <c r="W361" s="9"/>
      <c r="Y361" s="2"/>
      <c r="Z361" s="2"/>
      <c r="AA361" s="14"/>
      <c r="AB361" s="9"/>
      <c r="AC361" s="9"/>
      <c r="AD361" s="9"/>
      <c r="AE361" s="11"/>
      <c r="AF361" s="2"/>
      <c r="AG361" s="9"/>
      <c r="AT361" s="5"/>
      <c r="AV361" s="5"/>
      <c r="BL361" s="5"/>
      <c r="BN361" s="5"/>
    </row>
    <row r="362" spans="1:66" ht="12" customHeight="1">
      <c r="A362" s="2"/>
      <c r="B362" s="9"/>
      <c r="C362" s="9"/>
      <c r="D362" s="9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15"/>
      <c r="Q362" s="15"/>
      <c r="R362" s="9"/>
      <c r="S362" s="13"/>
      <c r="T362" s="9"/>
      <c r="U362" s="9"/>
      <c r="V362" s="9"/>
      <c r="W362" s="9"/>
      <c r="Y362" s="2"/>
      <c r="Z362" s="2"/>
      <c r="AA362" s="14"/>
      <c r="AB362" s="9"/>
      <c r="AC362" s="9"/>
      <c r="AD362" s="9"/>
      <c r="AE362" s="11"/>
      <c r="AF362" s="2"/>
      <c r="AG362" s="9"/>
      <c r="AT362" s="5"/>
      <c r="AV362" s="5"/>
      <c r="BL362" s="5"/>
      <c r="BN362" s="5"/>
    </row>
    <row r="363" spans="1:66" ht="12" customHeight="1">
      <c r="A363" s="2"/>
      <c r="B363" s="9"/>
      <c r="C363" s="9"/>
      <c r="D363" s="9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15"/>
      <c r="Q363" s="15"/>
      <c r="R363" s="9"/>
      <c r="S363" s="13"/>
      <c r="T363" s="9"/>
      <c r="U363" s="9"/>
      <c r="V363" s="9"/>
      <c r="W363" s="9"/>
      <c r="Y363" s="2"/>
      <c r="Z363" s="2"/>
      <c r="AA363" s="14"/>
      <c r="AB363" s="9"/>
      <c r="AC363" s="9"/>
      <c r="AD363" s="9"/>
      <c r="AE363" s="11"/>
      <c r="AF363" s="2"/>
      <c r="AG363" s="9"/>
      <c r="AT363" s="5"/>
      <c r="AV363" s="5"/>
      <c r="BL363" s="5"/>
      <c r="BN363" s="5"/>
    </row>
    <row r="364" spans="1:66" ht="12" customHeight="1">
      <c r="A364" s="2"/>
      <c r="B364" s="9"/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15"/>
      <c r="Q364" s="15"/>
      <c r="R364" s="9"/>
      <c r="S364" s="13"/>
      <c r="T364" s="9"/>
      <c r="U364" s="9"/>
      <c r="V364" s="9"/>
      <c r="W364" s="9"/>
      <c r="Y364" s="2"/>
      <c r="Z364" s="2"/>
      <c r="AA364" s="14"/>
      <c r="AB364" s="9"/>
      <c r="AC364" s="9"/>
      <c r="AD364" s="9"/>
      <c r="AE364" s="11"/>
      <c r="AF364" s="2"/>
      <c r="AG364" s="9"/>
      <c r="AT364" s="5"/>
      <c r="AV364" s="5"/>
      <c r="BL364" s="5"/>
      <c r="BN364" s="5"/>
    </row>
    <row r="365" spans="1:66" ht="12" customHeight="1">
      <c r="A365" s="2"/>
      <c r="B365" s="9"/>
      <c r="C365" s="9"/>
      <c r="D365" s="9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15"/>
      <c r="Q365" s="15"/>
      <c r="R365" s="9"/>
      <c r="S365" s="13"/>
      <c r="T365" s="9"/>
      <c r="U365" s="9"/>
      <c r="V365" s="9"/>
      <c r="W365" s="9"/>
      <c r="Y365" s="2"/>
      <c r="Z365" s="2"/>
      <c r="AA365" s="14"/>
      <c r="AB365" s="9"/>
      <c r="AC365" s="9"/>
      <c r="AD365" s="9"/>
      <c r="AE365" s="11"/>
      <c r="AF365" s="2"/>
      <c r="AG365" s="9"/>
      <c r="AT365" s="5"/>
      <c r="AV365" s="5"/>
      <c r="BL365" s="5"/>
      <c r="BN365" s="5"/>
    </row>
    <row r="366" spans="1:66" ht="12" customHeight="1">
      <c r="A366" s="2"/>
      <c r="B366" s="9"/>
      <c r="C366" s="9"/>
      <c r="D366" s="9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15"/>
      <c r="Q366" s="15"/>
      <c r="R366" s="9"/>
      <c r="S366" s="13"/>
      <c r="T366" s="9"/>
      <c r="U366" s="9"/>
      <c r="V366" s="9"/>
      <c r="W366" s="9"/>
      <c r="Y366" s="2"/>
      <c r="Z366" s="2"/>
      <c r="AA366" s="14"/>
      <c r="AB366" s="9"/>
      <c r="AC366" s="9"/>
      <c r="AD366" s="9"/>
      <c r="AE366" s="11"/>
      <c r="AF366" s="2"/>
      <c r="AG366" s="9"/>
      <c r="AT366" s="5"/>
      <c r="AV366" s="5"/>
      <c r="BL366" s="5"/>
      <c r="BN366" s="5"/>
    </row>
    <row r="367" spans="1:66" ht="12" customHeight="1">
      <c r="A367" s="2"/>
      <c r="B367" s="9"/>
      <c r="C367" s="9"/>
      <c r="D367" s="9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15"/>
      <c r="Q367" s="15"/>
      <c r="R367" s="9"/>
      <c r="S367" s="13"/>
      <c r="T367" s="9"/>
      <c r="U367" s="9"/>
      <c r="V367" s="9"/>
      <c r="W367" s="9"/>
      <c r="Y367" s="2"/>
      <c r="Z367" s="2"/>
      <c r="AA367" s="14"/>
      <c r="AB367" s="9"/>
      <c r="AC367" s="9"/>
      <c r="AD367" s="9"/>
      <c r="AE367" s="11"/>
      <c r="AF367" s="2"/>
      <c r="AG367" s="9"/>
      <c r="AT367" s="5"/>
      <c r="AV367" s="5"/>
      <c r="BL367" s="5"/>
      <c r="BN367" s="5"/>
    </row>
    <row r="368" spans="1:66" ht="12" customHeight="1">
      <c r="A368" s="2"/>
      <c r="B368" s="9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15"/>
      <c r="Q368" s="15"/>
      <c r="R368" s="9"/>
      <c r="S368" s="13"/>
      <c r="T368" s="9"/>
      <c r="U368" s="9"/>
      <c r="V368" s="9"/>
      <c r="W368" s="9"/>
      <c r="Y368" s="2"/>
      <c r="Z368" s="2"/>
      <c r="AA368" s="14"/>
      <c r="AB368" s="9"/>
      <c r="AC368" s="9"/>
      <c r="AD368" s="9"/>
      <c r="AE368" s="11"/>
      <c r="AF368" s="2"/>
      <c r="AG368" s="9"/>
      <c r="AT368" s="5"/>
      <c r="AV368" s="5"/>
      <c r="BL368" s="5"/>
      <c r="BN368" s="5"/>
    </row>
    <row r="369" spans="1:66" ht="12" customHeight="1">
      <c r="A369" s="2"/>
      <c r="B369" s="9"/>
      <c r="C369" s="9"/>
      <c r="D369" s="9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15"/>
      <c r="Q369" s="15"/>
      <c r="R369" s="9"/>
      <c r="S369" s="13"/>
      <c r="T369" s="9"/>
      <c r="U369" s="9"/>
      <c r="V369" s="9"/>
      <c r="W369" s="9"/>
      <c r="Y369" s="2"/>
      <c r="Z369" s="2"/>
      <c r="AA369" s="14"/>
      <c r="AB369" s="9"/>
      <c r="AC369" s="9"/>
      <c r="AD369" s="9"/>
      <c r="AE369" s="11"/>
      <c r="AF369" s="2"/>
      <c r="AG369" s="9"/>
      <c r="AT369" s="5"/>
      <c r="AV369" s="5"/>
      <c r="BL369" s="5"/>
      <c r="BN369" s="5"/>
    </row>
    <row r="370" spans="1:66" ht="12" customHeight="1">
      <c r="A370" s="2"/>
      <c r="B370" s="9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15"/>
      <c r="Q370" s="15"/>
      <c r="R370" s="9"/>
      <c r="S370" s="13"/>
      <c r="T370" s="9"/>
      <c r="U370" s="9"/>
      <c r="V370" s="9"/>
      <c r="W370" s="9"/>
      <c r="Y370" s="2"/>
      <c r="Z370" s="2"/>
      <c r="AA370" s="14"/>
      <c r="AB370" s="9"/>
      <c r="AC370" s="9"/>
      <c r="AD370" s="9"/>
      <c r="AE370" s="11"/>
      <c r="AF370" s="2"/>
      <c r="AG370" s="9"/>
      <c r="AT370" s="5"/>
      <c r="AV370" s="5"/>
      <c r="BL370" s="5"/>
      <c r="BN370" s="5"/>
    </row>
    <row r="371" spans="1:66" ht="12" customHeight="1">
      <c r="A371" s="2"/>
      <c r="B371" s="9"/>
      <c r="C371" s="9"/>
      <c r="D371" s="9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15"/>
      <c r="Q371" s="15"/>
      <c r="R371" s="9"/>
      <c r="S371" s="13"/>
      <c r="T371" s="9"/>
      <c r="U371" s="9"/>
      <c r="V371" s="9"/>
      <c r="W371" s="9"/>
      <c r="Y371" s="2"/>
      <c r="Z371" s="2"/>
      <c r="AA371" s="14"/>
      <c r="AB371" s="9"/>
      <c r="AC371" s="9"/>
      <c r="AD371" s="9"/>
      <c r="AE371" s="11"/>
      <c r="AF371" s="2"/>
      <c r="AG371" s="9"/>
      <c r="AT371" s="5"/>
      <c r="AV371" s="5"/>
      <c r="BL371" s="5"/>
      <c r="BN371" s="5"/>
    </row>
    <row r="372" spans="1:66" ht="12" customHeight="1">
      <c r="A372" s="2"/>
      <c r="B372" s="9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15"/>
      <c r="Q372" s="15"/>
      <c r="R372" s="9"/>
      <c r="S372" s="13"/>
      <c r="T372" s="9"/>
      <c r="U372" s="9"/>
      <c r="V372" s="9"/>
      <c r="W372" s="9"/>
      <c r="Y372" s="2"/>
      <c r="Z372" s="2"/>
      <c r="AA372" s="14"/>
      <c r="AB372" s="9"/>
      <c r="AC372" s="9"/>
      <c r="AD372" s="9"/>
      <c r="AE372" s="11"/>
      <c r="AF372" s="2"/>
      <c r="AG372" s="9"/>
      <c r="AT372" s="5"/>
      <c r="AV372" s="5"/>
      <c r="BL372" s="5"/>
      <c r="BN372" s="5"/>
    </row>
    <row r="373" spans="1:66" ht="12" customHeight="1">
      <c r="A373" s="2"/>
      <c r="B373" s="9"/>
      <c r="C373" s="9"/>
      <c r="D373" s="9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15"/>
      <c r="Q373" s="15"/>
      <c r="R373" s="9"/>
      <c r="S373" s="13"/>
      <c r="T373" s="9"/>
      <c r="U373" s="9"/>
      <c r="V373" s="9"/>
      <c r="W373" s="9"/>
      <c r="Y373" s="2"/>
      <c r="Z373" s="2"/>
      <c r="AA373" s="14"/>
      <c r="AB373" s="9"/>
      <c r="AC373" s="9"/>
      <c r="AD373" s="9"/>
      <c r="AE373" s="11"/>
      <c r="AF373" s="2"/>
      <c r="AG373" s="9"/>
      <c r="AT373" s="5"/>
      <c r="AV373" s="5"/>
      <c r="BL373" s="5"/>
      <c r="BN373" s="5"/>
    </row>
    <row r="374" spans="1:66" ht="12" customHeight="1">
      <c r="A374" s="2"/>
      <c r="B374" s="9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15"/>
      <c r="Q374" s="15"/>
      <c r="R374" s="9"/>
      <c r="S374" s="13"/>
      <c r="T374" s="9"/>
      <c r="U374" s="9"/>
      <c r="V374" s="9"/>
      <c r="W374" s="9"/>
      <c r="Y374" s="2"/>
      <c r="Z374" s="2"/>
      <c r="AA374" s="14"/>
      <c r="AB374" s="9"/>
      <c r="AC374" s="9"/>
      <c r="AD374" s="9"/>
      <c r="AE374" s="11"/>
      <c r="AF374" s="2"/>
      <c r="AG374" s="9"/>
      <c r="AT374" s="5"/>
      <c r="AV374" s="5"/>
      <c r="BL374" s="5"/>
      <c r="BN374" s="5"/>
    </row>
    <row r="375" spans="1:66" ht="12" customHeight="1">
      <c r="A375" s="2"/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15"/>
      <c r="Q375" s="15"/>
      <c r="R375" s="9"/>
      <c r="S375" s="13"/>
      <c r="T375" s="9"/>
      <c r="U375" s="9"/>
      <c r="V375" s="9"/>
      <c r="W375" s="9"/>
      <c r="Y375" s="2"/>
      <c r="Z375" s="2"/>
      <c r="AA375" s="14"/>
      <c r="AB375" s="9"/>
      <c r="AC375" s="9"/>
      <c r="AD375" s="9"/>
      <c r="AE375" s="11"/>
      <c r="AF375" s="2"/>
      <c r="AG375" s="9"/>
      <c r="AT375" s="5"/>
      <c r="AV375" s="5"/>
      <c r="BL375" s="5"/>
      <c r="BN375" s="5"/>
    </row>
    <row r="376" spans="1:66" ht="12" customHeight="1">
      <c r="A376" s="2"/>
      <c r="B376" s="9"/>
      <c r="C376" s="9"/>
      <c r="D376" s="9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15"/>
      <c r="Q376" s="15"/>
      <c r="R376" s="9"/>
      <c r="S376" s="13"/>
      <c r="T376" s="9"/>
      <c r="U376" s="9"/>
      <c r="V376" s="9"/>
      <c r="W376" s="9"/>
      <c r="Y376" s="2"/>
      <c r="Z376" s="2"/>
      <c r="AA376" s="14"/>
      <c r="AB376" s="9"/>
      <c r="AC376" s="9"/>
      <c r="AD376" s="9"/>
      <c r="AE376" s="11"/>
      <c r="AF376" s="2"/>
      <c r="AG376" s="9"/>
      <c r="AT376" s="5"/>
      <c r="AV376" s="5"/>
      <c r="BL376" s="5"/>
      <c r="BN376" s="5"/>
    </row>
    <row r="377" spans="1:66" ht="12" customHeight="1">
      <c r="A377" s="2"/>
      <c r="B377" s="9"/>
      <c r="C377" s="9"/>
      <c r="D377" s="9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15"/>
      <c r="Q377" s="15"/>
      <c r="R377" s="9"/>
      <c r="S377" s="13"/>
      <c r="T377" s="9"/>
      <c r="U377" s="9"/>
      <c r="V377" s="9"/>
      <c r="W377" s="9"/>
      <c r="Y377" s="2"/>
      <c r="Z377" s="2"/>
      <c r="AA377" s="14"/>
      <c r="AB377" s="9"/>
      <c r="AC377" s="9"/>
      <c r="AD377" s="9"/>
      <c r="AE377" s="11"/>
      <c r="AF377" s="2"/>
      <c r="AG377" s="9"/>
      <c r="AT377" s="5"/>
      <c r="AV377" s="5"/>
      <c r="BL377" s="5"/>
      <c r="BN377" s="5"/>
    </row>
    <row r="378" spans="1:66" ht="12" customHeight="1">
      <c r="A378" s="2"/>
      <c r="B378" s="9"/>
      <c r="C378" s="9"/>
      <c r="D378" s="9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15"/>
      <c r="Q378" s="15"/>
      <c r="R378" s="9"/>
      <c r="S378" s="13"/>
      <c r="T378" s="9"/>
      <c r="U378" s="9"/>
      <c r="V378" s="9"/>
      <c r="W378" s="9"/>
      <c r="Y378" s="2"/>
      <c r="Z378" s="2"/>
      <c r="AA378" s="14"/>
      <c r="AB378" s="9"/>
      <c r="AC378" s="9"/>
      <c r="AD378" s="9"/>
      <c r="AE378" s="11"/>
      <c r="AF378" s="2"/>
      <c r="AG378" s="9"/>
      <c r="AT378" s="5"/>
      <c r="AV378" s="5"/>
      <c r="BL378" s="5"/>
      <c r="BN378" s="5"/>
    </row>
    <row r="379" spans="1:66" ht="12" customHeight="1">
      <c r="A379" s="2"/>
      <c r="B379" s="9"/>
      <c r="C379" s="9"/>
      <c r="D379" s="9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15"/>
      <c r="Q379" s="15"/>
      <c r="R379" s="9"/>
      <c r="S379" s="13"/>
      <c r="T379" s="9"/>
      <c r="U379" s="9"/>
      <c r="V379" s="9"/>
      <c r="W379" s="9"/>
      <c r="Y379" s="2"/>
      <c r="Z379" s="2"/>
      <c r="AA379" s="14"/>
      <c r="AB379" s="9"/>
      <c r="AC379" s="9"/>
      <c r="AD379" s="9"/>
      <c r="AE379" s="11"/>
      <c r="AF379" s="2"/>
      <c r="AG379" s="9"/>
      <c r="AT379" s="5"/>
      <c r="AV379" s="5"/>
      <c r="BL379" s="5"/>
      <c r="BN379" s="5"/>
    </row>
    <row r="380" spans="1:66" ht="12" customHeight="1">
      <c r="A380" s="2"/>
      <c r="B380" s="9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15"/>
      <c r="Q380" s="15"/>
      <c r="R380" s="9"/>
      <c r="S380" s="13"/>
      <c r="T380" s="9"/>
      <c r="U380" s="9"/>
      <c r="V380" s="9"/>
      <c r="W380" s="9"/>
      <c r="Y380" s="2"/>
      <c r="Z380" s="2"/>
      <c r="AA380" s="14"/>
      <c r="AB380" s="9"/>
      <c r="AC380" s="9"/>
      <c r="AD380" s="9"/>
      <c r="AE380" s="11"/>
      <c r="AF380" s="2"/>
      <c r="AG380" s="9"/>
      <c r="AT380" s="5"/>
      <c r="AV380" s="5"/>
      <c r="BL380" s="5"/>
      <c r="BN380" s="5"/>
    </row>
    <row r="381" spans="1:66" ht="12" customHeight="1">
      <c r="A381" s="2"/>
      <c r="B381" s="9"/>
      <c r="C381" s="9"/>
      <c r="D381" s="9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15"/>
      <c r="Q381" s="15"/>
      <c r="R381" s="9"/>
      <c r="S381" s="13"/>
      <c r="T381" s="9"/>
      <c r="U381" s="9"/>
      <c r="V381" s="9"/>
      <c r="W381" s="9"/>
      <c r="Y381" s="2"/>
      <c r="Z381" s="2"/>
      <c r="AA381" s="14"/>
      <c r="AB381" s="9"/>
      <c r="AC381" s="9"/>
      <c r="AD381" s="9"/>
      <c r="AE381" s="11"/>
      <c r="AF381" s="2"/>
      <c r="AG381" s="9"/>
      <c r="AT381" s="5"/>
      <c r="AV381" s="5"/>
      <c r="BL381" s="5"/>
      <c r="BN381" s="5"/>
    </row>
    <row r="382" spans="1:66" ht="12" customHeight="1">
      <c r="A382" s="2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15"/>
      <c r="Q382" s="15"/>
      <c r="R382" s="9"/>
      <c r="S382" s="13"/>
      <c r="T382" s="9"/>
      <c r="U382" s="9"/>
      <c r="V382" s="9"/>
      <c r="W382" s="9"/>
      <c r="Y382" s="2"/>
      <c r="Z382" s="2"/>
      <c r="AA382" s="14"/>
      <c r="AB382" s="9"/>
      <c r="AC382" s="9"/>
      <c r="AD382" s="9"/>
      <c r="AE382" s="11"/>
      <c r="AF382" s="2"/>
      <c r="AG382" s="9"/>
      <c r="AT382" s="5"/>
      <c r="AV382" s="5"/>
      <c r="BL382" s="5"/>
      <c r="BN382" s="5"/>
    </row>
    <row r="383" spans="1:66" ht="12" customHeight="1">
      <c r="A383" s="2"/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15"/>
      <c r="Q383" s="15"/>
      <c r="R383" s="9"/>
      <c r="S383" s="13"/>
      <c r="T383" s="9"/>
      <c r="U383" s="9"/>
      <c r="V383" s="9"/>
      <c r="W383" s="9"/>
      <c r="Y383" s="2"/>
      <c r="Z383" s="2"/>
      <c r="AA383" s="14"/>
      <c r="AB383" s="9"/>
      <c r="AC383" s="9"/>
      <c r="AD383" s="9"/>
      <c r="AE383" s="11"/>
      <c r="AF383" s="2"/>
      <c r="AG383" s="9"/>
      <c r="AT383" s="5"/>
      <c r="AV383" s="5"/>
      <c r="BL383" s="5"/>
      <c r="BN383" s="5"/>
    </row>
    <row r="384" spans="1:66" ht="12" customHeight="1">
      <c r="A384" s="2"/>
      <c r="B384" s="9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15"/>
      <c r="Q384" s="15"/>
      <c r="R384" s="9"/>
      <c r="S384" s="13"/>
      <c r="T384" s="9"/>
      <c r="U384" s="9"/>
      <c r="V384" s="9"/>
      <c r="W384" s="9"/>
      <c r="Y384" s="2"/>
      <c r="Z384" s="2"/>
      <c r="AA384" s="14"/>
      <c r="AB384" s="9"/>
      <c r="AC384" s="9"/>
      <c r="AD384" s="9"/>
      <c r="AE384" s="11"/>
      <c r="AF384" s="2"/>
      <c r="AG384" s="9"/>
      <c r="AT384" s="5"/>
      <c r="AV384" s="5"/>
      <c r="BL384" s="5"/>
      <c r="BN384" s="5"/>
    </row>
    <row r="385" spans="1:66" ht="12" customHeight="1">
      <c r="A385" s="2"/>
      <c r="B385" s="9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15"/>
      <c r="Q385" s="15"/>
      <c r="R385" s="9"/>
      <c r="S385" s="13"/>
      <c r="T385" s="9"/>
      <c r="U385" s="9"/>
      <c r="V385" s="9"/>
      <c r="W385" s="9"/>
      <c r="Y385" s="2"/>
      <c r="Z385" s="2"/>
      <c r="AA385" s="14"/>
      <c r="AB385" s="9"/>
      <c r="AC385" s="9"/>
      <c r="AD385" s="9"/>
      <c r="AE385" s="11"/>
      <c r="AF385" s="2"/>
      <c r="AG385" s="9"/>
      <c r="AT385" s="5"/>
      <c r="AV385" s="5"/>
      <c r="BL385" s="5"/>
      <c r="BN385" s="5"/>
    </row>
    <row r="386" spans="1:66" ht="12" customHeight="1">
      <c r="A386" s="2"/>
      <c r="B386" s="9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15"/>
      <c r="Q386" s="15"/>
      <c r="R386" s="9"/>
      <c r="S386" s="13"/>
      <c r="T386" s="9"/>
      <c r="U386" s="9"/>
      <c r="V386" s="9"/>
      <c r="W386" s="9"/>
      <c r="Y386" s="2"/>
      <c r="Z386" s="2"/>
      <c r="AA386" s="14"/>
      <c r="AB386" s="9"/>
      <c r="AC386" s="9"/>
      <c r="AD386" s="9"/>
      <c r="AE386" s="11"/>
      <c r="AF386" s="2"/>
      <c r="AG386" s="9"/>
      <c r="AT386" s="5"/>
      <c r="AV386" s="5"/>
      <c r="BL386" s="5"/>
      <c r="BN386" s="5"/>
    </row>
    <row r="387" spans="1:66" ht="12" customHeight="1">
      <c r="A387" s="2"/>
      <c r="B387" s="9"/>
      <c r="C387" s="9"/>
      <c r="D387" s="9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15"/>
      <c r="Q387" s="15"/>
      <c r="R387" s="9"/>
      <c r="S387" s="13"/>
      <c r="T387" s="9"/>
      <c r="U387" s="9"/>
      <c r="V387" s="9"/>
      <c r="W387" s="9"/>
      <c r="Y387" s="2"/>
      <c r="Z387" s="2"/>
      <c r="AA387" s="14"/>
      <c r="AB387" s="9"/>
      <c r="AC387" s="9"/>
      <c r="AD387" s="9"/>
      <c r="AE387" s="11"/>
      <c r="AF387" s="2"/>
      <c r="AG387" s="9"/>
      <c r="AT387" s="5"/>
      <c r="AV387" s="5"/>
      <c r="BL387" s="5"/>
      <c r="BN387" s="5"/>
    </row>
    <row r="388" spans="1:66" ht="12" customHeight="1">
      <c r="A388" s="2"/>
      <c r="B388" s="9"/>
      <c r="C388" s="9"/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15"/>
      <c r="Q388" s="15"/>
      <c r="R388" s="9"/>
      <c r="S388" s="13"/>
      <c r="T388" s="9"/>
      <c r="U388" s="9"/>
      <c r="V388" s="9"/>
      <c r="W388" s="9"/>
      <c r="Y388" s="2"/>
      <c r="Z388" s="2"/>
      <c r="AA388" s="14"/>
      <c r="AB388" s="9"/>
      <c r="AC388" s="9"/>
      <c r="AD388" s="9"/>
      <c r="AE388" s="11"/>
      <c r="AF388" s="2"/>
      <c r="AG388" s="9"/>
      <c r="AT388" s="5"/>
      <c r="AV388" s="5"/>
      <c r="BL388" s="5"/>
      <c r="BN388" s="5"/>
    </row>
    <row r="389" spans="1:66" ht="12" customHeight="1">
      <c r="A389" s="2"/>
      <c r="B389" s="9"/>
      <c r="C389" s="9"/>
      <c r="D389" s="9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15"/>
      <c r="Q389" s="15"/>
      <c r="R389" s="9"/>
      <c r="S389" s="13"/>
      <c r="T389" s="9"/>
      <c r="U389" s="9"/>
      <c r="V389" s="9"/>
      <c r="W389" s="9"/>
      <c r="Y389" s="2"/>
      <c r="Z389" s="2"/>
      <c r="AA389" s="14"/>
      <c r="AB389" s="9"/>
      <c r="AC389" s="9"/>
      <c r="AD389" s="9"/>
      <c r="AE389" s="11"/>
      <c r="AF389" s="2"/>
      <c r="AG389" s="9"/>
      <c r="AT389" s="5"/>
      <c r="AV389" s="5"/>
      <c r="BL389" s="5"/>
      <c r="BN389" s="5"/>
    </row>
    <row r="390" spans="1:66" ht="12" customHeight="1">
      <c r="A390" s="2"/>
      <c r="B390" s="9"/>
      <c r="C390" s="9"/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15"/>
      <c r="Q390" s="15"/>
      <c r="R390" s="9"/>
      <c r="S390" s="13"/>
      <c r="T390" s="9"/>
      <c r="U390" s="9"/>
      <c r="V390" s="9"/>
      <c r="W390" s="9"/>
      <c r="Y390" s="2"/>
      <c r="Z390" s="2"/>
      <c r="AA390" s="14"/>
      <c r="AB390" s="9"/>
      <c r="AC390" s="9"/>
      <c r="AD390" s="9"/>
      <c r="AE390" s="11"/>
      <c r="AF390" s="2"/>
      <c r="AG390" s="9"/>
      <c r="AT390" s="5"/>
      <c r="AV390" s="5"/>
      <c r="BL390" s="5"/>
      <c r="BN390" s="5"/>
    </row>
    <row r="391" spans="1:66" ht="12" customHeight="1">
      <c r="A391" s="2"/>
      <c r="B391" s="9"/>
      <c r="C391" s="9"/>
      <c r="D391" s="9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15"/>
      <c r="Q391" s="15"/>
      <c r="R391" s="9"/>
      <c r="S391" s="13"/>
      <c r="T391" s="9"/>
      <c r="U391" s="9"/>
      <c r="V391" s="9"/>
      <c r="W391" s="9"/>
      <c r="Y391" s="2"/>
      <c r="Z391" s="2"/>
      <c r="AA391" s="14"/>
      <c r="AB391" s="9"/>
      <c r="AC391" s="9"/>
      <c r="AD391" s="9"/>
      <c r="AE391" s="11"/>
      <c r="AF391" s="2"/>
      <c r="AG391" s="9"/>
      <c r="AT391" s="5"/>
      <c r="AV391" s="5"/>
      <c r="BL391" s="5"/>
      <c r="BN391" s="5"/>
    </row>
    <row r="392" spans="1:66" ht="12" customHeight="1">
      <c r="A392" s="2"/>
      <c r="B392" s="9"/>
      <c r="C392" s="9"/>
      <c r="D392" s="9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15"/>
      <c r="Q392" s="15"/>
      <c r="R392" s="9"/>
      <c r="S392" s="13"/>
      <c r="T392" s="9"/>
      <c r="U392" s="9"/>
      <c r="V392" s="9"/>
      <c r="W392" s="9"/>
      <c r="Y392" s="2"/>
      <c r="Z392" s="2"/>
      <c r="AA392" s="14"/>
      <c r="AB392" s="9"/>
      <c r="AC392" s="9"/>
      <c r="AD392" s="9"/>
      <c r="AE392" s="11"/>
      <c r="AF392" s="2"/>
      <c r="AG392" s="9"/>
      <c r="AT392" s="5"/>
      <c r="AV392" s="5"/>
      <c r="BL392" s="5"/>
      <c r="BN392" s="5"/>
    </row>
    <row r="393" spans="1:66" ht="12" customHeight="1">
      <c r="A393" s="2"/>
      <c r="B393" s="9"/>
      <c r="C393" s="9"/>
      <c r="D393" s="9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15"/>
      <c r="Q393" s="15"/>
      <c r="R393" s="9"/>
      <c r="S393" s="13"/>
      <c r="T393" s="9"/>
      <c r="U393" s="9"/>
      <c r="V393" s="9"/>
      <c r="W393" s="9"/>
      <c r="Y393" s="2"/>
      <c r="Z393" s="2"/>
      <c r="AA393" s="14"/>
      <c r="AB393" s="9"/>
      <c r="AC393" s="9"/>
      <c r="AD393" s="9"/>
      <c r="AE393" s="11"/>
      <c r="AF393" s="2"/>
      <c r="AG393" s="9"/>
      <c r="AT393" s="5"/>
      <c r="AV393" s="5"/>
      <c r="BL393" s="5"/>
      <c r="BN393" s="5"/>
    </row>
    <row r="394" spans="1:66" ht="12" customHeight="1">
      <c r="A394" s="2"/>
      <c r="B394" s="9"/>
      <c r="C394" s="9"/>
      <c r="D394" s="9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15"/>
      <c r="Q394" s="15"/>
      <c r="R394" s="9"/>
      <c r="S394" s="13"/>
      <c r="T394" s="9"/>
      <c r="U394" s="9"/>
      <c r="V394" s="9"/>
      <c r="W394" s="9"/>
      <c r="Y394" s="2"/>
      <c r="Z394" s="2"/>
      <c r="AA394" s="14"/>
      <c r="AB394" s="9"/>
      <c r="AC394" s="9"/>
      <c r="AD394" s="9"/>
      <c r="AE394" s="11"/>
      <c r="AF394" s="2"/>
      <c r="AG394" s="9"/>
      <c r="AT394" s="5"/>
      <c r="AV394" s="5"/>
      <c r="BL394" s="5"/>
      <c r="BN394" s="5"/>
    </row>
    <row r="395" spans="1:66" ht="12" customHeight="1">
      <c r="A395" s="2"/>
      <c r="B395" s="9"/>
      <c r="C395" s="9"/>
      <c r="D395" s="9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15"/>
      <c r="Q395" s="15"/>
      <c r="R395" s="9"/>
      <c r="S395" s="13"/>
      <c r="T395" s="9"/>
      <c r="U395" s="9"/>
      <c r="V395" s="9"/>
      <c r="W395" s="9"/>
      <c r="Y395" s="2"/>
      <c r="Z395" s="2"/>
      <c r="AA395" s="14"/>
      <c r="AB395" s="9"/>
      <c r="AC395" s="9"/>
      <c r="AD395" s="9"/>
      <c r="AE395" s="11"/>
      <c r="AF395" s="2"/>
      <c r="AG395" s="9"/>
      <c r="AT395" s="5"/>
      <c r="AV395" s="5"/>
      <c r="BL395" s="5"/>
      <c r="BN395" s="5"/>
    </row>
    <row r="396" spans="1:66" ht="12" customHeight="1">
      <c r="A396" s="2"/>
      <c r="B396" s="9"/>
      <c r="C396" s="9"/>
      <c r="D396" s="9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15"/>
      <c r="Q396" s="15"/>
      <c r="R396" s="9"/>
      <c r="S396" s="13"/>
      <c r="T396" s="9"/>
      <c r="U396" s="9"/>
      <c r="V396" s="9"/>
      <c r="W396" s="9"/>
      <c r="Y396" s="2"/>
      <c r="Z396" s="2"/>
      <c r="AA396" s="14"/>
      <c r="AB396" s="9"/>
      <c r="AC396" s="9"/>
      <c r="AD396" s="9"/>
      <c r="AE396" s="11"/>
      <c r="AF396" s="2"/>
      <c r="AG396" s="9"/>
      <c r="AT396" s="5"/>
      <c r="AV396" s="5"/>
      <c r="BL396" s="5"/>
      <c r="BN396" s="5"/>
    </row>
    <row r="397" spans="1:66" ht="12" customHeight="1">
      <c r="A397" s="2"/>
      <c r="B397" s="9"/>
      <c r="C397" s="9"/>
      <c r="D397" s="9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15"/>
      <c r="Q397" s="15"/>
      <c r="R397" s="9"/>
      <c r="S397" s="13"/>
      <c r="T397" s="9"/>
      <c r="U397" s="9"/>
      <c r="V397" s="9"/>
      <c r="W397" s="9"/>
      <c r="Y397" s="2"/>
      <c r="Z397" s="2"/>
      <c r="AA397" s="14"/>
      <c r="AB397" s="9"/>
      <c r="AC397" s="9"/>
      <c r="AD397" s="9"/>
      <c r="AE397" s="11"/>
      <c r="AF397" s="2"/>
      <c r="AG397" s="9"/>
      <c r="AT397" s="5"/>
      <c r="AV397" s="5"/>
      <c r="BL397" s="5"/>
      <c r="BN397" s="5"/>
    </row>
    <row r="398" spans="1:66" ht="12" customHeight="1">
      <c r="A398" s="2"/>
      <c r="B398" s="9"/>
      <c r="C398" s="9"/>
      <c r="D398" s="9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15"/>
      <c r="Q398" s="15"/>
      <c r="R398" s="9"/>
      <c r="S398" s="13"/>
      <c r="T398" s="9"/>
      <c r="U398" s="9"/>
      <c r="V398" s="9"/>
      <c r="W398" s="9"/>
      <c r="Y398" s="2"/>
      <c r="Z398" s="2"/>
      <c r="AA398" s="14"/>
      <c r="AB398" s="9"/>
      <c r="AC398" s="9"/>
      <c r="AD398" s="9"/>
      <c r="AE398" s="11"/>
      <c r="AF398" s="2"/>
      <c r="AG398" s="9"/>
      <c r="AT398" s="5"/>
      <c r="AV398" s="5"/>
      <c r="BL398" s="5"/>
      <c r="BN398" s="5"/>
    </row>
    <row r="399" spans="1:66" ht="12" customHeight="1">
      <c r="A399" s="2"/>
      <c r="B399" s="9"/>
      <c r="C399" s="9"/>
      <c r="D399" s="9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15"/>
      <c r="Q399" s="15"/>
      <c r="R399" s="9"/>
      <c r="S399" s="13"/>
      <c r="T399" s="9"/>
      <c r="U399" s="9"/>
      <c r="V399" s="9"/>
      <c r="W399" s="9"/>
      <c r="Y399" s="2"/>
      <c r="Z399" s="2"/>
      <c r="AA399" s="14"/>
      <c r="AB399" s="9"/>
      <c r="AC399" s="9"/>
      <c r="AD399" s="9"/>
      <c r="AE399" s="11"/>
      <c r="AF399" s="2"/>
      <c r="AG399" s="9"/>
      <c r="AT399" s="5"/>
      <c r="AV399" s="5"/>
      <c r="BL399" s="5"/>
      <c r="BN399" s="5"/>
    </row>
    <row r="400" spans="1:66" ht="12" customHeight="1">
      <c r="A400" s="2"/>
      <c r="B400" s="9"/>
      <c r="C400" s="9"/>
      <c r="D400" s="9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15"/>
      <c r="Q400" s="15"/>
      <c r="R400" s="9"/>
      <c r="S400" s="13"/>
      <c r="T400" s="9"/>
      <c r="U400" s="9"/>
      <c r="V400" s="9"/>
      <c r="W400" s="9"/>
      <c r="Y400" s="2"/>
      <c r="Z400" s="2"/>
      <c r="AA400" s="14"/>
      <c r="AB400" s="9"/>
      <c r="AC400" s="9"/>
      <c r="AD400" s="9"/>
      <c r="AE400" s="11"/>
      <c r="AF400" s="2"/>
      <c r="AG400" s="9"/>
      <c r="AT400" s="5"/>
      <c r="AV400" s="5"/>
      <c r="BL400" s="5"/>
      <c r="BN400" s="5"/>
    </row>
    <row r="401" spans="1:66" ht="12" customHeight="1">
      <c r="A401" s="2"/>
      <c r="B401" s="9"/>
      <c r="C401" s="9"/>
      <c r="D401" s="9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15"/>
      <c r="Q401" s="15"/>
      <c r="R401" s="9"/>
      <c r="S401" s="13"/>
      <c r="T401" s="9"/>
      <c r="U401" s="9"/>
      <c r="V401" s="9"/>
      <c r="W401" s="9"/>
      <c r="Y401" s="2"/>
      <c r="Z401" s="2"/>
      <c r="AA401" s="14"/>
      <c r="AB401" s="9"/>
      <c r="AC401" s="9"/>
      <c r="AD401" s="9"/>
      <c r="AE401" s="11"/>
      <c r="AF401" s="2"/>
      <c r="AG401" s="9"/>
      <c r="AT401" s="5"/>
      <c r="AV401" s="5"/>
      <c r="BL401" s="5"/>
      <c r="BN401" s="5"/>
    </row>
    <row r="402" spans="1:66" ht="12" customHeight="1">
      <c r="A402" s="2"/>
      <c r="B402" s="9"/>
      <c r="C402" s="9"/>
      <c r="D402" s="9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15"/>
      <c r="Q402" s="15"/>
      <c r="R402" s="9"/>
      <c r="S402" s="13"/>
      <c r="T402" s="9"/>
      <c r="U402" s="9"/>
      <c r="V402" s="9"/>
      <c r="W402" s="9"/>
      <c r="Y402" s="2"/>
      <c r="Z402" s="2"/>
      <c r="AA402" s="14"/>
      <c r="AB402" s="9"/>
      <c r="AC402" s="9"/>
      <c r="AD402" s="9"/>
      <c r="AE402" s="11"/>
      <c r="AF402" s="2"/>
      <c r="AG402" s="9"/>
      <c r="AT402" s="5"/>
      <c r="AV402" s="5"/>
      <c r="BL402" s="5"/>
      <c r="BN402" s="5"/>
    </row>
    <row r="403" spans="1:66" ht="12" customHeight="1">
      <c r="A403" s="2"/>
      <c r="B403" s="9"/>
      <c r="C403" s="9"/>
      <c r="D403" s="9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15"/>
      <c r="Q403" s="15"/>
      <c r="R403" s="9"/>
      <c r="S403" s="13"/>
      <c r="T403" s="9"/>
      <c r="U403" s="9"/>
      <c r="V403" s="9"/>
      <c r="W403" s="9"/>
      <c r="Y403" s="2"/>
      <c r="Z403" s="2"/>
      <c r="AA403" s="14"/>
      <c r="AB403" s="9"/>
      <c r="AC403" s="9"/>
      <c r="AD403" s="9"/>
      <c r="AE403" s="11"/>
      <c r="AF403" s="2"/>
      <c r="AG403" s="9"/>
      <c r="AT403" s="5"/>
      <c r="AV403" s="5"/>
      <c r="BL403" s="5"/>
      <c r="BN403" s="5"/>
    </row>
    <row r="404" spans="1:66" ht="12" customHeight="1">
      <c r="A404" s="2"/>
      <c r="B404" s="9"/>
      <c r="C404" s="9"/>
      <c r="D404" s="9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15"/>
      <c r="Q404" s="15"/>
      <c r="R404" s="9"/>
      <c r="S404" s="13"/>
      <c r="T404" s="9"/>
      <c r="U404" s="9"/>
      <c r="V404" s="9"/>
      <c r="W404" s="9"/>
      <c r="Y404" s="2"/>
      <c r="Z404" s="2"/>
      <c r="AA404" s="14"/>
      <c r="AB404" s="9"/>
      <c r="AC404" s="9"/>
      <c r="AD404" s="9"/>
      <c r="AE404" s="11"/>
      <c r="AF404" s="2"/>
      <c r="AG404" s="9"/>
      <c r="AT404" s="5"/>
      <c r="AV404" s="5"/>
      <c r="BL404" s="5"/>
      <c r="BN404" s="5"/>
    </row>
    <row r="405" spans="1:66" ht="12" customHeight="1">
      <c r="A405" s="2"/>
      <c r="B405" s="9"/>
      <c r="C405" s="9"/>
      <c r="D405" s="9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15"/>
      <c r="Q405" s="15"/>
      <c r="R405" s="9"/>
      <c r="S405" s="13"/>
      <c r="T405" s="9"/>
      <c r="U405" s="9"/>
      <c r="V405" s="9"/>
      <c r="W405" s="9"/>
      <c r="Y405" s="2"/>
      <c r="Z405" s="2"/>
      <c r="AA405" s="14"/>
      <c r="AB405" s="9"/>
      <c r="AC405" s="9"/>
      <c r="AD405" s="9"/>
      <c r="AE405" s="11"/>
      <c r="AF405" s="2"/>
      <c r="AG405" s="9"/>
      <c r="AT405" s="5"/>
      <c r="AV405" s="5"/>
      <c r="BL405" s="5"/>
      <c r="BN405" s="5"/>
    </row>
    <row r="406" spans="1:66" ht="12" customHeight="1">
      <c r="A406" s="2"/>
      <c r="B406" s="9"/>
      <c r="C406" s="9"/>
      <c r="D406" s="9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15"/>
      <c r="Q406" s="15"/>
      <c r="R406" s="9"/>
      <c r="S406" s="13"/>
      <c r="T406" s="9"/>
      <c r="U406" s="9"/>
      <c r="V406" s="9"/>
      <c r="W406" s="9"/>
      <c r="Y406" s="2"/>
      <c r="Z406" s="2"/>
      <c r="AA406" s="14"/>
      <c r="AB406" s="9"/>
      <c r="AC406" s="9"/>
      <c r="AD406" s="9"/>
      <c r="AE406" s="11"/>
      <c r="AF406" s="2"/>
      <c r="AG406" s="9"/>
      <c r="AT406" s="5"/>
      <c r="AV406" s="5"/>
      <c r="BL406" s="5"/>
      <c r="BN406" s="5"/>
    </row>
    <row r="407" spans="1:66" ht="12" customHeight="1">
      <c r="A407" s="2"/>
      <c r="B407" s="9"/>
      <c r="C407" s="9"/>
      <c r="D407" s="9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15"/>
      <c r="Q407" s="15"/>
      <c r="R407" s="9"/>
      <c r="S407" s="13"/>
      <c r="T407" s="9"/>
      <c r="U407" s="9"/>
      <c r="V407" s="9"/>
      <c r="W407" s="9"/>
      <c r="Y407" s="2"/>
      <c r="Z407" s="2"/>
      <c r="AA407" s="14"/>
      <c r="AB407" s="9"/>
      <c r="AC407" s="9"/>
      <c r="AD407" s="9"/>
      <c r="AE407" s="11"/>
      <c r="AF407" s="2"/>
      <c r="AG407" s="9"/>
      <c r="AT407" s="5"/>
      <c r="AV407" s="5"/>
      <c r="BL407" s="5"/>
      <c r="BN407" s="5"/>
    </row>
    <row r="408" spans="1:66" ht="12" customHeight="1">
      <c r="A408" s="2"/>
      <c r="B408" s="9"/>
      <c r="C408" s="9"/>
      <c r="D408" s="9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15"/>
      <c r="Q408" s="15"/>
      <c r="R408" s="9"/>
      <c r="S408" s="13"/>
      <c r="T408" s="9"/>
      <c r="U408" s="9"/>
      <c r="V408" s="9"/>
      <c r="W408" s="9"/>
      <c r="Y408" s="2"/>
      <c r="Z408" s="2"/>
      <c r="AA408" s="2"/>
      <c r="AB408" s="9"/>
      <c r="AC408" s="9"/>
      <c r="AD408" s="9"/>
      <c r="AE408" s="11"/>
      <c r="AF408" s="2"/>
      <c r="AG408" s="9"/>
      <c r="AV408" s="5"/>
      <c r="BN408" s="5"/>
    </row>
    <row r="409" spans="1:66" ht="12" customHeight="1">
      <c r="A409" s="2"/>
      <c r="B409" s="9"/>
      <c r="C409" s="9"/>
      <c r="D409" s="9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15"/>
      <c r="Q409" s="15"/>
      <c r="R409" s="9"/>
      <c r="S409" s="13"/>
      <c r="T409" s="9"/>
      <c r="U409" s="9"/>
      <c r="V409" s="9"/>
      <c r="W409" s="9"/>
      <c r="Y409" s="2"/>
      <c r="Z409" s="2"/>
      <c r="AA409" s="2"/>
      <c r="AB409" s="9"/>
      <c r="AC409" s="9"/>
      <c r="AD409" s="9"/>
      <c r="AE409" s="11"/>
      <c r="AF409" s="2"/>
      <c r="AG409" s="9"/>
      <c r="AV409" s="5"/>
      <c r="BN409" s="5"/>
    </row>
    <row r="410" spans="1:66" ht="12" customHeight="1">
      <c r="A410" s="2"/>
      <c r="B410" s="9"/>
      <c r="C410" s="9"/>
      <c r="D410" s="9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15"/>
      <c r="Q410" s="15"/>
      <c r="R410" s="9"/>
      <c r="S410" s="13"/>
      <c r="T410" s="9"/>
      <c r="U410" s="9"/>
      <c r="V410" s="9"/>
      <c r="W410" s="9"/>
      <c r="Y410" s="2"/>
      <c r="Z410" s="2"/>
      <c r="AA410" s="2"/>
      <c r="AB410" s="9"/>
      <c r="AC410" s="9"/>
      <c r="AD410" s="9"/>
      <c r="AE410" s="11"/>
      <c r="AF410" s="2"/>
      <c r="AG410" s="9"/>
      <c r="AV410" s="5"/>
      <c r="BN410" s="5"/>
    </row>
    <row r="411" spans="1:66" ht="12" customHeight="1">
      <c r="A411" s="2"/>
      <c r="B411" s="9"/>
      <c r="C411" s="9"/>
      <c r="D411" s="9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15"/>
      <c r="Q411" s="15"/>
      <c r="R411" s="9"/>
      <c r="S411" s="13"/>
      <c r="T411" s="9"/>
      <c r="U411" s="9"/>
      <c r="V411" s="9"/>
      <c r="W411" s="9"/>
      <c r="Y411" s="2"/>
      <c r="Z411" s="2"/>
      <c r="AA411" s="2"/>
      <c r="AB411" s="9"/>
      <c r="AC411" s="9"/>
      <c r="AD411" s="9"/>
      <c r="AE411" s="11"/>
      <c r="AF411" s="2"/>
      <c r="AG411" s="9"/>
      <c r="AV411" s="5"/>
      <c r="BN411" s="5"/>
    </row>
    <row r="412" spans="1:66" ht="12" customHeight="1">
      <c r="A412" s="2"/>
      <c r="B412" s="9"/>
      <c r="C412" s="9"/>
      <c r="D412" s="9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15"/>
      <c r="Q412" s="15"/>
      <c r="R412" s="9"/>
      <c r="S412" s="13"/>
      <c r="T412" s="9"/>
      <c r="U412" s="9"/>
      <c r="V412" s="9"/>
      <c r="W412" s="9"/>
      <c r="Y412" s="2"/>
      <c r="Z412" s="2"/>
      <c r="AA412" s="2"/>
      <c r="AB412" s="9"/>
      <c r="AC412" s="9"/>
      <c r="AD412" s="9"/>
      <c r="AE412" s="11"/>
      <c r="AF412" s="2"/>
      <c r="AG412" s="9"/>
      <c r="AV412" s="5"/>
      <c r="BN412" s="5"/>
    </row>
    <row r="413" spans="1:66" ht="12" customHeight="1">
      <c r="A413" s="2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15"/>
      <c r="Q413" s="15"/>
      <c r="R413" s="9"/>
      <c r="S413" s="13"/>
      <c r="T413" s="9"/>
      <c r="U413" s="9"/>
      <c r="V413" s="9"/>
      <c r="W413" s="9"/>
      <c r="Y413" s="2"/>
      <c r="Z413" s="2"/>
      <c r="AA413" s="2"/>
      <c r="AB413" s="9"/>
      <c r="AC413" s="9"/>
      <c r="AD413" s="9"/>
      <c r="AE413" s="11"/>
      <c r="AF413" s="2"/>
      <c r="AG413" s="9"/>
      <c r="AV413" s="5"/>
      <c r="BN413" s="5"/>
    </row>
    <row r="414" spans="1:66" ht="12" customHeight="1">
      <c r="A414" s="2"/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15"/>
      <c r="Q414" s="15"/>
      <c r="R414" s="9"/>
      <c r="S414" s="13"/>
      <c r="T414" s="9"/>
      <c r="U414" s="9"/>
      <c r="V414" s="9"/>
      <c r="W414" s="9"/>
      <c r="Y414" s="2"/>
      <c r="Z414" s="2"/>
      <c r="AA414" s="2"/>
      <c r="AB414" s="9"/>
      <c r="AC414" s="9"/>
      <c r="AD414" s="9"/>
      <c r="AE414" s="11"/>
      <c r="AF414" s="2"/>
      <c r="AG414" s="9"/>
      <c r="AV414" s="5"/>
      <c r="BN414" s="5"/>
    </row>
    <row r="415" spans="1:66" ht="12" customHeight="1">
      <c r="A415" s="2"/>
      <c r="B415" s="9"/>
      <c r="C415" s="9"/>
      <c r="D415" s="9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15"/>
      <c r="Q415" s="15"/>
      <c r="R415" s="9"/>
      <c r="S415" s="13"/>
      <c r="T415" s="9"/>
      <c r="U415" s="9"/>
      <c r="V415" s="9"/>
      <c r="W415" s="9"/>
      <c r="Y415" s="2"/>
      <c r="Z415" s="14"/>
      <c r="AA415" s="2"/>
      <c r="AB415" s="9"/>
      <c r="AC415" s="9"/>
      <c r="AD415" s="9"/>
      <c r="AE415" s="11"/>
      <c r="AF415" s="2"/>
      <c r="AG415" s="9"/>
      <c r="AV415" s="5"/>
      <c r="BN415" s="5"/>
    </row>
    <row r="416" spans="1:66" ht="12" customHeight="1">
      <c r="A416" s="2"/>
      <c r="B416" s="9"/>
      <c r="C416" s="9"/>
      <c r="D416" s="9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15"/>
      <c r="Q416" s="15"/>
      <c r="R416" s="9"/>
      <c r="S416" s="13"/>
      <c r="T416" s="9"/>
      <c r="U416" s="9"/>
      <c r="V416" s="9"/>
      <c r="W416" s="9"/>
      <c r="Y416" s="2"/>
      <c r="Z416" s="14"/>
      <c r="AA416" s="2"/>
      <c r="AB416" s="9"/>
      <c r="AC416" s="9"/>
      <c r="AD416" s="9"/>
      <c r="AE416" s="11"/>
      <c r="AF416" s="2"/>
      <c r="AG416" s="9"/>
      <c r="AV416" s="5"/>
      <c r="BN416" s="5"/>
    </row>
    <row r="417" spans="1:66" ht="12" customHeight="1">
      <c r="A417" s="2"/>
      <c r="B417" s="9"/>
      <c r="C417" s="9"/>
      <c r="D417" s="9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15"/>
      <c r="Q417" s="15"/>
      <c r="R417" s="9"/>
      <c r="S417" s="13"/>
      <c r="T417" s="9"/>
      <c r="U417" s="9"/>
      <c r="V417" s="9"/>
      <c r="W417" s="9"/>
      <c r="Y417" s="2"/>
      <c r="Z417" s="14"/>
      <c r="AA417" s="2"/>
      <c r="AB417" s="9"/>
      <c r="AC417" s="9"/>
      <c r="AD417" s="9"/>
      <c r="AE417" s="11"/>
      <c r="AF417" s="2"/>
      <c r="AG417" s="9"/>
      <c r="AV417" s="5"/>
      <c r="BN417" s="5"/>
    </row>
    <row r="418" spans="1:66" ht="12" customHeight="1">
      <c r="A418" s="2"/>
      <c r="B418" s="9"/>
      <c r="C418" s="9"/>
      <c r="D418" s="9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15"/>
      <c r="Q418" s="15"/>
      <c r="R418" s="9"/>
      <c r="S418" s="13"/>
      <c r="T418" s="9"/>
      <c r="U418" s="9"/>
      <c r="V418" s="9"/>
      <c r="W418" s="9"/>
      <c r="Y418" s="2"/>
      <c r="Z418" s="14"/>
      <c r="AA418" s="2"/>
      <c r="AB418" s="9"/>
      <c r="AC418" s="9"/>
      <c r="AD418" s="9"/>
      <c r="AE418" s="11"/>
      <c r="AF418" s="2"/>
      <c r="AG418" s="9"/>
      <c r="AV418" s="5"/>
      <c r="BN418" s="5"/>
    </row>
    <row r="419" spans="1:66" ht="12" customHeight="1">
      <c r="A419" s="2"/>
      <c r="B419" s="9"/>
      <c r="C419" s="9"/>
      <c r="D419" s="9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15"/>
      <c r="Q419" s="15"/>
      <c r="R419" s="9"/>
      <c r="S419" s="13"/>
      <c r="T419" s="9"/>
      <c r="U419" s="9"/>
      <c r="V419" s="9"/>
      <c r="W419" s="9"/>
      <c r="Y419" s="2"/>
      <c r="Z419" s="14"/>
      <c r="AA419" s="2"/>
      <c r="AB419" s="9"/>
      <c r="AC419" s="9"/>
      <c r="AD419" s="9"/>
      <c r="AE419" s="11"/>
      <c r="AF419" s="2"/>
      <c r="AG419" s="9"/>
      <c r="AV419" s="5"/>
      <c r="BN419" s="5"/>
    </row>
    <row r="420" spans="1:66" ht="12" customHeight="1">
      <c r="A420" s="2"/>
      <c r="B420" s="9"/>
      <c r="C420" s="9"/>
      <c r="D420" s="9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15"/>
      <c r="Q420" s="15"/>
      <c r="R420" s="9"/>
      <c r="S420" s="13"/>
      <c r="T420" s="9"/>
      <c r="U420" s="9"/>
      <c r="V420" s="9"/>
      <c r="W420" s="9"/>
      <c r="Y420" s="2"/>
      <c r="Z420" s="14"/>
      <c r="AA420" s="2"/>
      <c r="AB420" s="9"/>
      <c r="AC420" s="9"/>
      <c r="AD420" s="9"/>
      <c r="AE420" s="11"/>
      <c r="AF420" s="2"/>
      <c r="AG420" s="9"/>
      <c r="AV420" s="5"/>
      <c r="BN420" s="5"/>
    </row>
    <row r="421" spans="1:66" ht="12" customHeight="1">
      <c r="A421" s="2"/>
      <c r="B421" s="9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15"/>
      <c r="Q421" s="15"/>
      <c r="R421" s="9"/>
      <c r="S421" s="13"/>
      <c r="T421" s="9"/>
      <c r="U421" s="9"/>
      <c r="V421" s="9"/>
      <c r="W421" s="9"/>
      <c r="Y421" s="2"/>
      <c r="Z421" s="14"/>
      <c r="AA421" s="2"/>
      <c r="AB421" s="9"/>
      <c r="AC421" s="9"/>
      <c r="AD421" s="9"/>
      <c r="AE421" s="11"/>
      <c r="AF421" s="2"/>
      <c r="AG421" s="9"/>
      <c r="AV421" s="5"/>
      <c r="BN421" s="5"/>
    </row>
    <row r="422" spans="1:66" ht="12" customHeight="1">
      <c r="A422" s="2"/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15"/>
      <c r="Q422" s="15"/>
      <c r="R422" s="9"/>
      <c r="S422" s="13"/>
      <c r="T422" s="9"/>
      <c r="U422" s="9"/>
      <c r="V422" s="9"/>
      <c r="W422" s="9"/>
      <c r="Y422" s="2"/>
      <c r="Z422" s="14"/>
      <c r="AA422" s="2"/>
      <c r="AB422" s="9"/>
      <c r="AC422" s="9"/>
      <c r="AD422" s="9"/>
      <c r="AE422" s="11"/>
      <c r="AF422" s="2"/>
      <c r="AG422" s="9"/>
      <c r="AV422" s="5"/>
      <c r="BN422" s="5"/>
    </row>
    <row r="423" spans="1:66" ht="12" customHeight="1">
      <c r="A423" s="2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15"/>
      <c r="Q423" s="15"/>
      <c r="R423" s="9"/>
      <c r="S423" s="13"/>
      <c r="T423" s="9"/>
      <c r="U423" s="9"/>
      <c r="V423" s="9"/>
      <c r="W423" s="9"/>
      <c r="Y423" s="2"/>
      <c r="Z423" s="14"/>
      <c r="AA423" s="2"/>
      <c r="AB423" s="9"/>
      <c r="AC423" s="9"/>
      <c r="AD423" s="9"/>
      <c r="AE423" s="11"/>
      <c r="AF423" s="2"/>
      <c r="AG423" s="9"/>
      <c r="AV423" s="5"/>
      <c r="BN423" s="5"/>
    </row>
    <row r="424" spans="1:66" ht="12" customHeight="1">
      <c r="A424" s="2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15"/>
      <c r="Q424" s="15"/>
      <c r="R424" s="9"/>
      <c r="S424" s="13"/>
      <c r="T424" s="9"/>
      <c r="U424" s="9"/>
      <c r="V424" s="9"/>
      <c r="W424" s="9"/>
      <c r="Y424" s="2"/>
      <c r="Z424" s="2"/>
      <c r="AA424" s="2"/>
      <c r="AB424" s="9"/>
      <c r="AC424" s="9"/>
      <c r="AD424" s="9"/>
      <c r="AE424" s="11"/>
      <c r="AF424" s="2"/>
      <c r="AG424" s="9"/>
      <c r="AV424" s="5"/>
      <c r="BN424" s="5"/>
    </row>
    <row r="425" spans="1:66" ht="12" customHeight="1">
      <c r="A425" s="2"/>
      <c r="B425" s="9"/>
      <c r="C425" s="9"/>
      <c r="D425" s="9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15"/>
      <c r="Q425" s="15"/>
      <c r="R425" s="9"/>
      <c r="S425" s="13"/>
      <c r="T425" s="9"/>
      <c r="U425" s="9"/>
      <c r="V425" s="9"/>
      <c r="W425" s="9"/>
      <c r="Y425" s="2"/>
      <c r="Z425" s="2"/>
      <c r="AA425" s="2"/>
      <c r="AB425" s="9"/>
      <c r="AC425" s="9"/>
      <c r="AD425" s="9"/>
      <c r="AE425" s="11"/>
      <c r="AF425" s="2"/>
      <c r="AG425" s="9"/>
      <c r="AV425" s="5"/>
      <c r="BN425" s="5"/>
    </row>
    <row r="426" spans="1:66" ht="12" customHeight="1">
      <c r="A426" s="2"/>
      <c r="B426" s="9"/>
      <c r="C426" s="9"/>
      <c r="D426" s="9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15"/>
      <c r="Q426" s="15"/>
      <c r="R426" s="9"/>
      <c r="S426" s="13"/>
      <c r="T426" s="9"/>
      <c r="U426" s="9"/>
      <c r="V426" s="9"/>
      <c r="W426" s="9"/>
      <c r="Y426" s="2"/>
      <c r="Z426" s="2"/>
      <c r="AA426" s="2"/>
      <c r="AB426" s="9"/>
      <c r="AC426" s="9"/>
      <c r="AD426" s="9"/>
      <c r="AE426" s="11"/>
      <c r="AF426" s="2"/>
      <c r="AG426" s="9"/>
      <c r="AV426" s="5"/>
      <c r="BN426" s="5"/>
    </row>
    <row r="427" spans="1:66" ht="12" customHeight="1">
      <c r="A427" s="2"/>
      <c r="B427" s="9"/>
      <c r="C427" s="9"/>
      <c r="D427" s="9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15"/>
      <c r="Q427" s="15"/>
      <c r="R427" s="9"/>
      <c r="S427" s="13"/>
      <c r="T427" s="9"/>
      <c r="U427" s="9"/>
      <c r="V427" s="9"/>
      <c r="W427" s="9"/>
      <c r="Y427" s="2"/>
      <c r="Z427" s="2"/>
      <c r="AA427" s="14"/>
      <c r="AB427" s="9"/>
      <c r="AC427" s="9"/>
      <c r="AD427" s="9"/>
      <c r="AE427" s="11"/>
      <c r="AF427" s="2"/>
      <c r="AG427" s="9"/>
      <c r="AT427" s="5"/>
      <c r="AV427" s="5"/>
      <c r="BL427" s="5"/>
      <c r="BN427" s="5"/>
    </row>
    <row r="428" spans="1:66" ht="12" customHeight="1">
      <c r="A428" s="2"/>
      <c r="B428" s="9"/>
      <c r="C428" s="9"/>
      <c r="D428" s="9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15"/>
      <c r="Q428" s="15"/>
      <c r="R428" s="9"/>
      <c r="S428" s="13"/>
      <c r="T428" s="9"/>
      <c r="U428" s="9"/>
      <c r="V428" s="9"/>
      <c r="W428" s="9"/>
      <c r="Y428" s="2"/>
      <c r="Z428" s="2"/>
      <c r="AA428" s="14"/>
      <c r="AB428" s="9"/>
      <c r="AC428" s="9"/>
      <c r="AD428" s="9"/>
      <c r="AE428" s="11"/>
      <c r="AF428" s="2"/>
      <c r="AG428" s="9"/>
      <c r="AT428" s="5"/>
      <c r="AV428" s="5"/>
      <c r="BL428" s="5"/>
      <c r="BN428" s="5"/>
    </row>
    <row r="429" spans="1:66" ht="12" customHeight="1">
      <c r="A429" s="2"/>
      <c r="B429" s="9"/>
      <c r="C429" s="9"/>
      <c r="D429" s="9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15"/>
      <c r="Q429" s="15"/>
      <c r="R429" s="9"/>
      <c r="S429" s="13"/>
      <c r="T429" s="9"/>
      <c r="U429" s="9"/>
      <c r="V429" s="9"/>
      <c r="W429" s="9"/>
      <c r="Y429" s="2"/>
      <c r="Z429" s="2"/>
      <c r="AA429" s="14"/>
      <c r="AB429" s="9"/>
      <c r="AC429" s="9"/>
      <c r="AD429" s="9"/>
      <c r="AE429" s="11"/>
      <c r="AF429" s="2"/>
      <c r="AG429" s="9"/>
      <c r="AT429" s="5"/>
      <c r="AV429" s="5"/>
      <c r="BL429" s="5"/>
      <c r="BN429" s="5"/>
    </row>
    <row r="430" spans="1:66" ht="12" customHeight="1">
      <c r="A430" s="2"/>
      <c r="B430" s="9"/>
      <c r="C430" s="9"/>
      <c r="D430" s="9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15"/>
      <c r="Q430" s="15"/>
      <c r="R430" s="9"/>
      <c r="S430" s="13"/>
      <c r="T430" s="9"/>
      <c r="U430" s="9"/>
      <c r="V430" s="9"/>
      <c r="W430" s="9"/>
      <c r="Y430" s="2"/>
      <c r="Z430" s="2"/>
      <c r="AA430" s="14"/>
      <c r="AB430" s="9"/>
      <c r="AC430" s="9"/>
      <c r="AD430" s="9"/>
      <c r="AE430" s="11"/>
      <c r="AF430" s="2"/>
      <c r="AG430" s="9"/>
      <c r="AT430" s="5"/>
      <c r="AV430" s="5"/>
      <c r="BL430" s="5"/>
      <c r="BN430" s="5"/>
    </row>
    <row r="431" spans="1:66" ht="12" customHeight="1">
      <c r="A431" s="2"/>
      <c r="B431" s="9"/>
      <c r="C431" s="9"/>
      <c r="D431" s="9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15"/>
      <c r="Q431" s="15"/>
      <c r="R431" s="9"/>
      <c r="S431" s="13"/>
      <c r="T431" s="9"/>
      <c r="U431" s="9"/>
      <c r="V431" s="9"/>
      <c r="W431" s="9"/>
      <c r="Y431" s="2"/>
      <c r="Z431" s="2"/>
      <c r="AA431" s="14"/>
      <c r="AB431" s="9"/>
      <c r="AC431" s="9"/>
      <c r="AD431" s="9"/>
      <c r="AE431" s="11"/>
      <c r="AF431" s="2"/>
      <c r="AG431" s="9"/>
      <c r="AT431" s="5"/>
      <c r="AV431" s="5"/>
      <c r="BL431" s="5"/>
      <c r="BN431" s="5"/>
    </row>
    <row r="432" spans="1:66" ht="12" customHeight="1">
      <c r="A432" s="2"/>
      <c r="B432" s="9"/>
      <c r="C432" s="9"/>
      <c r="D432" s="9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15"/>
      <c r="Q432" s="15"/>
      <c r="R432" s="9"/>
      <c r="S432" s="13"/>
      <c r="T432" s="9"/>
      <c r="U432" s="9"/>
      <c r="V432" s="9"/>
      <c r="W432" s="9"/>
      <c r="Y432" s="2"/>
      <c r="Z432" s="2"/>
      <c r="AA432" s="14"/>
      <c r="AB432" s="9"/>
      <c r="AC432" s="9"/>
      <c r="AD432" s="9"/>
      <c r="AE432" s="11"/>
      <c r="AF432" s="2"/>
      <c r="AG432" s="9"/>
      <c r="AT432" s="5"/>
      <c r="AV432" s="5"/>
      <c r="BL432" s="5"/>
      <c r="BN432" s="5"/>
    </row>
    <row r="433" spans="1:66" ht="12" customHeight="1">
      <c r="A433" s="2"/>
      <c r="B433" s="9"/>
      <c r="C433" s="9"/>
      <c r="D433" s="9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15"/>
      <c r="Q433" s="15"/>
      <c r="R433" s="9"/>
      <c r="S433" s="13"/>
      <c r="T433" s="9"/>
      <c r="U433" s="9"/>
      <c r="V433" s="9"/>
      <c r="W433" s="9"/>
      <c r="Y433" s="2"/>
      <c r="Z433" s="2"/>
      <c r="AA433" s="14"/>
      <c r="AB433" s="9"/>
      <c r="AC433" s="9"/>
      <c r="AD433" s="9"/>
      <c r="AE433" s="11"/>
      <c r="AF433" s="2"/>
      <c r="AG433" s="9"/>
      <c r="AT433" s="5"/>
      <c r="AV433" s="5"/>
      <c r="BL433" s="5"/>
      <c r="BN433" s="5"/>
    </row>
    <row r="434" spans="1:66" ht="12" customHeight="1">
      <c r="A434" s="2"/>
      <c r="B434" s="9"/>
      <c r="C434" s="9"/>
      <c r="D434" s="9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15"/>
      <c r="Q434" s="15"/>
      <c r="R434" s="9"/>
      <c r="S434" s="13"/>
      <c r="T434" s="9"/>
      <c r="U434" s="9"/>
      <c r="V434" s="9"/>
      <c r="W434" s="9"/>
      <c r="Y434" s="2"/>
      <c r="Z434" s="2"/>
      <c r="AA434" s="2"/>
      <c r="AB434" s="9"/>
      <c r="AC434" s="9"/>
      <c r="AD434" s="9"/>
      <c r="AE434" s="11"/>
      <c r="AF434" s="2"/>
      <c r="AG434" s="9"/>
      <c r="AV434" s="5"/>
      <c r="BN434" s="5"/>
    </row>
    <row r="435" spans="1:66" ht="12" customHeight="1">
      <c r="A435" s="2"/>
      <c r="B435" s="9"/>
      <c r="C435" s="9"/>
      <c r="D435" s="9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15"/>
      <c r="Q435" s="15"/>
      <c r="R435" s="9"/>
      <c r="S435" s="13"/>
      <c r="T435" s="9"/>
      <c r="U435" s="9"/>
      <c r="V435" s="9"/>
      <c r="W435" s="9"/>
      <c r="Y435" s="2"/>
      <c r="Z435" s="2"/>
      <c r="AA435" s="2"/>
      <c r="AB435" s="9"/>
      <c r="AC435" s="9"/>
      <c r="AD435" s="9"/>
      <c r="AE435" s="11"/>
      <c r="AF435" s="2"/>
      <c r="AG435" s="9"/>
      <c r="AV435" s="5"/>
      <c r="BN435" s="5"/>
    </row>
    <row r="436" spans="1:66" ht="12" customHeight="1">
      <c r="A436" s="2"/>
      <c r="B436" s="9"/>
      <c r="C436" s="9"/>
      <c r="D436" s="9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15"/>
      <c r="Q436" s="15"/>
      <c r="R436" s="9"/>
      <c r="S436" s="13"/>
      <c r="T436" s="9"/>
      <c r="U436" s="9"/>
      <c r="V436" s="9"/>
      <c r="W436" s="9"/>
      <c r="Y436" s="2"/>
      <c r="Z436" s="2"/>
      <c r="AA436" s="2"/>
      <c r="AB436" s="9"/>
      <c r="AC436" s="9"/>
      <c r="AD436" s="9"/>
      <c r="AE436" s="11"/>
      <c r="AF436" s="2"/>
      <c r="AG436" s="9"/>
      <c r="AV436" s="5"/>
      <c r="BN436" s="5"/>
    </row>
    <row r="437" spans="1:66" ht="12" customHeight="1">
      <c r="A437" s="2"/>
      <c r="B437" s="9"/>
      <c r="C437" s="9"/>
      <c r="D437" s="9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15"/>
      <c r="Q437" s="15"/>
      <c r="R437" s="9"/>
      <c r="S437" s="13"/>
      <c r="T437" s="9"/>
      <c r="U437" s="9"/>
      <c r="V437" s="9"/>
      <c r="W437" s="9"/>
      <c r="Y437" s="2"/>
      <c r="Z437" s="14"/>
      <c r="AA437" s="2"/>
      <c r="AB437" s="9"/>
      <c r="AC437" s="9"/>
      <c r="AD437" s="9"/>
      <c r="AE437" s="11"/>
      <c r="AF437" s="2"/>
      <c r="AG437" s="9"/>
      <c r="AV437" s="5"/>
      <c r="BN437" s="5"/>
    </row>
    <row r="438" spans="1:66" ht="12" customHeight="1">
      <c r="A438" s="2"/>
      <c r="B438" s="9"/>
      <c r="C438" s="9"/>
      <c r="D438" s="9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15"/>
      <c r="Q438" s="15"/>
      <c r="R438" s="9"/>
      <c r="S438" s="13"/>
      <c r="T438" s="9"/>
      <c r="U438" s="9"/>
      <c r="V438" s="9"/>
      <c r="W438" s="9"/>
      <c r="Y438" s="2"/>
      <c r="Z438" s="14"/>
      <c r="AA438" s="2"/>
      <c r="AB438" s="9"/>
      <c r="AC438" s="9"/>
      <c r="AD438" s="9"/>
      <c r="AE438" s="11"/>
      <c r="AF438" s="2"/>
      <c r="AG438" s="9"/>
      <c r="AV438" s="5"/>
      <c r="BN438" s="5"/>
    </row>
    <row r="439" spans="1:66" ht="12" customHeight="1">
      <c r="A439" s="2"/>
      <c r="B439" s="9"/>
      <c r="C439" s="9"/>
      <c r="D439" s="9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15"/>
      <c r="Q439" s="15"/>
      <c r="R439" s="9"/>
      <c r="S439" s="13"/>
      <c r="T439" s="9"/>
      <c r="U439" s="9"/>
      <c r="V439" s="9"/>
      <c r="W439" s="9"/>
      <c r="Y439" s="2"/>
      <c r="Z439" s="2"/>
      <c r="AA439" s="2"/>
      <c r="AB439" s="9"/>
      <c r="AC439" s="9"/>
      <c r="AD439" s="9"/>
      <c r="AE439" s="11"/>
      <c r="AF439" s="2"/>
      <c r="AG439" s="9"/>
      <c r="AV439" s="5"/>
      <c r="BN439" s="5"/>
    </row>
    <row r="440" spans="1:66" ht="12" customHeight="1">
      <c r="A440" s="2"/>
      <c r="B440" s="9"/>
      <c r="C440" s="9"/>
      <c r="D440" s="9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15"/>
      <c r="Q440" s="15"/>
      <c r="R440" s="9"/>
      <c r="S440" s="13"/>
      <c r="T440" s="9"/>
      <c r="U440" s="9"/>
      <c r="V440" s="9"/>
      <c r="W440" s="9"/>
      <c r="Y440" s="2"/>
      <c r="Z440" s="2"/>
      <c r="AA440" s="14"/>
      <c r="AB440" s="9"/>
      <c r="AC440" s="9"/>
      <c r="AD440" s="9"/>
      <c r="AE440" s="11"/>
      <c r="AF440" s="2"/>
      <c r="AG440" s="9"/>
      <c r="AT440" s="5"/>
      <c r="AV440" s="5"/>
      <c r="BL440" s="5"/>
      <c r="BN440" s="5"/>
    </row>
    <row r="441" spans="1:66" ht="12" customHeight="1">
      <c r="A441" s="2"/>
      <c r="B441" s="9"/>
      <c r="C441" s="9"/>
      <c r="D441" s="9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15"/>
      <c r="Q441" s="15"/>
      <c r="R441" s="9"/>
      <c r="S441" s="13"/>
      <c r="T441" s="9"/>
      <c r="U441" s="9"/>
      <c r="V441" s="9"/>
      <c r="W441" s="9"/>
      <c r="Y441" s="2"/>
      <c r="Z441" s="2"/>
      <c r="AA441" s="14"/>
      <c r="AB441" s="9"/>
      <c r="AC441" s="9"/>
      <c r="AD441" s="9"/>
      <c r="AE441" s="11"/>
      <c r="AF441" s="2"/>
      <c r="AG441" s="9"/>
      <c r="AT441" s="5"/>
      <c r="AV441" s="5"/>
      <c r="BL441" s="5"/>
      <c r="BN441" s="5"/>
    </row>
    <row r="442" spans="1:66" ht="12" customHeight="1">
      <c r="A442" s="2"/>
      <c r="B442" s="9"/>
      <c r="C442" s="9"/>
      <c r="D442" s="9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15"/>
      <c r="Q442" s="15"/>
      <c r="R442" s="9"/>
      <c r="S442" s="13"/>
      <c r="T442" s="9"/>
      <c r="U442" s="9"/>
      <c r="V442" s="9"/>
      <c r="W442" s="9"/>
      <c r="Y442" s="2"/>
      <c r="Z442" s="2"/>
      <c r="AA442" s="14"/>
      <c r="AB442" s="9"/>
      <c r="AC442" s="9"/>
      <c r="AD442" s="9"/>
      <c r="AE442" s="11"/>
      <c r="AF442" s="2"/>
      <c r="AG442" s="9"/>
      <c r="AT442" s="5"/>
      <c r="AV442" s="5"/>
      <c r="BL442" s="5"/>
      <c r="BN442" s="5"/>
    </row>
    <row r="443" spans="1:66" ht="12" customHeight="1">
      <c r="A443" s="2"/>
      <c r="B443" s="9"/>
      <c r="C443" s="9"/>
      <c r="D443" s="9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15"/>
      <c r="Q443" s="15"/>
      <c r="R443" s="9"/>
      <c r="S443" s="13"/>
      <c r="T443" s="9"/>
      <c r="U443" s="9"/>
      <c r="V443" s="9"/>
      <c r="W443" s="9"/>
      <c r="Y443" s="2"/>
      <c r="Z443" s="2"/>
      <c r="AA443" s="14"/>
      <c r="AB443" s="9"/>
      <c r="AC443" s="9"/>
      <c r="AD443" s="9"/>
      <c r="AE443" s="11"/>
      <c r="AF443" s="2"/>
      <c r="AG443" s="9"/>
      <c r="AT443" s="5"/>
      <c r="AV443" s="5"/>
      <c r="BL443" s="5"/>
      <c r="BN443" s="5"/>
    </row>
    <row r="444" spans="1:66" ht="12" customHeight="1">
      <c r="A444" s="2"/>
      <c r="B444" s="9"/>
      <c r="C444" s="9"/>
      <c r="D444" s="9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15"/>
      <c r="Q444" s="15"/>
      <c r="R444" s="9"/>
      <c r="S444" s="13"/>
      <c r="T444" s="9"/>
      <c r="U444" s="9"/>
      <c r="V444" s="9"/>
      <c r="W444" s="9"/>
      <c r="Y444" s="2"/>
      <c r="Z444" s="2"/>
      <c r="AA444" s="14"/>
      <c r="AB444" s="9"/>
      <c r="AC444" s="9"/>
      <c r="AD444" s="9"/>
      <c r="AE444" s="11"/>
      <c r="AF444" s="2"/>
      <c r="AG444" s="9"/>
      <c r="AT444" s="5"/>
      <c r="AV444" s="5"/>
      <c r="BL444" s="5"/>
      <c r="BN444" s="5"/>
    </row>
    <row r="445" spans="1:66" ht="12" customHeight="1">
      <c r="A445" s="2"/>
      <c r="B445" s="9"/>
      <c r="C445" s="9"/>
      <c r="D445" s="9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15"/>
      <c r="Q445" s="15"/>
      <c r="R445" s="9"/>
      <c r="S445" s="13"/>
      <c r="T445" s="9"/>
      <c r="U445" s="9"/>
      <c r="V445" s="9"/>
      <c r="W445" s="9"/>
      <c r="Y445" s="2"/>
      <c r="Z445" s="2"/>
      <c r="AA445" s="14"/>
      <c r="AB445" s="9"/>
      <c r="AC445" s="9"/>
      <c r="AD445" s="9"/>
      <c r="AE445" s="11"/>
      <c r="AF445" s="2"/>
      <c r="AG445" s="9"/>
      <c r="AT445" s="5"/>
      <c r="AV445" s="5"/>
      <c r="BL445" s="5"/>
      <c r="BN445" s="5"/>
    </row>
    <row r="446" spans="1:66" ht="12" customHeight="1">
      <c r="A446" s="2"/>
      <c r="B446" s="9"/>
      <c r="C446" s="9"/>
      <c r="D446" s="9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15"/>
      <c r="Q446" s="15"/>
      <c r="R446" s="9"/>
      <c r="S446" s="13"/>
      <c r="T446" s="9"/>
      <c r="U446" s="9"/>
      <c r="V446" s="9"/>
      <c r="W446" s="9"/>
      <c r="Y446" s="2"/>
      <c r="Z446" s="2"/>
      <c r="AA446" s="14"/>
      <c r="AB446" s="9"/>
      <c r="AC446" s="9"/>
      <c r="AD446" s="9"/>
      <c r="AE446" s="11"/>
      <c r="AF446" s="2"/>
      <c r="AG446" s="9"/>
      <c r="AT446" s="5"/>
      <c r="AV446" s="5"/>
      <c r="BL446" s="5"/>
      <c r="BN446" s="5"/>
    </row>
    <row r="447" spans="1:66" ht="12" customHeight="1">
      <c r="A447" s="2"/>
      <c r="B447" s="9"/>
      <c r="C447" s="9"/>
      <c r="D447" s="9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15"/>
      <c r="Q447" s="15"/>
      <c r="R447" s="9"/>
      <c r="S447" s="13"/>
      <c r="T447" s="9"/>
      <c r="U447" s="9"/>
      <c r="V447" s="9"/>
      <c r="W447" s="9"/>
      <c r="Y447" s="2"/>
      <c r="Z447" s="2"/>
      <c r="AA447" s="14"/>
      <c r="AB447" s="9"/>
      <c r="AC447" s="9"/>
      <c r="AD447" s="9"/>
      <c r="AE447" s="11"/>
      <c r="AF447" s="2"/>
      <c r="AG447" s="9"/>
      <c r="AT447" s="5"/>
      <c r="AV447" s="5"/>
      <c r="BL447" s="5"/>
      <c r="BN447" s="5"/>
    </row>
    <row r="448" spans="1:66" ht="12" customHeight="1">
      <c r="A448" s="2"/>
      <c r="B448" s="9"/>
      <c r="C448" s="9"/>
      <c r="D448" s="9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15"/>
      <c r="Q448" s="15"/>
      <c r="R448" s="9"/>
      <c r="S448" s="13"/>
      <c r="T448" s="9"/>
      <c r="U448" s="9"/>
      <c r="V448" s="9"/>
      <c r="W448" s="9"/>
      <c r="Y448" s="2"/>
      <c r="Z448" s="2"/>
      <c r="AA448" s="14"/>
      <c r="AB448" s="9"/>
      <c r="AC448" s="9"/>
      <c r="AD448" s="9"/>
      <c r="AE448" s="11"/>
      <c r="AF448" s="2"/>
      <c r="AG448" s="9"/>
      <c r="AT448" s="5"/>
      <c r="AV448" s="5"/>
      <c r="BL448" s="5"/>
      <c r="BN448" s="5"/>
    </row>
    <row r="449" spans="1:66" ht="12" customHeight="1">
      <c r="A449" s="2"/>
      <c r="B449" s="9"/>
      <c r="C449" s="9"/>
      <c r="D449" s="9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15"/>
      <c r="Q449" s="15"/>
      <c r="R449" s="9"/>
      <c r="S449" s="13"/>
      <c r="T449" s="9"/>
      <c r="U449" s="9"/>
      <c r="V449" s="9"/>
      <c r="W449" s="9"/>
      <c r="Y449" s="2"/>
      <c r="Z449" s="2"/>
      <c r="AA449" s="14"/>
      <c r="AB449" s="9"/>
      <c r="AC449" s="9"/>
      <c r="AD449" s="9"/>
      <c r="AE449" s="11"/>
      <c r="AF449" s="2"/>
      <c r="AG449" s="9"/>
      <c r="AT449" s="5"/>
      <c r="AV449" s="5"/>
      <c r="BL449" s="5"/>
      <c r="BN449" s="5"/>
    </row>
    <row r="450" spans="1:66" ht="12" customHeight="1">
      <c r="A450" s="2"/>
      <c r="B450" s="9"/>
      <c r="C450" s="9"/>
      <c r="D450" s="9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15"/>
      <c r="Q450" s="15"/>
      <c r="R450" s="9"/>
      <c r="S450" s="13"/>
      <c r="T450" s="9"/>
      <c r="U450" s="9"/>
      <c r="V450" s="9"/>
      <c r="W450" s="9"/>
      <c r="Y450" s="2"/>
      <c r="Z450" s="2"/>
      <c r="AA450" s="14"/>
      <c r="AB450" s="9"/>
      <c r="AC450" s="9"/>
      <c r="AD450" s="9"/>
      <c r="AE450" s="11"/>
      <c r="AF450" s="2"/>
      <c r="AG450" s="9"/>
      <c r="AT450" s="5"/>
      <c r="AV450" s="5"/>
      <c r="BL450" s="5"/>
      <c r="BN450" s="5"/>
    </row>
    <row r="451" spans="1:66" ht="12" customHeight="1">
      <c r="A451" s="2"/>
      <c r="B451" s="9"/>
      <c r="C451" s="9"/>
      <c r="D451" s="9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15"/>
      <c r="Q451" s="15"/>
      <c r="R451" s="9"/>
      <c r="S451" s="13"/>
      <c r="T451" s="9"/>
      <c r="U451" s="9"/>
      <c r="V451" s="9"/>
      <c r="W451" s="9"/>
      <c r="Y451" s="2"/>
      <c r="Z451" s="2"/>
      <c r="AA451" s="14"/>
      <c r="AB451" s="9"/>
      <c r="AC451" s="9"/>
      <c r="AD451" s="9"/>
      <c r="AE451" s="11"/>
      <c r="AF451" s="2"/>
      <c r="AG451" s="9"/>
      <c r="AT451" s="5"/>
      <c r="AV451" s="5"/>
      <c r="BL451" s="5"/>
      <c r="BN451" s="5"/>
    </row>
    <row r="452" spans="1:66" ht="12" customHeight="1">
      <c r="A452" s="2"/>
      <c r="B452" s="9"/>
      <c r="C452" s="9"/>
      <c r="D452" s="9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15"/>
      <c r="Q452" s="15"/>
      <c r="R452" s="9"/>
      <c r="S452" s="13"/>
      <c r="T452" s="9"/>
      <c r="U452" s="9"/>
      <c r="V452" s="9"/>
      <c r="W452" s="9"/>
      <c r="Y452" s="2"/>
      <c r="Z452" s="2"/>
      <c r="AA452" s="14"/>
      <c r="AB452" s="9"/>
      <c r="AC452" s="9"/>
      <c r="AD452" s="9"/>
      <c r="AE452" s="11"/>
      <c r="AF452" s="2"/>
      <c r="AG452" s="9"/>
      <c r="AT452" s="5"/>
      <c r="AV452" s="5"/>
      <c r="BL452" s="5"/>
      <c r="BN452" s="5"/>
    </row>
    <row r="453" spans="1:66" ht="12" customHeight="1">
      <c r="A453" s="2"/>
      <c r="B453" s="9"/>
      <c r="C453" s="9"/>
      <c r="D453" s="9"/>
      <c r="E453" s="9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15"/>
      <c r="Q453" s="15"/>
      <c r="R453" s="9"/>
      <c r="S453" s="13"/>
      <c r="T453" s="9"/>
      <c r="U453" s="9"/>
      <c r="V453" s="9"/>
      <c r="W453" s="9"/>
      <c r="Y453" s="2"/>
      <c r="Z453" s="2"/>
      <c r="AA453" s="14"/>
      <c r="AB453" s="9"/>
      <c r="AC453" s="9"/>
      <c r="AD453" s="9"/>
      <c r="AE453" s="11"/>
      <c r="AF453" s="2"/>
      <c r="AG453" s="9"/>
      <c r="AT453" s="5"/>
      <c r="AV453" s="5"/>
      <c r="BL453" s="5"/>
      <c r="BN453" s="5"/>
    </row>
    <row r="454" spans="1:66" ht="12" customHeight="1">
      <c r="A454" s="2"/>
      <c r="B454" s="9"/>
      <c r="C454" s="9"/>
      <c r="D454" s="9"/>
      <c r="E454" s="9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15"/>
      <c r="Q454" s="15"/>
      <c r="R454" s="9"/>
      <c r="S454" s="13"/>
      <c r="T454" s="9"/>
      <c r="U454" s="9"/>
      <c r="V454" s="9"/>
      <c r="W454" s="9"/>
      <c r="Y454" s="2"/>
      <c r="Z454" s="2"/>
      <c r="AA454" s="14"/>
      <c r="AB454" s="9"/>
      <c r="AC454" s="9"/>
      <c r="AD454" s="9"/>
      <c r="AE454" s="11"/>
      <c r="AF454" s="2"/>
      <c r="AG454" s="9"/>
      <c r="AT454" s="5"/>
      <c r="AV454" s="5"/>
      <c r="BL454" s="5"/>
      <c r="BN454" s="5"/>
    </row>
    <row r="455" spans="1:66" ht="12" customHeight="1">
      <c r="A455" s="2"/>
      <c r="B455" s="9"/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15"/>
      <c r="Q455" s="15"/>
      <c r="R455" s="9"/>
      <c r="S455" s="13"/>
      <c r="T455" s="9"/>
      <c r="U455" s="9"/>
      <c r="V455" s="9"/>
      <c r="W455" s="9"/>
      <c r="Y455" s="2"/>
      <c r="Z455" s="2"/>
      <c r="AA455" s="14"/>
      <c r="AB455" s="9"/>
      <c r="AC455" s="9"/>
      <c r="AD455" s="9"/>
      <c r="AE455" s="11"/>
      <c r="AF455" s="2"/>
      <c r="AG455" s="9"/>
      <c r="AT455" s="5"/>
      <c r="AV455" s="5"/>
      <c r="BL455" s="5"/>
      <c r="BN455" s="5"/>
    </row>
    <row r="456" spans="1:66" ht="12" customHeight="1">
      <c r="A456" s="2"/>
      <c r="B456" s="9"/>
      <c r="C456" s="9"/>
      <c r="D456" s="9"/>
      <c r="E456" s="9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15"/>
      <c r="Q456" s="15"/>
      <c r="R456" s="9"/>
      <c r="S456" s="13"/>
      <c r="T456" s="9"/>
      <c r="U456" s="9"/>
      <c r="V456" s="9"/>
      <c r="W456" s="9"/>
      <c r="Y456" s="2"/>
      <c r="Z456" s="2"/>
      <c r="AA456" s="14"/>
      <c r="AB456" s="9"/>
      <c r="AC456" s="9"/>
      <c r="AD456" s="9"/>
      <c r="AE456" s="11"/>
      <c r="AF456" s="2"/>
      <c r="AG456" s="9"/>
      <c r="AT456" s="5"/>
      <c r="AV456" s="5"/>
      <c r="BL456" s="5"/>
      <c r="BN456" s="5"/>
    </row>
    <row r="457" spans="1:66" ht="12" customHeight="1">
      <c r="A457" s="2"/>
      <c r="B457" s="9"/>
      <c r="C457" s="9"/>
      <c r="D457" s="9"/>
      <c r="E457" s="9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15"/>
      <c r="Q457" s="15"/>
      <c r="R457" s="9"/>
      <c r="S457" s="13"/>
      <c r="T457" s="9"/>
      <c r="U457" s="9"/>
      <c r="V457" s="9"/>
      <c r="W457" s="9"/>
      <c r="Y457" s="2"/>
      <c r="Z457" s="2"/>
      <c r="AA457" s="14"/>
      <c r="AB457" s="9"/>
      <c r="AC457" s="9"/>
      <c r="AD457" s="9"/>
      <c r="AE457" s="11"/>
      <c r="AF457" s="2"/>
      <c r="AG457" s="9"/>
      <c r="AT457" s="5"/>
      <c r="AV457" s="5"/>
      <c r="BL457" s="5"/>
      <c r="BN457" s="5"/>
    </row>
    <row r="458" spans="1:66" ht="12" customHeight="1">
      <c r="A458" s="2"/>
      <c r="B458" s="9"/>
      <c r="C458" s="9"/>
      <c r="D458" s="9"/>
      <c r="E458" s="9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15"/>
      <c r="Q458" s="15"/>
      <c r="R458" s="9"/>
      <c r="S458" s="13"/>
      <c r="T458" s="9"/>
      <c r="U458" s="9"/>
      <c r="V458" s="9"/>
      <c r="W458" s="9"/>
      <c r="Y458" s="2"/>
      <c r="Z458" s="2"/>
      <c r="AA458" s="14"/>
      <c r="AB458" s="9"/>
      <c r="AC458" s="9"/>
      <c r="AD458" s="9"/>
      <c r="AE458" s="11"/>
      <c r="AF458" s="2"/>
      <c r="AG458" s="9"/>
      <c r="AT458" s="5"/>
      <c r="AV458" s="5"/>
      <c r="BL458" s="5"/>
      <c r="BN458" s="5"/>
    </row>
    <row r="459" spans="1:66" ht="12" customHeight="1">
      <c r="A459" s="2"/>
      <c r="B459" s="9"/>
      <c r="C459" s="9"/>
      <c r="D459" s="9"/>
      <c r="E459" s="9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15"/>
      <c r="Q459" s="15"/>
      <c r="R459" s="9"/>
      <c r="S459" s="13"/>
      <c r="T459" s="9"/>
      <c r="U459" s="9"/>
      <c r="V459" s="9"/>
      <c r="W459" s="9"/>
      <c r="Y459" s="2"/>
      <c r="Z459" s="2"/>
      <c r="AA459" s="14"/>
      <c r="AB459" s="9"/>
      <c r="AC459" s="9"/>
      <c r="AD459" s="9"/>
      <c r="AE459" s="11"/>
      <c r="AF459" s="2"/>
      <c r="AG459" s="9"/>
      <c r="AT459" s="5"/>
      <c r="AV459" s="5"/>
      <c r="BL459" s="5"/>
      <c r="BN459" s="5"/>
    </row>
    <row r="460" spans="1:66" ht="12" customHeight="1">
      <c r="A460" s="2"/>
      <c r="B460" s="9"/>
      <c r="C460" s="9"/>
      <c r="D460" s="9"/>
      <c r="E460" s="9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15"/>
      <c r="Q460" s="15"/>
      <c r="R460" s="9"/>
      <c r="S460" s="13"/>
      <c r="T460" s="9"/>
      <c r="U460" s="9"/>
      <c r="V460" s="9"/>
      <c r="W460" s="9"/>
      <c r="Y460" s="2"/>
      <c r="Z460" s="2"/>
      <c r="AA460" s="14"/>
      <c r="AB460" s="9"/>
      <c r="AC460" s="9"/>
      <c r="AD460" s="9"/>
      <c r="AE460" s="11"/>
      <c r="AF460" s="2"/>
      <c r="AG460" s="9"/>
      <c r="AT460" s="5"/>
      <c r="AV460" s="5"/>
      <c r="BL460" s="5"/>
      <c r="BN460" s="5"/>
    </row>
    <row r="461" spans="1:66" ht="12" customHeight="1">
      <c r="A461" s="2"/>
      <c r="B461" s="9"/>
      <c r="C461" s="9"/>
      <c r="D461" s="9"/>
      <c r="E461" s="9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15"/>
      <c r="Q461" s="15"/>
      <c r="R461" s="9"/>
      <c r="S461" s="13"/>
      <c r="T461" s="9"/>
      <c r="U461" s="9"/>
      <c r="V461" s="9"/>
      <c r="W461" s="9"/>
      <c r="Y461" s="2"/>
      <c r="Z461" s="2"/>
      <c r="AA461" s="14"/>
      <c r="AB461" s="9"/>
      <c r="AC461" s="9"/>
      <c r="AD461" s="9"/>
      <c r="AE461" s="11"/>
      <c r="AF461" s="2"/>
      <c r="AG461" s="9"/>
      <c r="AT461" s="5"/>
      <c r="AV461" s="5"/>
      <c r="BL461" s="5"/>
      <c r="BN461" s="5"/>
    </row>
    <row r="462" spans="1:66" ht="12" customHeight="1">
      <c r="A462" s="2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15"/>
      <c r="Q462" s="15"/>
      <c r="R462" s="9"/>
      <c r="S462" s="13"/>
      <c r="T462" s="9"/>
      <c r="U462" s="9"/>
      <c r="V462" s="9"/>
      <c r="W462" s="9"/>
      <c r="Y462" s="2"/>
      <c r="Z462" s="2"/>
      <c r="AA462" s="14"/>
      <c r="AB462" s="9"/>
      <c r="AC462" s="9"/>
      <c r="AD462" s="9"/>
      <c r="AE462" s="11"/>
      <c r="AF462" s="2"/>
      <c r="AG462" s="9"/>
      <c r="AT462" s="5"/>
      <c r="AV462" s="5"/>
      <c r="BL462" s="5"/>
      <c r="BN462" s="5"/>
    </row>
    <row r="463" spans="1:66" ht="12" customHeight="1">
      <c r="A463" s="2"/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15"/>
      <c r="Q463" s="15"/>
      <c r="R463" s="9"/>
      <c r="S463" s="13"/>
      <c r="T463" s="9"/>
      <c r="U463" s="9"/>
      <c r="V463" s="9"/>
      <c r="W463" s="9"/>
      <c r="Y463" s="2"/>
      <c r="Z463" s="2"/>
      <c r="AA463" s="14"/>
      <c r="AB463" s="9"/>
      <c r="AC463" s="9"/>
      <c r="AD463" s="9"/>
      <c r="AE463" s="11"/>
      <c r="AF463" s="2"/>
      <c r="AG463" s="9"/>
      <c r="AT463" s="5"/>
      <c r="AV463" s="5"/>
      <c r="BL463" s="5"/>
      <c r="BN463" s="5"/>
    </row>
    <row r="464" spans="1:66" ht="12" customHeight="1">
      <c r="A464" s="2"/>
      <c r="B464" s="9"/>
      <c r="C464" s="9"/>
      <c r="D464" s="9"/>
      <c r="E464" s="9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15"/>
      <c r="Q464" s="15"/>
      <c r="R464" s="9"/>
      <c r="S464" s="13"/>
      <c r="T464" s="9"/>
      <c r="U464" s="9"/>
      <c r="V464" s="9"/>
      <c r="W464" s="9"/>
      <c r="Y464" s="2"/>
      <c r="Z464" s="2"/>
      <c r="AA464" s="14"/>
      <c r="AB464" s="9"/>
      <c r="AC464" s="9"/>
      <c r="AD464" s="9"/>
      <c r="AE464" s="11"/>
      <c r="AF464" s="2"/>
      <c r="AG464" s="9"/>
      <c r="AT464" s="5"/>
      <c r="AV464" s="5"/>
      <c r="BL464" s="5"/>
      <c r="BN464" s="5"/>
    </row>
    <row r="465" spans="1:66" ht="12" customHeight="1">
      <c r="A465" s="2"/>
      <c r="B465" s="9"/>
      <c r="C465" s="9"/>
      <c r="D465" s="9"/>
      <c r="E465" s="9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15"/>
      <c r="Q465" s="15"/>
      <c r="R465" s="9"/>
      <c r="S465" s="13"/>
      <c r="T465" s="9"/>
      <c r="U465" s="9"/>
      <c r="V465" s="9"/>
      <c r="W465" s="9"/>
      <c r="Y465" s="2"/>
      <c r="Z465" s="2"/>
      <c r="AA465" s="14"/>
      <c r="AB465" s="9"/>
      <c r="AC465" s="9"/>
      <c r="AD465" s="9"/>
      <c r="AE465" s="11"/>
      <c r="AF465" s="2"/>
      <c r="AG465" s="9"/>
      <c r="AT465" s="5"/>
      <c r="AV465" s="5"/>
      <c r="BL465" s="5"/>
      <c r="BN465" s="5"/>
    </row>
    <row r="466" spans="1:66" ht="12" customHeight="1">
      <c r="A466" s="2"/>
      <c r="B466" s="9"/>
      <c r="C466" s="9"/>
      <c r="D466" s="9"/>
      <c r="E466" s="9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15"/>
      <c r="Q466" s="15"/>
      <c r="R466" s="9"/>
      <c r="S466" s="13"/>
      <c r="T466" s="9"/>
      <c r="U466" s="9"/>
      <c r="V466" s="9"/>
      <c r="W466" s="9"/>
      <c r="Y466" s="2"/>
      <c r="Z466" s="2"/>
      <c r="AA466" s="14"/>
      <c r="AB466" s="9"/>
      <c r="AC466" s="9"/>
      <c r="AD466" s="9"/>
      <c r="AE466" s="11"/>
      <c r="AF466" s="2"/>
      <c r="AG466" s="9"/>
      <c r="AT466" s="5"/>
      <c r="AV466" s="5"/>
      <c r="BL466" s="5"/>
      <c r="BN466" s="5"/>
    </row>
    <row r="467" spans="1:66" ht="12" customHeight="1">
      <c r="A467" s="2"/>
      <c r="B467" s="9"/>
      <c r="C467" s="9"/>
      <c r="D467" s="9"/>
      <c r="E467" s="9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15"/>
      <c r="Q467" s="15"/>
      <c r="R467" s="9"/>
      <c r="S467" s="13"/>
      <c r="T467" s="9"/>
      <c r="U467" s="9"/>
      <c r="V467" s="9"/>
      <c r="W467" s="9"/>
      <c r="Y467" s="2"/>
      <c r="Z467" s="2"/>
      <c r="AA467" s="14"/>
      <c r="AB467" s="9"/>
      <c r="AC467" s="9"/>
      <c r="AD467" s="9"/>
      <c r="AE467" s="11"/>
      <c r="AF467" s="2"/>
      <c r="AG467" s="9"/>
      <c r="AT467" s="5"/>
      <c r="AV467" s="5"/>
      <c r="BL467" s="5"/>
      <c r="BN467" s="5"/>
    </row>
    <row r="468" spans="1:66" ht="12" customHeight="1">
      <c r="A468" s="2"/>
      <c r="B468" s="9"/>
      <c r="C468" s="9"/>
      <c r="D468" s="9"/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15"/>
      <c r="Q468" s="15"/>
      <c r="R468" s="9"/>
      <c r="S468" s="13"/>
      <c r="T468" s="9"/>
      <c r="U468" s="9"/>
      <c r="V468" s="9"/>
      <c r="W468" s="9"/>
      <c r="Y468" s="2"/>
      <c r="Z468" s="2"/>
      <c r="AA468" s="14"/>
      <c r="AB468" s="9"/>
      <c r="AC468" s="9"/>
      <c r="AD468" s="9"/>
      <c r="AE468" s="11"/>
      <c r="AF468" s="2"/>
      <c r="AG468" s="9"/>
      <c r="AT468" s="5"/>
      <c r="AV468" s="5"/>
      <c r="BL468" s="5"/>
      <c r="BN468" s="5"/>
    </row>
    <row r="469" spans="1:66" ht="12" customHeight="1">
      <c r="A469" s="2"/>
      <c r="B469" s="9"/>
      <c r="C469" s="9"/>
      <c r="D469" s="9"/>
      <c r="E469" s="9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15"/>
      <c r="Q469" s="15"/>
      <c r="R469" s="9"/>
      <c r="S469" s="13"/>
      <c r="T469" s="9"/>
      <c r="U469" s="9"/>
      <c r="V469" s="9"/>
      <c r="W469" s="9"/>
      <c r="Y469" s="2"/>
      <c r="Z469" s="2"/>
      <c r="AA469" s="14"/>
      <c r="AB469" s="9"/>
      <c r="AC469" s="9"/>
      <c r="AD469" s="9"/>
      <c r="AE469" s="11"/>
      <c r="AF469" s="2"/>
      <c r="AG469" s="9"/>
      <c r="AT469" s="5"/>
      <c r="AV469" s="5"/>
      <c r="BL469" s="5"/>
      <c r="BN469" s="5"/>
    </row>
    <row r="470" spans="1:66" ht="12" customHeight="1">
      <c r="A470" s="2"/>
      <c r="B470" s="9"/>
      <c r="C470" s="9"/>
      <c r="D470" s="9"/>
      <c r="E470" s="9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15"/>
      <c r="Q470" s="15"/>
      <c r="R470" s="9"/>
      <c r="S470" s="13"/>
      <c r="T470" s="9"/>
      <c r="U470" s="9"/>
      <c r="V470" s="9"/>
      <c r="W470" s="9"/>
      <c r="Y470" s="2"/>
      <c r="Z470" s="2"/>
      <c r="AA470" s="14"/>
      <c r="AB470" s="9"/>
      <c r="AC470" s="9"/>
      <c r="AD470" s="9"/>
      <c r="AE470" s="11"/>
      <c r="AF470" s="2"/>
      <c r="AG470" s="9"/>
      <c r="AT470" s="5"/>
      <c r="AV470" s="5"/>
      <c r="BL470" s="5"/>
      <c r="BN470" s="5"/>
    </row>
    <row r="471" spans="1:66" ht="12" customHeight="1">
      <c r="A471" s="2"/>
      <c r="B471" s="9"/>
      <c r="C471" s="9"/>
      <c r="D471" s="9"/>
      <c r="E471" s="9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15"/>
      <c r="Q471" s="15"/>
      <c r="R471" s="9"/>
      <c r="S471" s="13"/>
      <c r="T471" s="9"/>
      <c r="U471" s="9"/>
      <c r="V471" s="9"/>
      <c r="W471" s="9"/>
      <c r="Y471" s="2"/>
      <c r="Z471" s="2"/>
      <c r="AA471" s="14"/>
      <c r="AB471" s="9"/>
      <c r="AC471" s="9"/>
      <c r="AD471" s="9"/>
      <c r="AE471" s="11"/>
      <c r="AF471" s="2"/>
      <c r="AG471" s="9"/>
      <c r="AT471" s="5"/>
      <c r="AV471" s="5"/>
      <c r="BL471" s="5"/>
      <c r="BN471" s="5"/>
    </row>
    <row r="472" spans="1:66" ht="12" customHeight="1">
      <c r="A472" s="2"/>
      <c r="B472" s="9"/>
      <c r="C472" s="9"/>
      <c r="D472" s="9"/>
      <c r="E472" s="9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15"/>
      <c r="Q472" s="15"/>
      <c r="R472" s="9"/>
      <c r="S472" s="13"/>
      <c r="T472" s="9"/>
      <c r="U472" s="9"/>
      <c r="V472" s="9"/>
      <c r="W472" s="9"/>
      <c r="Y472" s="2"/>
      <c r="Z472" s="2"/>
      <c r="AA472" s="14"/>
      <c r="AB472" s="9"/>
      <c r="AC472" s="9"/>
      <c r="AD472" s="9"/>
      <c r="AE472" s="11"/>
      <c r="AF472" s="2"/>
      <c r="AG472" s="9"/>
      <c r="AT472" s="5"/>
      <c r="AV472" s="5"/>
      <c r="BL472" s="5"/>
      <c r="BN472" s="5"/>
    </row>
    <row r="473" spans="1:66" ht="12" customHeight="1">
      <c r="A473" s="2"/>
      <c r="B473" s="9"/>
      <c r="C473" s="9"/>
      <c r="D473" s="9"/>
      <c r="E473" s="9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15"/>
      <c r="Q473" s="15"/>
      <c r="R473" s="9"/>
      <c r="S473" s="13"/>
      <c r="T473" s="9"/>
      <c r="U473" s="9"/>
      <c r="V473" s="9"/>
      <c r="W473" s="9"/>
      <c r="Y473" s="2"/>
      <c r="Z473" s="2"/>
      <c r="AA473" s="14"/>
      <c r="AB473" s="9"/>
      <c r="AC473" s="9"/>
      <c r="AD473" s="9"/>
      <c r="AE473" s="11"/>
      <c r="AF473" s="2"/>
      <c r="AG473" s="9"/>
      <c r="AT473" s="5"/>
      <c r="AV473" s="5"/>
      <c r="BL473" s="5"/>
      <c r="BN473" s="5"/>
    </row>
    <row r="474" spans="1:66" ht="12" customHeight="1">
      <c r="A474" s="2"/>
      <c r="B474" s="9"/>
      <c r="C474" s="9"/>
      <c r="D474" s="9"/>
      <c r="E474" s="9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15"/>
      <c r="Q474" s="15"/>
      <c r="R474" s="9"/>
      <c r="S474" s="13"/>
      <c r="T474" s="9"/>
      <c r="U474" s="9"/>
      <c r="V474" s="9"/>
      <c r="W474" s="9"/>
      <c r="Y474" s="2"/>
      <c r="Z474" s="2"/>
      <c r="AA474" s="14"/>
      <c r="AB474" s="9"/>
      <c r="AC474" s="9"/>
      <c r="AD474" s="9"/>
      <c r="AE474" s="11"/>
      <c r="AF474" s="2"/>
      <c r="AG474" s="9"/>
      <c r="AT474" s="5"/>
      <c r="AV474" s="5"/>
      <c r="BL474" s="5"/>
      <c r="BN474" s="5"/>
    </row>
    <row r="475" spans="1:66" ht="12" customHeight="1">
      <c r="A475" s="2"/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15"/>
      <c r="Q475" s="15"/>
      <c r="R475" s="9"/>
      <c r="S475" s="13"/>
      <c r="T475" s="9"/>
      <c r="U475" s="9"/>
      <c r="V475" s="9"/>
      <c r="W475" s="9"/>
      <c r="Y475" s="2"/>
      <c r="Z475" s="2"/>
      <c r="AA475" s="14"/>
      <c r="AB475" s="9"/>
      <c r="AC475" s="9"/>
      <c r="AD475" s="9"/>
      <c r="AE475" s="11"/>
      <c r="AF475" s="2"/>
      <c r="AG475" s="9"/>
      <c r="AT475" s="5"/>
      <c r="AV475" s="5"/>
      <c r="BL475" s="5"/>
      <c r="BN475" s="5"/>
    </row>
    <row r="476" spans="1:66" ht="12" customHeight="1">
      <c r="A476" s="2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15"/>
      <c r="Q476" s="15"/>
      <c r="R476" s="9"/>
      <c r="S476" s="13"/>
      <c r="T476" s="9"/>
      <c r="U476" s="9"/>
      <c r="V476" s="9"/>
      <c r="W476" s="9"/>
      <c r="Y476" s="2"/>
      <c r="Z476" s="2"/>
      <c r="AA476" s="14"/>
      <c r="AB476" s="9"/>
      <c r="AC476" s="9"/>
      <c r="AD476" s="9"/>
      <c r="AE476" s="11"/>
      <c r="AF476" s="2"/>
      <c r="AG476" s="9"/>
      <c r="AT476" s="5"/>
      <c r="AV476" s="5"/>
      <c r="BL476" s="5"/>
      <c r="BN476" s="5"/>
    </row>
    <row r="477" spans="1:66" ht="12" customHeight="1">
      <c r="A477" s="2"/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15"/>
      <c r="Q477" s="15"/>
      <c r="R477" s="9"/>
      <c r="S477" s="13"/>
      <c r="T477" s="9"/>
      <c r="U477" s="9"/>
      <c r="V477" s="9"/>
      <c r="W477" s="9"/>
      <c r="Y477" s="2"/>
      <c r="Z477" s="2"/>
      <c r="AA477" s="14"/>
      <c r="AB477" s="9"/>
      <c r="AC477" s="9"/>
      <c r="AD477" s="9"/>
      <c r="AE477" s="11"/>
      <c r="AF477" s="2"/>
      <c r="AG477" s="9"/>
      <c r="AT477" s="5"/>
      <c r="AV477" s="5"/>
      <c r="BL477" s="5"/>
      <c r="BN477" s="5"/>
    </row>
    <row r="478" spans="1:66" ht="12" customHeight="1">
      <c r="A478" s="2"/>
      <c r="B478" s="9"/>
      <c r="C478" s="9"/>
      <c r="D478" s="9"/>
      <c r="E478" s="9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15"/>
      <c r="Q478" s="15"/>
      <c r="R478" s="9"/>
      <c r="S478" s="13"/>
      <c r="T478" s="9"/>
      <c r="U478" s="9"/>
      <c r="V478" s="9"/>
      <c r="W478" s="9"/>
      <c r="Y478" s="2"/>
      <c r="Z478" s="2"/>
      <c r="AA478" s="14"/>
      <c r="AB478" s="9"/>
      <c r="AC478" s="9"/>
      <c r="AD478" s="9"/>
      <c r="AE478" s="11"/>
      <c r="AF478" s="2"/>
      <c r="AG478" s="9"/>
      <c r="AT478" s="5"/>
      <c r="AV478" s="5"/>
      <c r="BL478" s="5"/>
      <c r="BN478" s="5"/>
    </row>
    <row r="479" spans="1:66" ht="12" customHeight="1">
      <c r="A479" s="2"/>
      <c r="B479" s="9"/>
      <c r="C479" s="9"/>
      <c r="D479" s="9"/>
      <c r="E479" s="9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15"/>
      <c r="Q479" s="15"/>
      <c r="R479" s="9"/>
      <c r="S479" s="13"/>
      <c r="T479" s="9"/>
      <c r="U479" s="9"/>
      <c r="V479" s="9"/>
      <c r="W479" s="9"/>
      <c r="Y479" s="2"/>
      <c r="Z479" s="2"/>
      <c r="AA479" s="14"/>
      <c r="AB479" s="9"/>
      <c r="AC479" s="9"/>
      <c r="AD479" s="9"/>
      <c r="AE479" s="11"/>
      <c r="AF479" s="2"/>
      <c r="AG479" s="9"/>
      <c r="AT479" s="5"/>
      <c r="AV479" s="5"/>
      <c r="BL479" s="5"/>
      <c r="BN479" s="5"/>
    </row>
    <row r="480" spans="1:66" ht="12" customHeight="1">
      <c r="A480" s="2"/>
      <c r="B480" s="9"/>
      <c r="C480" s="9"/>
      <c r="D480" s="9"/>
      <c r="E480" s="9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15"/>
      <c r="Q480" s="15"/>
      <c r="R480" s="9"/>
      <c r="S480" s="13"/>
      <c r="T480" s="9"/>
      <c r="U480" s="9"/>
      <c r="V480" s="9"/>
      <c r="W480" s="9"/>
      <c r="Y480" s="2"/>
      <c r="Z480" s="2"/>
      <c r="AA480" s="14"/>
      <c r="AB480" s="9"/>
      <c r="AC480" s="9"/>
      <c r="AD480" s="9"/>
      <c r="AE480" s="11"/>
      <c r="AF480" s="2"/>
      <c r="AG480" s="9"/>
      <c r="AT480" s="5"/>
      <c r="AV480" s="5"/>
      <c r="BL480" s="5"/>
      <c r="BN480" s="5"/>
    </row>
    <row r="481" spans="1:66" ht="12" customHeight="1">
      <c r="A481" s="2"/>
      <c r="B481" s="9"/>
      <c r="C481" s="9"/>
      <c r="D481" s="9"/>
      <c r="E481" s="9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15"/>
      <c r="Q481" s="15"/>
      <c r="R481" s="9"/>
      <c r="S481" s="13"/>
      <c r="T481" s="9"/>
      <c r="U481" s="9"/>
      <c r="V481" s="9"/>
      <c r="W481" s="9"/>
      <c r="Y481" s="2"/>
      <c r="Z481" s="2"/>
      <c r="AA481" s="14"/>
      <c r="AB481" s="9"/>
      <c r="AC481" s="9"/>
      <c r="AD481" s="9"/>
      <c r="AE481" s="11"/>
      <c r="AF481" s="2"/>
      <c r="AG481" s="9"/>
      <c r="AT481" s="5"/>
      <c r="AV481" s="5"/>
      <c r="BL481" s="5"/>
      <c r="BN481" s="5"/>
    </row>
    <row r="482" spans="1:66" ht="12" customHeight="1">
      <c r="A482" s="2"/>
      <c r="B482" s="9"/>
      <c r="C482" s="9"/>
      <c r="D482" s="9"/>
      <c r="E482" s="9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15"/>
      <c r="Q482" s="15"/>
      <c r="R482" s="9"/>
      <c r="S482" s="13"/>
      <c r="T482" s="9"/>
      <c r="U482" s="9"/>
      <c r="V482" s="9"/>
      <c r="W482" s="9"/>
      <c r="Y482" s="2"/>
      <c r="Z482" s="2"/>
      <c r="AA482" s="14"/>
      <c r="AB482" s="9"/>
      <c r="AC482" s="9"/>
      <c r="AD482" s="9"/>
      <c r="AE482" s="11"/>
      <c r="AF482" s="2"/>
      <c r="AG482" s="9"/>
      <c r="AT482" s="5"/>
      <c r="AV482" s="5"/>
      <c r="BL482" s="5"/>
      <c r="BN482" s="5"/>
    </row>
    <row r="483" spans="1:66" ht="12" customHeight="1">
      <c r="A483" s="2"/>
      <c r="B483" s="9"/>
      <c r="C483" s="9"/>
      <c r="D483" s="9"/>
      <c r="E483" s="9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15"/>
      <c r="Q483" s="15"/>
      <c r="R483" s="9"/>
      <c r="S483" s="13"/>
      <c r="T483" s="9"/>
      <c r="U483" s="9"/>
      <c r="V483" s="9"/>
      <c r="W483" s="9"/>
      <c r="Y483" s="2"/>
      <c r="Z483" s="2"/>
      <c r="AA483" s="14"/>
      <c r="AB483" s="9"/>
      <c r="AC483" s="9"/>
      <c r="AD483" s="9"/>
      <c r="AE483" s="11"/>
      <c r="AF483" s="2"/>
      <c r="AG483" s="9"/>
      <c r="AT483" s="5"/>
      <c r="AV483" s="5"/>
      <c r="BL483" s="5"/>
      <c r="BN483" s="5"/>
    </row>
    <row r="484" spans="1:66" ht="12" customHeight="1">
      <c r="A484" s="2"/>
      <c r="B484" s="9"/>
      <c r="C484" s="9"/>
      <c r="D484" s="9"/>
      <c r="E484" s="9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15"/>
      <c r="Q484" s="15"/>
      <c r="R484" s="9"/>
      <c r="S484" s="13"/>
      <c r="T484" s="9"/>
      <c r="U484" s="9"/>
      <c r="V484" s="9"/>
      <c r="W484" s="9"/>
      <c r="Y484" s="2"/>
      <c r="Z484" s="2"/>
      <c r="AA484" s="14"/>
      <c r="AB484" s="9"/>
      <c r="AC484" s="9"/>
      <c r="AD484" s="9"/>
      <c r="AE484" s="11"/>
      <c r="AF484" s="2"/>
      <c r="AG484" s="9"/>
      <c r="AT484" s="5"/>
      <c r="AV484" s="5"/>
      <c r="BL484" s="5"/>
      <c r="BN484" s="5"/>
    </row>
    <row r="485" spans="1:66" ht="12" customHeight="1">
      <c r="A485" s="2"/>
      <c r="B485" s="9"/>
      <c r="C485" s="9"/>
      <c r="D485" s="9"/>
      <c r="E485" s="9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15"/>
      <c r="Q485" s="15"/>
      <c r="R485" s="9"/>
      <c r="S485" s="13"/>
      <c r="T485" s="9"/>
      <c r="U485" s="9"/>
      <c r="V485" s="9"/>
      <c r="W485" s="9"/>
      <c r="Y485" s="2"/>
      <c r="Z485" s="2"/>
      <c r="AA485" s="14"/>
      <c r="AB485" s="9"/>
      <c r="AC485" s="9"/>
      <c r="AD485" s="9"/>
      <c r="AE485" s="11"/>
      <c r="AF485" s="2"/>
      <c r="AG485" s="9"/>
      <c r="AT485" s="5"/>
      <c r="AV485" s="5"/>
      <c r="BL485" s="5"/>
      <c r="BN485" s="5"/>
    </row>
    <row r="486" spans="1:66" ht="12" customHeight="1">
      <c r="A486" s="2"/>
      <c r="B486" s="9"/>
      <c r="C486" s="9"/>
      <c r="D486" s="9"/>
      <c r="E486" s="9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15"/>
      <c r="Q486" s="15"/>
      <c r="R486" s="9"/>
      <c r="S486" s="13"/>
      <c r="T486" s="9"/>
      <c r="U486" s="9"/>
      <c r="V486" s="9"/>
      <c r="W486" s="9"/>
      <c r="Y486" s="2"/>
      <c r="Z486" s="2"/>
      <c r="AA486" s="14"/>
      <c r="AB486" s="9"/>
      <c r="AC486" s="9"/>
      <c r="AD486" s="9"/>
      <c r="AE486" s="11"/>
      <c r="AF486" s="2"/>
      <c r="AG486" s="9"/>
      <c r="AT486" s="5"/>
      <c r="AV486" s="5"/>
      <c r="BL486" s="5"/>
      <c r="BN486" s="5"/>
    </row>
    <row r="487" spans="1:66" ht="12" customHeight="1">
      <c r="A487" s="2"/>
      <c r="B487" s="9"/>
      <c r="C487" s="9"/>
      <c r="D487" s="9"/>
      <c r="E487" s="9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15"/>
      <c r="Q487" s="15"/>
      <c r="R487" s="9"/>
      <c r="S487" s="13"/>
      <c r="T487" s="9"/>
      <c r="U487" s="9"/>
      <c r="V487" s="9"/>
      <c r="W487" s="9"/>
      <c r="Y487" s="2"/>
      <c r="Z487" s="2"/>
      <c r="AA487" s="14"/>
      <c r="AB487" s="9"/>
      <c r="AC487" s="9"/>
      <c r="AD487" s="9"/>
      <c r="AE487" s="11"/>
      <c r="AF487" s="2"/>
      <c r="AG487" s="9"/>
      <c r="AT487" s="5"/>
      <c r="AV487" s="5"/>
      <c r="BL487" s="5"/>
      <c r="BN487" s="5"/>
    </row>
    <row r="488" spans="1:66" ht="12" customHeight="1">
      <c r="A488" s="2"/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15"/>
      <c r="Q488" s="15"/>
      <c r="R488" s="9"/>
      <c r="S488" s="13"/>
      <c r="T488" s="9"/>
      <c r="U488" s="9"/>
      <c r="V488" s="9"/>
      <c r="W488" s="9"/>
      <c r="Y488" s="2"/>
      <c r="Z488" s="2"/>
      <c r="AA488" s="14"/>
      <c r="AB488" s="9"/>
      <c r="AC488" s="9"/>
      <c r="AD488" s="9"/>
      <c r="AE488" s="11"/>
      <c r="AF488" s="2"/>
      <c r="AG488" s="9"/>
      <c r="AT488" s="5"/>
      <c r="AV488" s="5"/>
      <c r="BL488" s="5"/>
      <c r="BN488" s="5"/>
    </row>
    <row r="489" spans="1:66" ht="12" customHeight="1">
      <c r="A489" s="2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15"/>
      <c r="Q489" s="15"/>
      <c r="R489" s="9"/>
      <c r="S489" s="13"/>
      <c r="T489" s="9"/>
      <c r="U489" s="9"/>
      <c r="V489" s="9"/>
      <c r="W489" s="9"/>
      <c r="Y489" s="2"/>
      <c r="Z489" s="2"/>
      <c r="AA489" s="14"/>
      <c r="AB489" s="9"/>
      <c r="AC489" s="9"/>
      <c r="AD489" s="9"/>
      <c r="AE489" s="11"/>
      <c r="AF489" s="2"/>
      <c r="AG489" s="9"/>
      <c r="AT489" s="5"/>
      <c r="AV489" s="5"/>
      <c r="BL489" s="5"/>
      <c r="BN489" s="5"/>
    </row>
    <row r="490" spans="1:66" ht="12" customHeight="1">
      <c r="A490" s="2"/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15"/>
      <c r="Q490" s="15"/>
      <c r="R490" s="9"/>
      <c r="S490" s="13"/>
      <c r="T490" s="9"/>
      <c r="U490" s="9"/>
      <c r="V490" s="9"/>
      <c r="W490" s="9"/>
      <c r="Y490" s="2"/>
      <c r="Z490" s="2"/>
      <c r="AA490" s="14"/>
      <c r="AB490" s="9"/>
      <c r="AC490" s="9"/>
      <c r="AD490" s="9"/>
      <c r="AE490" s="11"/>
      <c r="AF490" s="2"/>
      <c r="AG490" s="9"/>
      <c r="AT490" s="5"/>
      <c r="AV490" s="5"/>
      <c r="BL490" s="5"/>
      <c r="BN490" s="5"/>
    </row>
    <row r="491" spans="1:66" ht="12" customHeight="1">
      <c r="A491" s="2"/>
      <c r="B491" s="9"/>
      <c r="C491" s="9"/>
      <c r="D491" s="9"/>
      <c r="E491" s="9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15"/>
      <c r="Q491" s="15"/>
      <c r="R491" s="9"/>
      <c r="S491" s="13"/>
      <c r="T491" s="9"/>
      <c r="U491" s="9"/>
      <c r="V491" s="9"/>
      <c r="W491" s="9"/>
      <c r="Y491" s="2"/>
      <c r="Z491" s="2"/>
      <c r="AA491" s="14"/>
      <c r="AB491" s="9"/>
      <c r="AC491" s="9"/>
      <c r="AD491" s="9"/>
      <c r="AE491" s="11"/>
      <c r="AF491" s="2"/>
      <c r="AG491" s="9"/>
      <c r="AT491" s="5"/>
      <c r="AV491" s="5"/>
      <c r="BL491" s="5"/>
      <c r="BN491" s="5"/>
    </row>
    <row r="492" spans="1:66" ht="12" customHeight="1">
      <c r="A492" s="2"/>
      <c r="B492" s="9"/>
      <c r="C492" s="9"/>
      <c r="D492" s="9"/>
      <c r="E492" s="9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15"/>
      <c r="Q492" s="15"/>
      <c r="R492" s="9"/>
      <c r="S492" s="13"/>
      <c r="T492" s="9"/>
      <c r="U492" s="9"/>
      <c r="V492" s="9"/>
      <c r="W492" s="9"/>
      <c r="Y492" s="2"/>
      <c r="Z492" s="2"/>
      <c r="AA492" s="14"/>
      <c r="AB492" s="9"/>
      <c r="AC492" s="9"/>
      <c r="AD492" s="9"/>
      <c r="AE492" s="11"/>
      <c r="AF492" s="2"/>
      <c r="AG492" s="9"/>
      <c r="AT492" s="5"/>
      <c r="AV492" s="5"/>
      <c r="BL492" s="5"/>
      <c r="BN492" s="5"/>
    </row>
    <row r="493" spans="1:66" ht="12" customHeight="1">
      <c r="A493" s="2"/>
      <c r="B493" s="9"/>
      <c r="C493" s="9"/>
      <c r="D493" s="9"/>
      <c r="E493" s="9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15"/>
      <c r="Q493" s="15"/>
      <c r="R493" s="9"/>
      <c r="S493" s="13"/>
      <c r="T493" s="9"/>
      <c r="U493" s="9"/>
      <c r="V493" s="9"/>
      <c r="W493" s="9"/>
      <c r="Y493" s="2"/>
      <c r="Z493" s="2"/>
      <c r="AA493" s="14"/>
      <c r="AB493" s="9"/>
      <c r="AC493" s="9"/>
      <c r="AD493" s="9"/>
      <c r="AE493" s="11"/>
      <c r="AF493" s="2"/>
      <c r="AG493" s="9"/>
      <c r="AT493" s="5"/>
      <c r="AV493" s="5"/>
      <c r="BL493" s="5"/>
      <c r="BN493" s="5"/>
    </row>
    <row r="494" spans="1:66" ht="12" customHeight="1">
      <c r="A494" s="2"/>
      <c r="B494" s="9"/>
      <c r="C494" s="9"/>
      <c r="D494" s="9"/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15"/>
      <c r="Q494" s="15"/>
      <c r="R494" s="9"/>
      <c r="S494" s="13"/>
      <c r="T494" s="9"/>
      <c r="U494" s="9"/>
      <c r="V494" s="9"/>
      <c r="W494" s="9"/>
      <c r="Y494" s="2"/>
      <c r="Z494" s="2"/>
      <c r="AA494" s="14"/>
      <c r="AB494" s="9"/>
      <c r="AC494" s="9"/>
      <c r="AD494" s="9"/>
      <c r="AE494" s="11"/>
      <c r="AF494" s="2"/>
      <c r="AG494" s="9"/>
      <c r="AT494" s="5"/>
      <c r="AV494" s="5"/>
      <c r="BL494" s="5"/>
      <c r="BN494" s="5"/>
    </row>
    <row r="495" spans="1:66" ht="12" customHeight="1">
      <c r="A495" s="2"/>
      <c r="B495" s="9"/>
      <c r="C495" s="9"/>
      <c r="D495" s="9"/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15"/>
      <c r="Q495" s="15"/>
      <c r="R495" s="9"/>
      <c r="S495" s="13"/>
      <c r="T495" s="9"/>
      <c r="U495" s="9"/>
      <c r="V495" s="9"/>
      <c r="W495" s="9"/>
      <c r="Y495" s="2"/>
      <c r="Z495" s="2"/>
      <c r="AA495" s="14"/>
      <c r="AB495" s="9"/>
      <c r="AC495" s="9"/>
      <c r="AD495" s="9"/>
      <c r="AE495" s="11"/>
      <c r="AF495" s="2"/>
      <c r="AG495" s="9"/>
      <c r="AT495" s="5"/>
      <c r="AV495" s="5"/>
      <c r="BL495" s="5"/>
      <c r="BN495" s="5"/>
    </row>
    <row r="496" spans="1:66" ht="12" customHeight="1">
      <c r="A496" s="2"/>
      <c r="B496" s="9"/>
      <c r="C496" s="9"/>
      <c r="D496" s="9"/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15"/>
      <c r="Q496" s="15"/>
      <c r="R496" s="9"/>
      <c r="S496" s="13"/>
      <c r="T496" s="9"/>
      <c r="U496" s="9"/>
      <c r="V496" s="9"/>
      <c r="W496" s="9"/>
      <c r="Y496" s="2"/>
      <c r="Z496" s="2"/>
      <c r="AA496" s="14"/>
      <c r="AB496" s="9"/>
      <c r="AC496" s="9"/>
      <c r="AD496" s="9"/>
      <c r="AE496" s="11"/>
      <c r="AF496" s="2"/>
      <c r="AG496" s="9"/>
      <c r="AT496" s="5"/>
      <c r="AV496" s="5"/>
      <c r="BL496" s="5"/>
      <c r="BN496" s="5"/>
    </row>
    <row r="497" spans="1:66" ht="12" customHeight="1">
      <c r="A497" s="2"/>
      <c r="B497" s="9"/>
      <c r="C497" s="9"/>
      <c r="D497" s="9"/>
      <c r="E497" s="9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15"/>
      <c r="Q497" s="15"/>
      <c r="R497" s="9"/>
      <c r="S497" s="13"/>
      <c r="T497" s="9"/>
      <c r="U497" s="9"/>
      <c r="V497" s="9"/>
      <c r="W497" s="9"/>
      <c r="Y497" s="2"/>
      <c r="Z497" s="2"/>
      <c r="AA497" s="14"/>
      <c r="AB497" s="9"/>
      <c r="AC497" s="9"/>
      <c r="AD497" s="9"/>
      <c r="AE497" s="11"/>
      <c r="AF497" s="2"/>
      <c r="AG497" s="9"/>
      <c r="AT497" s="5"/>
      <c r="AV497" s="5"/>
      <c r="BL497" s="5"/>
      <c r="BN497" s="5"/>
    </row>
    <row r="498" spans="1:66" ht="12" customHeight="1">
      <c r="A498" s="2"/>
      <c r="B498" s="9"/>
      <c r="C498" s="9"/>
      <c r="D498" s="9"/>
      <c r="E498" s="9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15"/>
      <c r="Q498" s="15"/>
      <c r="R498" s="9"/>
      <c r="S498" s="13"/>
      <c r="T498" s="9"/>
      <c r="U498" s="9"/>
      <c r="V498" s="9"/>
      <c r="W498" s="9"/>
      <c r="Y498" s="2"/>
      <c r="Z498" s="2"/>
      <c r="AA498" s="14"/>
      <c r="AB498" s="9"/>
      <c r="AC498" s="9"/>
      <c r="AD498" s="9"/>
      <c r="AE498" s="11"/>
      <c r="AF498" s="2"/>
      <c r="AG498" s="9"/>
      <c r="AT498" s="5"/>
      <c r="AV498" s="5"/>
      <c r="BL498" s="5"/>
      <c r="BN498" s="5"/>
    </row>
    <row r="499" spans="1:66" ht="12" customHeight="1">
      <c r="A499" s="2"/>
      <c r="B499" s="9"/>
      <c r="C499" s="9"/>
      <c r="D499" s="9"/>
      <c r="E499" s="9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15"/>
      <c r="Q499" s="15"/>
      <c r="R499" s="9"/>
      <c r="S499" s="13"/>
      <c r="T499" s="9"/>
      <c r="U499" s="9"/>
      <c r="V499" s="9"/>
      <c r="W499" s="9"/>
      <c r="Y499" s="2"/>
      <c r="Z499" s="2"/>
      <c r="AA499" s="14"/>
      <c r="AB499" s="9"/>
      <c r="AC499" s="9"/>
      <c r="AD499" s="9"/>
      <c r="AE499" s="11"/>
      <c r="AF499" s="2"/>
      <c r="AG499" s="9"/>
      <c r="AT499" s="5"/>
      <c r="AV499" s="5"/>
      <c r="BL499" s="5"/>
      <c r="BN499" s="5"/>
    </row>
    <row r="500" spans="1:66" ht="12" customHeight="1">
      <c r="A500" s="2"/>
      <c r="B500" s="9"/>
      <c r="C500" s="9"/>
      <c r="D500" s="9"/>
      <c r="E500" s="9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15"/>
      <c r="Q500" s="15"/>
      <c r="R500" s="9"/>
      <c r="S500" s="13"/>
      <c r="T500" s="9"/>
      <c r="U500" s="9"/>
      <c r="V500" s="9"/>
      <c r="W500" s="9"/>
      <c r="Y500" s="2"/>
      <c r="Z500" s="2"/>
      <c r="AA500" s="14"/>
      <c r="AB500" s="9"/>
      <c r="AC500" s="9"/>
      <c r="AD500" s="9"/>
      <c r="AE500" s="11"/>
      <c r="AF500" s="2"/>
      <c r="AG500" s="9"/>
      <c r="AT500" s="5"/>
      <c r="AV500" s="5"/>
      <c r="BL500" s="5"/>
      <c r="BN500" s="5"/>
    </row>
    <row r="501" spans="1:66" ht="12" customHeight="1">
      <c r="A501" s="2"/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15"/>
      <c r="Q501" s="15"/>
      <c r="R501" s="9"/>
      <c r="S501" s="13"/>
      <c r="T501" s="9"/>
      <c r="U501" s="9"/>
      <c r="V501" s="9"/>
      <c r="W501" s="9"/>
      <c r="Y501" s="2"/>
      <c r="Z501" s="2"/>
      <c r="AA501" s="14"/>
      <c r="AB501" s="9"/>
      <c r="AC501" s="9"/>
      <c r="AD501" s="9"/>
      <c r="AE501" s="11"/>
      <c r="AF501" s="2"/>
      <c r="AG501" s="9"/>
      <c r="AT501" s="5"/>
      <c r="AV501" s="5"/>
      <c r="BL501" s="5"/>
      <c r="BN501" s="5"/>
    </row>
    <row r="502" spans="1:66" ht="12" customHeight="1">
      <c r="A502" s="2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15"/>
      <c r="Q502" s="15"/>
      <c r="R502" s="9"/>
      <c r="S502" s="13"/>
      <c r="T502" s="9"/>
      <c r="U502" s="9"/>
      <c r="V502" s="9"/>
      <c r="W502" s="9"/>
      <c r="Y502" s="2"/>
      <c r="Z502" s="2"/>
      <c r="AA502" s="14"/>
      <c r="AB502" s="9"/>
      <c r="AC502" s="9"/>
      <c r="AD502" s="9"/>
      <c r="AE502" s="11"/>
      <c r="AF502" s="2"/>
      <c r="AG502" s="9"/>
      <c r="AT502" s="5"/>
      <c r="AV502" s="5"/>
      <c r="BL502" s="5"/>
      <c r="BN502" s="5"/>
    </row>
    <row r="503" spans="1:66" ht="12" customHeight="1">
      <c r="A503" s="2"/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15"/>
      <c r="Q503" s="15"/>
      <c r="R503" s="9"/>
      <c r="S503" s="13"/>
      <c r="T503" s="9"/>
      <c r="U503" s="9"/>
      <c r="V503" s="9"/>
      <c r="W503" s="9"/>
      <c r="Y503" s="2"/>
      <c r="Z503" s="2"/>
      <c r="AA503" s="14"/>
      <c r="AB503" s="9"/>
      <c r="AC503" s="9"/>
      <c r="AD503" s="9"/>
      <c r="AE503" s="11"/>
      <c r="AF503" s="2"/>
      <c r="AG503" s="9"/>
      <c r="AT503" s="5"/>
      <c r="AV503" s="5"/>
      <c r="BL503" s="5"/>
      <c r="BN503" s="5"/>
    </row>
    <row r="504" spans="1:66" ht="12" customHeight="1">
      <c r="A504" s="2"/>
      <c r="B504" s="9"/>
      <c r="C504" s="9"/>
      <c r="D504" s="9"/>
      <c r="E504" s="9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15"/>
      <c r="Q504" s="15"/>
      <c r="R504" s="9"/>
      <c r="S504" s="13"/>
      <c r="T504" s="9"/>
      <c r="U504" s="9"/>
      <c r="V504" s="9"/>
      <c r="W504" s="9"/>
      <c r="Y504" s="2"/>
      <c r="Z504" s="2"/>
      <c r="AA504" s="14"/>
      <c r="AB504" s="9"/>
      <c r="AC504" s="9"/>
      <c r="AD504" s="9"/>
      <c r="AE504" s="11"/>
      <c r="AF504" s="2"/>
      <c r="AG504" s="9"/>
      <c r="AT504" s="5"/>
      <c r="AV504" s="5"/>
      <c r="BL504" s="5"/>
      <c r="BN504" s="5"/>
    </row>
    <row r="505" spans="1:66" ht="12" customHeight="1">
      <c r="A505" s="2"/>
      <c r="B505" s="9"/>
      <c r="C505" s="9"/>
      <c r="D505" s="9"/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15"/>
      <c r="Q505" s="15"/>
      <c r="R505" s="9"/>
      <c r="S505" s="13"/>
      <c r="T505" s="9"/>
      <c r="U505" s="9"/>
      <c r="V505" s="9"/>
      <c r="W505" s="9"/>
      <c r="Y505" s="2"/>
      <c r="Z505" s="2"/>
      <c r="AA505" s="14"/>
      <c r="AB505" s="9"/>
      <c r="AC505" s="9"/>
      <c r="AD505" s="9"/>
      <c r="AE505" s="11"/>
      <c r="AF505" s="2"/>
      <c r="AG505" s="9"/>
      <c r="AT505" s="5"/>
      <c r="AV505" s="5"/>
      <c r="BL505" s="5"/>
      <c r="BN505" s="5"/>
    </row>
    <row r="506" spans="1:66" ht="12" customHeight="1">
      <c r="A506" s="2"/>
      <c r="B506" s="9"/>
      <c r="C506" s="9"/>
      <c r="D506" s="9"/>
      <c r="E506" s="9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15"/>
      <c r="Q506" s="15"/>
      <c r="R506" s="9"/>
      <c r="S506" s="13"/>
      <c r="T506" s="9"/>
      <c r="U506" s="9"/>
      <c r="V506" s="9"/>
      <c r="W506" s="9"/>
      <c r="Y506" s="2"/>
      <c r="Z506" s="2"/>
      <c r="AA506" s="14"/>
      <c r="AB506" s="9"/>
      <c r="AC506" s="9"/>
      <c r="AD506" s="9"/>
      <c r="AE506" s="11"/>
      <c r="AF506" s="2"/>
      <c r="AG506" s="9"/>
      <c r="AT506" s="5"/>
      <c r="AV506" s="5"/>
      <c r="BL506" s="5"/>
      <c r="BN506" s="5"/>
    </row>
    <row r="507" spans="1:66" ht="12" customHeight="1">
      <c r="A507" s="2"/>
      <c r="B507" s="9"/>
      <c r="C507" s="9"/>
      <c r="D507" s="9"/>
      <c r="E507" s="9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15"/>
      <c r="Q507" s="15"/>
      <c r="R507" s="9"/>
      <c r="S507" s="13"/>
      <c r="T507" s="9"/>
      <c r="U507" s="9"/>
      <c r="V507" s="9"/>
      <c r="W507" s="9"/>
      <c r="Y507" s="2"/>
      <c r="Z507" s="2"/>
      <c r="AA507" s="14"/>
      <c r="AB507" s="9"/>
      <c r="AC507" s="9"/>
      <c r="AD507" s="9"/>
      <c r="AE507" s="11"/>
      <c r="AF507" s="2"/>
      <c r="AG507" s="9"/>
      <c r="AT507" s="5"/>
      <c r="AV507" s="5"/>
      <c r="BL507" s="5"/>
      <c r="BN507" s="5"/>
    </row>
    <row r="508" spans="1:66" ht="12" customHeight="1">
      <c r="A508" s="2"/>
      <c r="B508" s="9"/>
      <c r="C508" s="9"/>
      <c r="D508" s="9"/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15"/>
      <c r="Q508" s="15"/>
      <c r="R508" s="9"/>
      <c r="S508" s="13"/>
      <c r="T508" s="9"/>
      <c r="U508" s="9"/>
      <c r="V508" s="9"/>
      <c r="W508" s="9"/>
      <c r="Y508" s="2"/>
      <c r="Z508" s="2"/>
      <c r="AA508" s="14"/>
      <c r="AB508" s="9"/>
      <c r="AC508" s="9"/>
      <c r="AD508" s="9"/>
      <c r="AE508" s="11"/>
      <c r="AF508" s="2"/>
      <c r="AG508" s="9"/>
      <c r="AT508" s="5"/>
      <c r="AV508" s="5"/>
      <c r="BL508" s="5"/>
      <c r="BN508" s="5"/>
    </row>
    <row r="509" spans="1:66" ht="12" customHeight="1">
      <c r="A509" s="2"/>
      <c r="B509" s="9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15"/>
      <c r="Q509" s="15"/>
      <c r="R509" s="9"/>
      <c r="S509" s="13"/>
      <c r="T509" s="9"/>
      <c r="U509" s="9"/>
      <c r="V509" s="9"/>
      <c r="W509" s="9"/>
      <c r="Y509" s="2"/>
      <c r="Z509" s="2"/>
      <c r="AA509" s="14"/>
      <c r="AB509" s="9"/>
      <c r="AC509" s="9"/>
      <c r="AD509" s="9"/>
      <c r="AE509" s="11"/>
      <c r="AF509" s="2"/>
      <c r="AG509" s="9"/>
      <c r="AT509" s="5"/>
      <c r="AV509" s="5"/>
      <c r="BL509" s="5"/>
      <c r="BN509" s="5"/>
    </row>
    <row r="510" spans="1:66" ht="12" customHeight="1">
      <c r="A510" s="2"/>
      <c r="B510" s="9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15"/>
      <c r="Q510" s="15"/>
      <c r="R510" s="9"/>
      <c r="S510" s="13"/>
      <c r="T510" s="9"/>
      <c r="U510" s="9"/>
      <c r="V510" s="9"/>
      <c r="W510" s="9"/>
      <c r="Y510" s="2"/>
      <c r="Z510" s="2"/>
      <c r="AA510" s="14"/>
      <c r="AB510" s="9"/>
      <c r="AC510" s="9"/>
      <c r="AD510" s="9"/>
      <c r="AE510" s="11"/>
      <c r="AF510" s="2"/>
      <c r="AG510" s="9"/>
      <c r="AT510" s="5"/>
      <c r="AV510" s="5"/>
      <c r="BL510" s="5"/>
      <c r="BN510" s="5"/>
    </row>
    <row r="511" spans="1:66" ht="12" customHeight="1">
      <c r="A511" s="2"/>
      <c r="B511" s="9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15"/>
      <c r="Q511" s="15"/>
      <c r="R511" s="9"/>
      <c r="S511" s="13"/>
      <c r="T511" s="9"/>
      <c r="U511" s="9"/>
      <c r="V511" s="9"/>
      <c r="W511" s="9"/>
      <c r="Y511" s="2"/>
      <c r="Z511" s="2"/>
      <c r="AA511" s="14"/>
      <c r="AB511" s="9"/>
      <c r="AC511" s="9"/>
      <c r="AD511" s="9"/>
      <c r="AE511" s="11"/>
      <c r="AF511" s="2"/>
      <c r="AG511" s="9"/>
      <c r="AT511" s="5"/>
      <c r="AV511" s="5"/>
      <c r="BL511" s="5"/>
      <c r="BN511" s="5"/>
    </row>
    <row r="512" spans="1:66" ht="12" customHeight="1">
      <c r="A512" s="2"/>
      <c r="B512" s="9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15"/>
      <c r="Q512" s="15"/>
      <c r="R512" s="9"/>
      <c r="S512" s="13"/>
      <c r="T512" s="9"/>
      <c r="U512" s="9"/>
      <c r="V512" s="9"/>
      <c r="W512" s="9"/>
      <c r="Y512" s="2"/>
      <c r="Z512" s="2"/>
      <c r="AA512" s="14"/>
      <c r="AB512" s="9"/>
      <c r="AC512" s="9"/>
      <c r="AD512" s="9"/>
      <c r="AE512" s="11"/>
      <c r="AF512" s="2"/>
      <c r="AG512" s="9"/>
      <c r="AT512" s="5"/>
      <c r="AV512" s="5"/>
      <c r="BL512" s="5"/>
      <c r="BN512" s="5"/>
    </row>
    <row r="513" spans="1:66" ht="12" customHeight="1">
      <c r="A513" s="2"/>
      <c r="B513" s="9"/>
      <c r="C513" s="9"/>
      <c r="D513" s="9"/>
      <c r="E513" s="9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15"/>
      <c r="Q513" s="15"/>
      <c r="R513" s="9"/>
      <c r="S513" s="13"/>
      <c r="T513" s="9"/>
      <c r="U513" s="9"/>
      <c r="V513" s="9"/>
      <c r="W513" s="9"/>
      <c r="Y513" s="2"/>
      <c r="Z513" s="2"/>
      <c r="AA513" s="14"/>
      <c r="AB513" s="9"/>
      <c r="AC513" s="9"/>
      <c r="AD513" s="9"/>
      <c r="AE513" s="11"/>
      <c r="AF513" s="2"/>
      <c r="AG513" s="9"/>
      <c r="AT513" s="5"/>
      <c r="AV513" s="5"/>
      <c r="BL513" s="5"/>
      <c r="BN513" s="5"/>
    </row>
    <row r="514" spans="1:66" ht="12" customHeight="1">
      <c r="A514" s="2"/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15"/>
      <c r="Q514" s="15"/>
      <c r="R514" s="9"/>
      <c r="S514" s="13"/>
      <c r="T514" s="9"/>
      <c r="U514" s="9"/>
      <c r="V514" s="9"/>
      <c r="W514" s="9"/>
      <c r="Y514" s="2"/>
      <c r="Z514" s="2"/>
      <c r="AA514" s="14"/>
      <c r="AB514" s="9"/>
      <c r="AC514" s="9"/>
      <c r="AD514" s="9"/>
      <c r="AE514" s="11"/>
      <c r="AF514" s="2"/>
      <c r="AG514" s="9"/>
      <c r="AT514" s="5"/>
      <c r="AV514" s="5"/>
      <c r="BL514" s="5"/>
      <c r="BN514" s="5"/>
    </row>
    <row r="515" spans="1:66" ht="12" customHeight="1">
      <c r="A515" s="2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15"/>
      <c r="Q515" s="15"/>
      <c r="R515" s="9"/>
      <c r="S515" s="13"/>
      <c r="T515" s="9"/>
      <c r="U515" s="9"/>
      <c r="V515" s="9"/>
      <c r="W515" s="9"/>
      <c r="Y515" s="2"/>
      <c r="Z515" s="2"/>
      <c r="AA515" s="14"/>
      <c r="AB515" s="9"/>
      <c r="AC515" s="9"/>
      <c r="AD515" s="9"/>
      <c r="AE515" s="11"/>
      <c r="AF515" s="2"/>
      <c r="AG515" s="9"/>
      <c r="AT515" s="5"/>
      <c r="AV515" s="5"/>
      <c r="BL515" s="5"/>
      <c r="BN515" s="5"/>
    </row>
    <row r="516" spans="1:66" ht="12" customHeight="1">
      <c r="A516" s="2"/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15"/>
      <c r="Q516" s="15"/>
      <c r="R516" s="9"/>
      <c r="S516" s="13"/>
      <c r="T516" s="9"/>
      <c r="U516" s="9"/>
      <c r="V516" s="9"/>
      <c r="W516" s="9"/>
      <c r="Y516" s="2"/>
      <c r="Z516" s="2"/>
      <c r="AA516" s="14"/>
      <c r="AB516" s="9"/>
      <c r="AC516" s="9"/>
      <c r="AD516" s="9"/>
      <c r="AE516" s="11"/>
      <c r="AF516" s="2"/>
      <c r="AG516" s="9"/>
      <c r="AT516" s="5"/>
      <c r="AV516" s="5"/>
      <c r="BL516" s="5"/>
      <c r="BN516" s="5"/>
    </row>
    <row r="517" spans="1:66" ht="12" customHeight="1">
      <c r="A517" s="2"/>
      <c r="B517" s="9"/>
      <c r="C517" s="9"/>
      <c r="D517" s="9"/>
      <c r="E517" s="9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15"/>
      <c r="Q517" s="15"/>
      <c r="R517" s="9"/>
      <c r="S517" s="13"/>
      <c r="T517" s="9"/>
      <c r="U517" s="9"/>
      <c r="V517" s="9"/>
      <c r="W517" s="9"/>
      <c r="Y517" s="2"/>
      <c r="Z517" s="2"/>
      <c r="AA517" s="14"/>
      <c r="AB517" s="9"/>
      <c r="AC517" s="9"/>
      <c r="AD517" s="9"/>
      <c r="AE517" s="11"/>
      <c r="AF517" s="2"/>
      <c r="AG517" s="9"/>
      <c r="AT517" s="5"/>
      <c r="AV517" s="5"/>
      <c r="BL517" s="5"/>
      <c r="BN517" s="5"/>
    </row>
    <row r="518" spans="1:66" ht="12" customHeight="1">
      <c r="A518" s="2"/>
      <c r="B518" s="9"/>
      <c r="C518" s="9"/>
      <c r="D518" s="9"/>
      <c r="E518" s="9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15"/>
      <c r="Q518" s="15"/>
      <c r="R518" s="9"/>
      <c r="S518" s="13"/>
      <c r="T518" s="9"/>
      <c r="U518" s="9"/>
      <c r="V518" s="9"/>
      <c r="W518" s="9"/>
      <c r="Y518" s="2"/>
      <c r="Z518" s="2"/>
      <c r="AA518" s="14"/>
      <c r="AB518" s="9"/>
      <c r="AC518" s="9"/>
      <c r="AD518" s="9"/>
      <c r="AE518" s="11"/>
      <c r="AF518" s="2"/>
      <c r="AG518" s="9"/>
      <c r="AT518" s="5"/>
      <c r="AV518" s="5"/>
      <c r="BL518" s="5"/>
      <c r="BN518" s="5"/>
    </row>
    <row r="519" spans="1:66" ht="12" customHeight="1">
      <c r="A519" s="2"/>
      <c r="B519" s="9"/>
      <c r="C519" s="9"/>
      <c r="D519" s="9"/>
      <c r="E519" s="9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15"/>
      <c r="Q519" s="15"/>
      <c r="R519" s="9"/>
      <c r="S519" s="13"/>
      <c r="T519" s="9"/>
      <c r="U519" s="9"/>
      <c r="V519" s="9"/>
      <c r="W519" s="9"/>
      <c r="Y519" s="2"/>
      <c r="Z519" s="2"/>
      <c r="AA519" s="14"/>
      <c r="AB519" s="9"/>
      <c r="AC519" s="9"/>
      <c r="AD519" s="9"/>
      <c r="AE519" s="11"/>
      <c r="AF519" s="2"/>
      <c r="AG519" s="9"/>
      <c r="AT519" s="5"/>
      <c r="AV519" s="5"/>
      <c r="BL519" s="5"/>
      <c r="BN519" s="5"/>
    </row>
    <row r="520" spans="1:66" ht="12" customHeight="1">
      <c r="A520" s="2"/>
      <c r="B520" s="9"/>
      <c r="C520" s="9"/>
      <c r="D520" s="9"/>
      <c r="E520" s="9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15"/>
      <c r="Q520" s="15"/>
      <c r="R520" s="9"/>
      <c r="S520" s="13"/>
      <c r="T520" s="9"/>
      <c r="U520" s="9"/>
      <c r="V520" s="9"/>
      <c r="W520" s="9"/>
      <c r="Y520" s="2"/>
      <c r="Z520" s="2"/>
      <c r="AA520" s="14"/>
      <c r="AB520" s="9"/>
      <c r="AC520" s="9"/>
      <c r="AD520" s="9"/>
      <c r="AE520" s="11"/>
      <c r="AF520" s="2"/>
      <c r="AG520" s="9"/>
      <c r="AT520" s="5"/>
      <c r="AV520" s="5"/>
      <c r="BL520" s="5"/>
      <c r="BN520" s="5"/>
    </row>
    <row r="521" spans="1:66" ht="12" customHeight="1">
      <c r="A521" s="2"/>
      <c r="B521" s="9"/>
      <c r="C521" s="9"/>
      <c r="D521" s="9"/>
      <c r="E521" s="9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15"/>
      <c r="Q521" s="15"/>
      <c r="R521" s="9"/>
      <c r="S521" s="13"/>
      <c r="T521" s="9"/>
      <c r="U521" s="9"/>
      <c r="V521" s="9"/>
      <c r="W521" s="9"/>
      <c r="Y521" s="2"/>
      <c r="Z521" s="2"/>
      <c r="AA521" s="14"/>
      <c r="AB521" s="9"/>
      <c r="AC521" s="9"/>
      <c r="AD521" s="9"/>
      <c r="AE521" s="11"/>
      <c r="AF521" s="2"/>
      <c r="AG521" s="9"/>
      <c r="AT521" s="5"/>
      <c r="AV521" s="5"/>
      <c r="BL521" s="5"/>
      <c r="BN521" s="5"/>
    </row>
    <row r="522" spans="1:66" ht="12" customHeight="1">
      <c r="A522" s="2"/>
      <c r="B522" s="9"/>
      <c r="C522" s="9"/>
      <c r="D522" s="9"/>
      <c r="E522" s="9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15"/>
      <c r="Q522" s="15"/>
      <c r="R522" s="9"/>
      <c r="S522" s="13"/>
      <c r="T522" s="9"/>
      <c r="U522" s="9"/>
      <c r="V522" s="9"/>
      <c r="W522" s="9"/>
      <c r="Y522" s="2"/>
      <c r="Z522" s="2"/>
      <c r="AA522" s="14"/>
      <c r="AB522" s="9"/>
      <c r="AC522" s="9"/>
      <c r="AD522" s="9"/>
      <c r="AE522" s="11"/>
      <c r="AF522" s="2"/>
      <c r="AG522" s="9"/>
      <c r="AT522" s="5"/>
      <c r="AV522" s="5"/>
      <c r="BL522" s="5"/>
      <c r="BN522" s="5"/>
    </row>
    <row r="523" spans="1:66" ht="12" customHeight="1">
      <c r="A523" s="2"/>
      <c r="B523" s="9"/>
      <c r="C523" s="9"/>
      <c r="D523" s="9"/>
      <c r="E523" s="9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15"/>
      <c r="Q523" s="15"/>
      <c r="R523" s="9"/>
      <c r="S523" s="13"/>
      <c r="T523" s="9"/>
      <c r="U523" s="9"/>
      <c r="V523" s="9"/>
      <c r="W523" s="9"/>
      <c r="Y523" s="2"/>
      <c r="Z523" s="2"/>
      <c r="AA523" s="14"/>
      <c r="AB523" s="9"/>
      <c r="AC523" s="9"/>
      <c r="AD523" s="9"/>
      <c r="AE523" s="11"/>
      <c r="AF523" s="2"/>
      <c r="AG523" s="9"/>
      <c r="AT523" s="5"/>
      <c r="AV523" s="5"/>
      <c r="BL523" s="5"/>
      <c r="BN523" s="5"/>
    </row>
    <row r="524" spans="1:66" ht="12" customHeight="1">
      <c r="A524" s="2"/>
      <c r="B524" s="9"/>
      <c r="C524" s="9"/>
      <c r="D524" s="9"/>
      <c r="E524" s="9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15"/>
      <c r="Q524" s="15"/>
      <c r="R524" s="9"/>
      <c r="S524" s="13"/>
      <c r="T524" s="9"/>
      <c r="U524" s="9"/>
      <c r="V524" s="9"/>
      <c r="W524" s="9"/>
      <c r="Y524" s="2"/>
      <c r="Z524" s="2"/>
      <c r="AA524" s="14"/>
      <c r="AB524" s="9"/>
      <c r="AC524" s="9"/>
      <c r="AD524" s="9"/>
      <c r="AE524" s="11"/>
      <c r="AF524" s="2"/>
      <c r="AG524" s="9"/>
      <c r="AT524" s="5"/>
      <c r="AV524" s="5"/>
      <c r="BL524" s="5"/>
      <c r="BN524" s="5"/>
    </row>
    <row r="525" spans="1:66" ht="12" customHeight="1">
      <c r="A525" s="2"/>
      <c r="B525" s="9"/>
      <c r="C525" s="9"/>
      <c r="D525" s="9"/>
      <c r="E525" s="9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15"/>
      <c r="Q525" s="15"/>
      <c r="R525" s="9"/>
      <c r="S525" s="13"/>
      <c r="T525" s="9"/>
      <c r="U525" s="9"/>
      <c r="V525" s="9"/>
      <c r="W525" s="9"/>
      <c r="Y525" s="2"/>
      <c r="Z525" s="2"/>
      <c r="AA525" s="14"/>
      <c r="AB525" s="9"/>
      <c r="AC525" s="9"/>
      <c r="AD525" s="9"/>
      <c r="AE525" s="11"/>
      <c r="AF525" s="2"/>
      <c r="AG525" s="9"/>
      <c r="AT525" s="5"/>
      <c r="AV525" s="5"/>
      <c r="BL525" s="5"/>
      <c r="BN525" s="5"/>
    </row>
    <row r="526" spans="1:66" ht="12" customHeight="1">
      <c r="A526" s="2"/>
      <c r="B526" s="9"/>
      <c r="C526" s="9"/>
      <c r="D526" s="9"/>
      <c r="E526" s="9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15"/>
      <c r="Q526" s="15"/>
      <c r="R526" s="9"/>
      <c r="S526" s="13"/>
      <c r="T526" s="9"/>
      <c r="U526" s="9"/>
      <c r="V526" s="9"/>
      <c r="W526" s="9"/>
      <c r="Y526" s="2"/>
      <c r="Z526" s="2"/>
      <c r="AA526" s="14"/>
      <c r="AB526" s="9"/>
      <c r="AC526" s="9"/>
      <c r="AD526" s="9"/>
      <c r="AE526" s="11"/>
      <c r="AF526" s="2"/>
      <c r="AG526" s="9"/>
      <c r="AT526" s="5"/>
      <c r="AV526" s="5"/>
      <c r="BL526" s="5"/>
      <c r="BN526" s="5"/>
    </row>
    <row r="527" spans="1:66" ht="12" customHeight="1">
      <c r="A527" s="2"/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15"/>
      <c r="Q527" s="15"/>
      <c r="R527" s="9"/>
      <c r="S527" s="13"/>
      <c r="T527" s="9"/>
      <c r="U527" s="9"/>
      <c r="V527" s="9"/>
      <c r="W527" s="9"/>
      <c r="Y527" s="2"/>
      <c r="Z527" s="2"/>
      <c r="AA527" s="14"/>
      <c r="AB527" s="9"/>
      <c r="AC527" s="9"/>
      <c r="AD527" s="9"/>
      <c r="AE527" s="11"/>
      <c r="AF527" s="2"/>
      <c r="AG527" s="9"/>
      <c r="AT527" s="5"/>
      <c r="AV527" s="5"/>
      <c r="BL527" s="5"/>
      <c r="BN527" s="5"/>
    </row>
    <row r="528" spans="1:66" ht="12" customHeight="1">
      <c r="A528" s="2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15"/>
      <c r="Q528" s="15"/>
      <c r="R528" s="9"/>
      <c r="S528" s="13"/>
      <c r="T528" s="9"/>
      <c r="U528" s="9"/>
      <c r="V528" s="9"/>
      <c r="W528" s="9"/>
      <c r="Y528" s="2"/>
      <c r="Z528" s="2"/>
      <c r="AA528" s="14"/>
      <c r="AB528" s="9"/>
      <c r="AC528" s="9"/>
      <c r="AD528" s="9"/>
      <c r="AE528" s="11"/>
      <c r="AF528" s="2"/>
      <c r="AG528" s="9"/>
      <c r="AT528" s="5"/>
      <c r="AV528" s="5"/>
      <c r="BL528" s="5"/>
      <c r="BN528" s="5"/>
    </row>
    <row r="529" spans="1:66" ht="12" customHeight="1">
      <c r="A529" s="2"/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15"/>
      <c r="Q529" s="15"/>
      <c r="R529" s="9"/>
      <c r="S529" s="13"/>
      <c r="T529" s="9"/>
      <c r="U529" s="9"/>
      <c r="V529" s="9"/>
      <c r="W529" s="9"/>
      <c r="Y529" s="2"/>
      <c r="Z529" s="2"/>
      <c r="AA529" s="14"/>
      <c r="AB529" s="9"/>
      <c r="AC529" s="9"/>
      <c r="AD529" s="9"/>
      <c r="AE529" s="11"/>
      <c r="AF529" s="2"/>
      <c r="AG529" s="9"/>
      <c r="AT529" s="5"/>
      <c r="AV529" s="5"/>
      <c r="BL529" s="5"/>
      <c r="BN529" s="5"/>
    </row>
    <row r="530" spans="1:66" ht="12" customHeight="1">
      <c r="A530" s="2"/>
      <c r="B530" s="9"/>
      <c r="C530" s="9"/>
      <c r="D530" s="9"/>
      <c r="E530" s="9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15"/>
      <c r="Q530" s="15"/>
      <c r="R530" s="9"/>
      <c r="S530" s="13"/>
      <c r="T530" s="9"/>
      <c r="U530" s="9"/>
      <c r="V530" s="9"/>
      <c r="W530" s="9"/>
      <c r="Y530" s="2"/>
      <c r="Z530" s="2"/>
      <c r="AA530" s="14"/>
      <c r="AB530" s="9"/>
      <c r="AC530" s="9"/>
      <c r="AD530" s="9"/>
      <c r="AE530" s="11"/>
      <c r="AF530" s="2"/>
      <c r="AG530" s="9"/>
      <c r="AT530" s="5"/>
      <c r="AV530" s="5"/>
      <c r="BL530" s="5"/>
      <c r="BN530" s="5"/>
    </row>
    <row r="531" spans="1:66" ht="12" customHeight="1">
      <c r="A531" s="2"/>
      <c r="B531" s="9"/>
      <c r="C531" s="9"/>
      <c r="D531" s="9"/>
      <c r="E531" s="9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15"/>
      <c r="Q531" s="15"/>
      <c r="R531" s="9"/>
      <c r="S531" s="13"/>
      <c r="T531" s="9"/>
      <c r="U531" s="9"/>
      <c r="V531" s="9"/>
      <c r="W531" s="9"/>
      <c r="Y531" s="2"/>
      <c r="Z531" s="2"/>
      <c r="AA531" s="14"/>
      <c r="AB531" s="9"/>
      <c r="AC531" s="9"/>
      <c r="AD531" s="9"/>
      <c r="AE531" s="11"/>
      <c r="AF531" s="2"/>
      <c r="AG531" s="9"/>
      <c r="AT531" s="5"/>
      <c r="AV531" s="5"/>
      <c r="BL531" s="5"/>
      <c r="BN531" s="5"/>
    </row>
    <row r="532" spans="1:66" ht="12" customHeight="1">
      <c r="A532" s="2"/>
      <c r="B532" s="9"/>
      <c r="C532" s="9"/>
      <c r="D532" s="9"/>
      <c r="E532" s="9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15"/>
      <c r="Q532" s="15"/>
      <c r="R532" s="9"/>
      <c r="S532" s="13"/>
      <c r="T532" s="9"/>
      <c r="U532" s="9"/>
      <c r="V532" s="9"/>
      <c r="W532" s="9"/>
      <c r="Y532" s="2"/>
      <c r="Z532" s="2"/>
      <c r="AA532" s="14"/>
      <c r="AB532" s="9"/>
      <c r="AC532" s="9"/>
      <c r="AD532" s="9"/>
      <c r="AE532" s="11"/>
      <c r="AF532" s="2"/>
      <c r="AG532" s="9"/>
      <c r="AT532" s="5"/>
      <c r="AV532" s="5"/>
      <c r="BL532" s="5"/>
      <c r="BN532" s="5"/>
    </row>
    <row r="533" spans="1:66" ht="12" customHeight="1">
      <c r="A533" s="2"/>
      <c r="B533" s="9"/>
      <c r="C533" s="9"/>
      <c r="D533" s="9"/>
      <c r="E533" s="9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15"/>
      <c r="Q533" s="15"/>
      <c r="R533" s="9"/>
      <c r="S533" s="13"/>
      <c r="T533" s="9"/>
      <c r="U533" s="9"/>
      <c r="V533" s="9"/>
      <c r="W533" s="9"/>
      <c r="Y533" s="2"/>
      <c r="Z533" s="2"/>
      <c r="AA533" s="14"/>
      <c r="AB533" s="9"/>
      <c r="AC533" s="9"/>
      <c r="AD533" s="9"/>
      <c r="AE533" s="11"/>
      <c r="AF533" s="2"/>
      <c r="AG533" s="9"/>
      <c r="AT533" s="5"/>
      <c r="AV533" s="5"/>
      <c r="BL533" s="5"/>
      <c r="BN533" s="5"/>
    </row>
    <row r="534" spans="1:66" ht="12" customHeight="1">
      <c r="A534" s="2"/>
      <c r="B534" s="9"/>
      <c r="C534" s="9"/>
      <c r="D534" s="9"/>
      <c r="E534" s="9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15"/>
      <c r="Q534" s="15"/>
      <c r="R534" s="9"/>
      <c r="S534" s="13"/>
      <c r="T534" s="9"/>
      <c r="U534" s="9"/>
      <c r="V534" s="9"/>
      <c r="W534" s="9"/>
      <c r="Y534" s="2"/>
      <c r="Z534" s="2"/>
      <c r="AA534" s="14"/>
      <c r="AB534" s="9"/>
      <c r="AC534" s="9"/>
      <c r="AD534" s="9"/>
      <c r="AE534" s="11"/>
      <c r="AF534" s="2"/>
      <c r="AG534" s="9"/>
      <c r="AT534" s="5"/>
      <c r="AV534" s="5"/>
      <c r="BL534" s="5"/>
      <c r="BN534" s="5"/>
    </row>
    <row r="535" spans="1:66" ht="12" customHeight="1">
      <c r="A535" s="2"/>
      <c r="B535" s="9"/>
      <c r="C535" s="9"/>
      <c r="D535" s="9"/>
      <c r="E535" s="9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15"/>
      <c r="Q535" s="15"/>
      <c r="R535" s="9"/>
      <c r="S535" s="13"/>
      <c r="T535" s="9"/>
      <c r="U535" s="9"/>
      <c r="V535" s="9"/>
      <c r="W535" s="9"/>
      <c r="Y535" s="2"/>
      <c r="Z535" s="2"/>
      <c r="AA535" s="14"/>
      <c r="AB535" s="9"/>
      <c r="AC535" s="9"/>
      <c r="AD535" s="9"/>
      <c r="AE535" s="11"/>
      <c r="AF535" s="2"/>
      <c r="AG535" s="9"/>
      <c r="AT535" s="5"/>
      <c r="AV535" s="5"/>
      <c r="BL535" s="5"/>
      <c r="BN535" s="5"/>
    </row>
    <row r="536" spans="1:66" ht="12" customHeight="1">
      <c r="A536" s="2"/>
      <c r="B536" s="9"/>
      <c r="C536" s="9"/>
      <c r="D536" s="9"/>
      <c r="E536" s="9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15"/>
      <c r="Q536" s="15"/>
      <c r="R536" s="9"/>
      <c r="S536" s="13"/>
      <c r="T536" s="9"/>
      <c r="U536" s="9"/>
      <c r="V536" s="9"/>
      <c r="W536" s="9"/>
      <c r="Y536" s="2"/>
      <c r="Z536" s="2"/>
      <c r="AA536" s="14"/>
      <c r="AB536" s="9"/>
      <c r="AC536" s="9"/>
      <c r="AD536" s="9"/>
      <c r="AE536" s="11"/>
      <c r="AF536" s="2"/>
      <c r="AG536" s="9"/>
      <c r="AT536" s="5"/>
      <c r="AV536" s="5"/>
      <c r="BL536" s="5"/>
      <c r="BN536" s="5"/>
    </row>
    <row r="537" spans="1:66" ht="12" customHeight="1">
      <c r="A537" s="2"/>
      <c r="B537" s="9"/>
      <c r="C537" s="9"/>
      <c r="D537" s="9"/>
      <c r="E537" s="9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15"/>
      <c r="Q537" s="15"/>
      <c r="R537" s="9"/>
      <c r="S537" s="13"/>
      <c r="T537" s="9"/>
      <c r="U537" s="9"/>
      <c r="V537" s="9"/>
      <c r="W537" s="9"/>
      <c r="Y537" s="2"/>
      <c r="Z537" s="2"/>
      <c r="AA537" s="14"/>
      <c r="AB537" s="9"/>
      <c r="AC537" s="9"/>
      <c r="AD537" s="9"/>
      <c r="AE537" s="11"/>
      <c r="AF537" s="2"/>
      <c r="AG537" s="9"/>
      <c r="AT537" s="5"/>
      <c r="AV537" s="5"/>
      <c r="BL537" s="5"/>
      <c r="BN537" s="5"/>
    </row>
    <row r="538" spans="1:66" ht="12" customHeight="1">
      <c r="A538" s="2"/>
      <c r="B538" s="9"/>
      <c r="C538" s="9"/>
      <c r="D538" s="9"/>
      <c r="E538" s="9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15"/>
      <c r="Q538" s="15"/>
      <c r="R538" s="9"/>
      <c r="S538" s="13"/>
      <c r="T538" s="9"/>
      <c r="U538" s="9"/>
      <c r="V538" s="9"/>
      <c r="W538" s="9"/>
      <c r="Y538" s="2"/>
      <c r="Z538" s="2"/>
      <c r="AA538" s="14"/>
      <c r="AB538" s="9"/>
      <c r="AC538" s="9"/>
      <c r="AD538" s="9"/>
      <c r="AE538" s="11"/>
      <c r="AF538" s="2"/>
      <c r="AG538" s="9"/>
      <c r="AT538" s="5"/>
      <c r="AV538" s="5"/>
      <c r="BL538" s="5"/>
      <c r="BN538" s="5"/>
    </row>
    <row r="539" spans="1:66" ht="12" customHeight="1">
      <c r="A539" s="2"/>
      <c r="B539" s="9"/>
      <c r="C539" s="9"/>
      <c r="D539" s="9"/>
      <c r="E539" s="9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15"/>
      <c r="Q539" s="15"/>
      <c r="R539" s="9"/>
      <c r="S539" s="13"/>
      <c r="T539" s="9"/>
      <c r="U539" s="9"/>
      <c r="V539" s="9"/>
      <c r="W539" s="9"/>
      <c r="Y539" s="2"/>
      <c r="Z539" s="2"/>
      <c r="AA539" s="14"/>
      <c r="AB539" s="9"/>
      <c r="AC539" s="9"/>
      <c r="AD539" s="9"/>
      <c r="AE539" s="11"/>
      <c r="AF539" s="2"/>
      <c r="AG539" s="9"/>
      <c r="AT539" s="5"/>
      <c r="AV539" s="5"/>
      <c r="BL539" s="5"/>
      <c r="BN539" s="5"/>
    </row>
    <row r="540" spans="1:66" ht="12" customHeight="1">
      <c r="A540" s="2"/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15"/>
      <c r="Q540" s="15"/>
      <c r="R540" s="9"/>
      <c r="S540" s="13"/>
      <c r="T540" s="9"/>
      <c r="U540" s="9"/>
      <c r="V540" s="9"/>
      <c r="W540" s="9"/>
      <c r="Y540" s="2"/>
      <c r="Z540" s="2"/>
      <c r="AA540" s="14"/>
      <c r="AB540" s="9"/>
      <c r="AC540" s="9"/>
      <c r="AD540" s="9"/>
      <c r="AE540" s="11"/>
      <c r="AF540" s="2"/>
      <c r="AG540" s="9"/>
      <c r="AT540" s="5"/>
      <c r="AV540" s="5"/>
      <c r="BL540" s="5"/>
      <c r="BN540" s="5"/>
    </row>
    <row r="541" spans="1:66" ht="12" customHeight="1">
      <c r="A541" s="2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15"/>
      <c r="Q541" s="15"/>
      <c r="R541" s="9"/>
      <c r="S541" s="13"/>
      <c r="T541" s="9"/>
      <c r="U541" s="9"/>
      <c r="V541" s="9"/>
      <c r="W541" s="9"/>
      <c r="Y541" s="2"/>
      <c r="Z541" s="2"/>
      <c r="AA541" s="14"/>
      <c r="AB541" s="9"/>
      <c r="AC541" s="9"/>
      <c r="AD541" s="9"/>
      <c r="AE541" s="11"/>
      <c r="AF541" s="2"/>
      <c r="AG541" s="9"/>
      <c r="AT541" s="5"/>
      <c r="AV541" s="5"/>
      <c r="BL541" s="5"/>
      <c r="BN541" s="5"/>
    </row>
    <row r="542" spans="1:66" ht="12" customHeight="1">
      <c r="A542" s="2"/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15"/>
      <c r="Q542" s="15"/>
      <c r="R542" s="9"/>
      <c r="S542" s="13"/>
      <c r="T542" s="9"/>
      <c r="U542" s="9"/>
      <c r="V542" s="9"/>
      <c r="W542" s="9"/>
      <c r="Y542" s="2"/>
      <c r="Z542" s="2"/>
      <c r="AA542" s="14"/>
      <c r="AB542" s="9"/>
      <c r="AC542" s="9"/>
      <c r="AD542" s="9"/>
      <c r="AE542" s="11"/>
      <c r="AF542" s="2"/>
      <c r="AG542" s="9"/>
      <c r="AT542" s="5"/>
      <c r="AV542" s="5"/>
      <c r="BL542" s="5"/>
      <c r="BN542" s="5"/>
    </row>
    <row r="543" spans="1:66" ht="12" customHeight="1">
      <c r="A543" s="2"/>
      <c r="B543" s="9"/>
      <c r="C543" s="9"/>
      <c r="D543" s="9"/>
      <c r="E543" s="9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15"/>
      <c r="Q543" s="15"/>
      <c r="R543" s="9"/>
      <c r="S543" s="13"/>
      <c r="T543" s="9"/>
      <c r="U543" s="9"/>
      <c r="V543" s="9"/>
      <c r="W543" s="9"/>
      <c r="Y543" s="2"/>
      <c r="Z543" s="2"/>
      <c r="AA543" s="14"/>
      <c r="AB543" s="9"/>
      <c r="AC543" s="9"/>
      <c r="AD543" s="9"/>
      <c r="AE543" s="11"/>
      <c r="AF543" s="2"/>
      <c r="AG543" s="9"/>
      <c r="AT543" s="5"/>
      <c r="AV543" s="5"/>
      <c r="BL543" s="5"/>
      <c r="BN543" s="5"/>
    </row>
    <row r="544" spans="1:66" ht="12" customHeight="1">
      <c r="A544" s="2"/>
      <c r="B544" s="9"/>
      <c r="C544" s="9"/>
      <c r="D544" s="9"/>
      <c r="E544" s="9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15"/>
      <c r="Q544" s="15"/>
      <c r="R544" s="9"/>
      <c r="S544" s="13"/>
      <c r="T544" s="9"/>
      <c r="U544" s="9"/>
      <c r="V544" s="9"/>
      <c r="W544" s="9"/>
      <c r="Y544" s="2"/>
      <c r="Z544" s="2"/>
      <c r="AA544" s="14"/>
      <c r="AB544" s="9"/>
      <c r="AC544" s="9"/>
      <c r="AD544" s="9"/>
      <c r="AE544" s="11"/>
      <c r="AF544" s="2"/>
      <c r="AG544" s="9"/>
      <c r="AT544" s="5"/>
      <c r="AV544" s="5"/>
      <c r="BL544" s="5"/>
      <c r="BN544" s="5"/>
    </row>
    <row r="545" spans="1:66" ht="12" customHeight="1">
      <c r="A545" s="2"/>
      <c r="B545" s="9"/>
      <c r="C545" s="9"/>
      <c r="D545" s="9"/>
      <c r="E545" s="9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15"/>
      <c r="Q545" s="15"/>
      <c r="R545" s="9"/>
      <c r="S545" s="13"/>
      <c r="T545" s="9"/>
      <c r="U545" s="9"/>
      <c r="V545" s="9"/>
      <c r="W545" s="9"/>
      <c r="Y545" s="2"/>
      <c r="Z545" s="2"/>
      <c r="AA545" s="14"/>
      <c r="AB545" s="9"/>
      <c r="AC545" s="9"/>
      <c r="AD545" s="9"/>
      <c r="AE545" s="11"/>
      <c r="AF545" s="2"/>
      <c r="AG545" s="9"/>
      <c r="AT545" s="5"/>
      <c r="AV545" s="5"/>
      <c r="BL545" s="5"/>
      <c r="BN545" s="5"/>
    </row>
    <row r="546" spans="1:66" ht="12" customHeight="1">
      <c r="A546" s="2"/>
      <c r="B546" s="9"/>
      <c r="C546" s="9"/>
      <c r="D546" s="9"/>
      <c r="E546" s="9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15"/>
      <c r="Q546" s="15"/>
      <c r="R546" s="9"/>
      <c r="S546" s="13"/>
      <c r="T546" s="9"/>
      <c r="U546" s="9"/>
      <c r="V546" s="9"/>
      <c r="W546" s="9"/>
      <c r="Y546" s="2"/>
      <c r="Z546" s="2"/>
      <c r="AA546" s="14"/>
      <c r="AB546" s="9"/>
      <c r="AC546" s="9"/>
      <c r="AD546" s="9"/>
      <c r="AE546" s="11"/>
      <c r="AF546" s="2"/>
      <c r="AG546" s="9"/>
      <c r="AT546" s="5"/>
      <c r="AV546" s="5"/>
      <c r="BL546" s="5"/>
      <c r="BN546" s="5"/>
    </row>
    <row r="547" spans="1:66" ht="12" customHeight="1">
      <c r="A547" s="2"/>
      <c r="B547" s="9"/>
      <c r="C547" s="9"/>
      <c r="D547" s="9"/>
      <c r="E547" s="9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15"/>
      <c r="Q547" s="15"/>
      <c r="R547" s="9"/>
      <c r="S547" s="13"/>
      <c r="T547" s="9"/>
      <c r="U547" s="9"/>
      <c r="V547" s="9"/>
      <c r="W547" s="9"/>
      <c r="Y547" s="2"/>
      <c r="Z547" s="2"/>
      <c r="AA547" s="14"/>
      <c r="AB547" s="9"/>
      <c r="AC547" s="9"/>
      <c r="AD547" s="9"/>
      <c r="AE547" s="11"/>
      <c r="AF547" s="2"/>
      <c r="AG547" s="9"/>
      <c r="AT547" s="5"/>
      <c r="AV547" s="5"/>
      <c r="BL547" s="5"/>
      <c r="BN547" s="5"/>
    </row>
    <row r="548" spans="1:66" ht="12" customHeight="1">
      <c r="A548" s="2"/>
      <c r="B548" s="9"/>
      <c r="C548" s="9"/>
      <c r="D548" s="9"/>
      <c r="E548" s="9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15"/>
      <c r="Q548" s="15"/>
      <c r="R548" s="9"/>
      <c r="S548" s="13"/>
      <c r="T548" s="9"/>
      <c r="U548" s="9"/>
      <c r="V548" s="9"/>
      <c r="W548" s="9"/>
      <c r="Y548" s="2"/>
      <c r="Z548" s="2"/>
      <c r="AA548" s="14"/>
      <c r="AB548" s="9"/>
      <c r="AC548" s="9"/>
      <c r="AD548" s="9"/>
      <c r="AE548" s="11"/>
      <c r="AF548" s="2"/>
      <c r="AG548" s="9"/>
      <c r="AT548" s="5"/>
      <c r="AV548" s="5"/>
      <c r="BL548" s="5"/>
      <c r="BN548" s="5"/>
    </row>
    <row r="549" spans="1:66" ht="12" customHeight="1">
      <c r="A549" s="2"/>
      <c r="B549" s="9"/>
      <c r="C549" s="9"/>
      <c r="D549" s="9"/>
      <c r="E549" s="9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15"/>
      <c r="Q549" s="15"/>
      <c r="R549" s="9"/>
      <c r="S549" s="13"/>
      <c r="T549" s="9"/>
      <c r="U549" s="9"/>
      <c r="V549" s="9"/>
      <c r="W549" s="9"/>
      <c r="Y549" s="2"/>
      <c r="Z549" s="2"/>
      <c r="AA549" s="14"/>
      <c r="AB549" s="9"/>
      <c r="AC549" s="9"/>
      <c r="AD549" s="9"/>
      <c r="AE549" s="11"/>
      <c r="AF549" s="2"/>
      <c r="AG549" s="9"/>
      <c r="AT549" s="5"/>
      <c r="AV549" s="5"/>
      <c r="BL549" s="5"/>
      <c r="BN549" s="5"/>
    </row>
    <row r="550" spans="1:66" ht="12" customHeight="1">
      <c r="A550" s="2"/>
      <c r="B550" s="9"/>
      <c r="C550" s="9"/>
      <c r="D550" s="9"/>
      <c r="E550" s="9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15"/>
      <c r="Q550" s="15"/>
      <c r="R550" s="9"/>
      <c r="S550" s="13"/>
      <c r="T550" s="9"/>
      <c r="U550" s="9"/>
      <c r="V550" s="9"/>
      <c r="W550" s="9"/>
      <c r="Y550" s="14"/>
      <c r="Z550" s="2"/>
      <c r="AA550" s="14"/>
      <c r="AB550" s="9"/>
      <c r="AC550" s="9"/>
      <c r="AD550" s="9"/>
      <c r="AE550" s="11"/>
      <c r="AF550" s="2"/>
      <c r="AG550" s="9"/>
      <c r="AR550" s="5"/>
      <c r="AT550" s="5"/>
      <c r="AV550" s="5"/>
      <c r="BJ550" s="5"/>
      <c r="BL550" s="5"/>
      <c r="BN550" s="5"/>
    </row>
    <row r="551" spans="1:66" ht="12" customHeight="1">
      <c r="A551" s="2"/>
      <c r="B551" s="9"/>
      <c r="C551" s="9"/>
      <c r="D551" s="9"/>
      <c r="E551" s="9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15"/>
      <c r="Q551" s="15"/>
      <c r="R551" s="9"/>
      <c r="S551" s="13"/>
      <c r="T551" s="9"/>
      <c r="U551" s="9"/>
      <c r="V551" s="9"/>
      <c r="W551" s="9"/>
      <c r="Y551" s="14"/>
      <c r="Z551" s="2"/>
      <c r="AA551" s="14"/>
      <c r="AB551" s="9"/>
      <c r="AC551" s="9"/>
      <c r="AD551" s="9"/>
      <c r="AE551" s="11"/>
      <c r="AF551" s="2"/>
      <c r="AG551" s="9"/>
      <c r="AR551" s="5"/>
      <c r="AT551" s="5"/>
      <c r="AV551" s="5"/>
      <c r="BJ551" s="5"/>
      <c r="BL551" s="5"/>
      <c r="BN551" s="5"/>
    </row>
    <row r="552" spans="1:66" ht="12" customHeight="1">
      <c r="A552" s="2"/>
      <c r="B552" s="9"/>
      <c r="C552" s="9"/>
      <c r="D552" s="9"/>
      <c r="E552" s="9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15"/>
      <c r="Q552" s="15"/>
      <c r="R552" s="9"/>
      <c r="S552" s="13"/>
      <c r="T552" s="9"/>
      <c r="U552" s="9"/>
      <c r="V552" s="9"/>
      <c r="W552" s="9"/>
      <c r="Y552" s="2"/>
      <c r="Z552" s="2"/>
      <c r="AA552" s="14"/>
      <c r="AB552" s="9"/>
      <c r="AC552" s="9"/>
      <c r="AD552" s="9"/>
      <c r="AE552" s="11"/>
      <c r="AF552" s="2"/>
      <c r="AG552" s="9"/>
      <c r="AT552" s="5"/>
      <c r="AV552" s="5"/>
      <c r="BL552" s="5"/>
      <c r="BN552" s="5"/>
    </row>
    <row r="553" spans="1:66" ht="12" customHeight="1">
      <c r="A553" s="2"/>
      <c r="B553" s="9"/>
      <c r="C553" s="9"/>
      <c r="D553" s="9"/>
      <c r="E553" s="9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15"/>
      <c r="Q553" s="15"/>
      <c r="R553" s="9"/>
      <c r="S553" s="13"/>
      <c r="T553" s="9"/>
      <c r="U553" s="9"/>
      <c r="V553" s="9"/>
      <c r="W553" s="9"/>
      <c r="Y553" s="2"/>
      <c r="Z553" s="2"/>
      <c r="AA553" s="14"/>
      <c r="AB553" s="9"/>
      <c r="AC553" s="9"/>
      <c r="AD553" s="9"/>
      <c r="AE553" s="11"/>
      <c r="AF553" s="2"/>
      <c r="AG553" s="9"/>
      <c r="AT553" s="5"/>
      <c r="AV553" s="5"/>
      <c r="BL553" s="5"/>
      <c r="BN553" s="5"/>
    </row>
    <row r="554" spans="1:66" ht="12" customHeight="1">
      <c r="A554" s="2"/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15"/>
      <c r="Q554" s="15"/>
      <c r="R554" s="9"/>
      <c r="S554" s="13"/>
      <c r="T554" s="9"/>
      <c r="U554" s="9"/>
      <c r="V554" s="9"/>
      <c r="W554" s="9"/>
      <c r="Y554" s="2"/>
      <c r="Z554" s="2"/>
      <c r="AA554" s="14"/>
      <c r="AB554" s="9"/>
      <c r="AC554" s="9"/>
      <c r="AD554" s="9"/>
      <c r="AE554" s="11"/>
      <c r="AF554" s="2"/>
      <c r="AG554" s="9"/>
      <c r="AT554" s="5"/>
      <c r="AV554" s="5"/>
      <c r="BL554" s="5"/>
      <c r="BN554" s="5"/>
    </row>
    <row r="555" spans="1:66" ht="12" customHeight="1">
      <c r="A555" s="2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15"/>
      <c r="Q555" s="15"/>
      <c r="R555" s="9"/>
      <c r="S555" s="13"/>
      <c r="T555" s="9"/>
      <c r="U555" s="9"/>
      <c r="V555" s="9"/>
      <c r="W555" s="9"/>
      <c r="Y555" s="2"/>
      <c r="Z555" s="2"/>
      <c r="AA555" s="14"/>
      <c r="AB555" s="9"/>
      <c r="AC555" s="9"/>
      <c r="AD555" s="9"/>
      <c r="AE555" s="11"/>
      <c r="AF555" s="2"/>
      <c r="AG555" s="9"/>
      <c r="AT555" s="5"/>
      <c r="AV555" s="5"/>
      <c r="BL555" s="5"/>
      <c r="BN555" s="5"/>
    </row>
    <row r="556" spans="1:66" ht="12" customHeight="1">
      <c r="A556" s="2"/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15"/>
      <c r="Q556" s="15"/>
      <c r="R556" s="9"/>
      <c r="S556" s="13"/>
      <c r="T556" s="9"/>
      <c r="U556" s="9"/>
      <c r="V556" s="9"/>
      <c r="W556" s="9"/>
      <c r="Y556" s="2"/>
      <c r="Z556" s="2"/>
      <c r="AA556" s="14"/>
      <c r="AB556" s="9"/>
      <c r="AC556" s="9"/>
      <c r="AD556" s="9"/>
      <c r="AE556" s="11"/>
      <c r="AF556" s="2"/>
      <c r="AG556" s="9"/>
      <c r="AT556" s="5"/>
      <c r="AV556" s="5"/>
      <c r="BL556" s="5"/>
      <c r="BN556" s="5"/>
    </row>
    <row r="557" spans="1:66" ht="12" customHeight="1">
      <c r="A557" s="2"/>
      <c r="B557" s="9"/>
      <c r="C557" s="9"/>
      <c r="D557" s="9"/>
      <c r="E557" s="9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15"/>
      <c r="Q557" s="15"/>
      <c r="R557" s="9"/>
      <c r="S557" s="13"/>
      <c r="T557" s="9"/>
      <c r="U557" s="9"/>
      <c r="V557" s="9"/>
      <c r="W557" s="9"/>
      <c r="Y557" s="2"/>
      <c r="Z557" s="2"/>
      <c r="AA557" s="14"/>
      <c r="AB557" s="9"/>
      <c r="AC557" s="9"/>
      <c r="AD557" s="9"/>
      <c r="AE557" s="11"/>
      <c r="AF557" s="2"/>
      <c r="AG557" s="9"/>
      <c r="AT557" s="5"/>
      <c r="AV557" s="5"/>
      <c r="BL557" s="5"/>
      <c r="BN557" s="5"/>
    </row>
    <row r="558" spans="1:66" ht="12" customHeight="1">
      <c r="A558" s="2"/>
      <c r="B558" s="9"/>
      <c r="C558" s="9"/>
      <c r="D558" s="9"/>
      <c r="E558" s="9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15"/>
      <c r="Q558" s="15"/>
      <c r="R558" s="9"/>
      <c r="S558" s="13"/>
      <c r="T558" s="9"/>
      <c r="U558" s="9"/>
      <c r="V558" s="9"/>
      <c r="W558" s="9"/>
      <c r="Y558" s="2"/>
      <c r="Z558" s="2"/>
      <c r="AA558" s="14"/>
      <c r="AB558" s="9"/>
      <c r="AC558" s="9"/>
      <c r="AD558" s="9"/>
      <c r="AE558" s="11"/>
      <c r="AF558" s="2"/>
      <c r="AG558" s="9"/>
      <c r="AT558" s="5"/>
      <c r="AV558" s="5"/>
      <c r="BL558" s="5"/>
      <c r="BN558" s="5"/>
    </row>
    <row r="559" spans="1:66" ht="12" customHeight="1">
      <c r="A559" s="2"/>
      <c r="B559" s="9"/>
      <c r="C559" s="9"/>
      <c r="D559" s="9"/>
      <c r="E559" s="9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15"/>
      <c r="Q559" s="15"/>
      <c r="R559" s="9"/>
      <c r="S559" s="13"/>
      <c r="T559" s="9"/>
      <c r="U559" s="9"/>
      <c r="V559" s="9"/>
      <c r="W559" s="9"/>
      <c r="Y559" s="2"/>
      <c r="Z559" s="2"/>
      <c r="AA559" s="14"/>
      <c r="AB559" s="9"/>
      <c r="AC559" s="9"/>
      <c r="AD559" s="9"/>
      <c r="AE559" s="11"/>
      <c r="AF559" s="2"/>
      <c r="AG559" s="9"/>
      <c r="AT559" s="5"/>
      <c r="AV559" s="5"/>
      <c r="BL559" s="5"/>
      <c r="BN559" s="5"/>
    </row>
    <row r="560" spans="1:66" ht="12" customHeight="1">
      <c r="A560" s="2"/>
      <c r="B560" s="9"/>
      <c r="C560" s="9"/>
      <c r="D560" s="9"/>
      <c r="E560" s="9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15"/>
      <c r="Q560" s="15"/>
      <c r="R560" s="9"/>
      <c r="S560" s="13"/>
      <c r="T560" s="9"/>
      <c r="U560" s="9"/>
      <c r="V560" s="9"/>
      <c r="W560" s="9"/>
      <c r="Y560" s="2"/>
      <c r="Z560" s="2"/>
      <c r="AA560" s="14"/>
      <c r="AB560" s="9"/>
      <c r="AC560" s="9"/>
      <c r="AD560" s="9"/>
      <c r="AE560" s="11"/>
      <c r="AF560" s="2"/>
      <c r="AG560" s="9"/>
      <c r="AT560" s="5"/>
      <c r="AV560" s="5"/>
      <c r="BL560" s="5"/>
      <c r="BN560" s="5"/>
    </row>
    <row r="561" spans="1:66" ht="12" customHeight="1">
      <c r="A561" s="2"/>
      <c r="B561" s="9"/>
      <c r="C561" s="9"/>
      <c r="D561" s="9"/>
      <c r="E561" s="9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15"/>
      <c r="Q561" s="15"/>
      <c r="R561" s="9"/>
      <c r="S561" s="13"/>
      <c r="T561" s="9"/>
      <c r="U561" s="9"/>
      <c r="V561" s="9"/>
      <c r="W561" s="9"/>
      <c r="Y561" s="2"/>
      <c r="Z561" s="2"/>
      <c r="AA561" s="14"/>
      <c r="AB561" s="9"/>
      <c r="AC561" s="9"/>
      <c r="AD561" s="9"/>
      <c r="AE561" s="11"/>
      <c r="AF561" s="2"/>
      <c r="AG561" s="9"/>
      <c r="AT561" s="5"/>
      <c r="AV561" s="5"/>
      <c r="BL561" s="5"/>
      <c r="BN561" s="5"/>
    </row>
    <row r="562" spans="1:66" ht="12" customHeight="1">
      <c r="A562" s="2"/>
      <c r="B562" s="9"/>
      <c r="C562" s="9"/>
      <c r="D562" s="9"/>
      <c r="E562" s="9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15"/>
      <c r="Q562" s="15"/>
      <c r="R562" s="9"/>
      <c r="S562" s="13"/>
      <c r="T562" s="9"/>
      <c r="U562" s="9"/>
      <c r="V562" s="9"/>
      <c r="W562" s="9"/>
      <c r="Y562" s="2"/>
      <c r="Z562" s="2"/>
      <c r="AA562" s="14"/>
      <c r="AB562" s="9"/>
      <c r="AC562" s="9"/>
      <c r="AD562" s="9"/>
      <c r="AE562" s="11"/>
      <c r="AF562" s="2"/>
      <c r="AG562" s="9"/>
      <c r="AT562" s="5"/>
      <c r="AV562" s="5"/>
      <c r="BL562" s="5"/>
      <c r="BN562" s="5"/>
    </row>
    <row r="563" spans="1:66" ht="12" customHeight="1">
      <c r="A563" s="2"/>
      <c r="B563" s="9"/>
      <c r="C563" s="9"/>
      <c r="D563" s="9"/>
      <c r="E563" s="9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15"/>
      <c r="Q563" s="15"/>
      <c r="R563" s="9"/>
      <c r="S563" s="13"/>
      <c r="T563" s="9"/>
      <c r="U563" s="9"/>
      <c r="V563" s="9"/>
      <c r="W563" s="9"/>
      <c r="Y563" s="2"/>
      <c r="Z563" s="2"/>
      <c r="AA563" s="14"/>
      <c r="AB563" s="9"/>
      <c r="AC563" s="9"/>
      <c r="AD563" s="9"/>
      <c r="AE563" s="11"/>
      <c r="AF563" s="2"/>
      <c r="AG563" s="9"/>
      <c r="AT563" s="5"/>
      <c r="AV563" s="5"/>
      <c r="BL563" s="5"/>
      <c r="BN563" s="5"/>
    </row>
    <row r="564" spans="1:66" ht="12" customHeight="1">
      <c r="A564" s="2"/>
      <c r="B564" s="9"/>
      <c r="C564" s="9"/>
      <c r="D564" s="9"/>
      <c r="E564" s="9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15"/>
      <c r="Q564" s="15"/>
      <c r="R564" s="9"/>
      <c r="S564" s="13"/>
      <c r="T564" s="9"/>
      <c r="U564" s="9"/>
      <c r="V564" s="9"/>
      <c r="W564" s="9"/>
      <c r="Y564" s="2"/>
      <c r="Z564" s="2"/>
      <c r="AA564" s="14"/>
      <c r="AB564" s="9"/>
      <c r="AC564" s="9"/>
      <c r="AD564" s="9"/>
      <c r="AE564" s="11"/>
      <c r="AF564" s="2"/>
      <c r="AG564" s="9"/>
      <c r="AT564" s="5"/>
      <c r="AV564" s="5"/>
      <c r="BL564" s="5"/>
      <c r="BN564" s="5"/>
    </row>
    <row r="565" spans="1:66" ht="12" customHeight="1">
      <c r="A565" s="2"/>
      <c r="B565" s="9"/>
      <c r="C565" s="9"/>
      <c r="D565" s="9"/>
      <c r="E565" s="9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15"/>
      <c r="Q565" s="15"/>
      <c r="R565" s="9"/>
      <c r="S565" s="13"/>
      <c r="T565" s="9"/>
      <c r="U565" s="9"/>
      <c r="V565" s="9"/>
      <c r="W565" s="9"/>
      <c r="Y565" s="2"/>
      <c r="Z565" s="2"/>
      <c r="AA565" s="14"/>
      <c r="AB565" s="9"/>
      <c r="AC565" s="9"/>
      <c r="AD565" s="9"/>
      <c r="AE565" s="11"/>
      <c r="AF565" s="2"/>
      <c r="AG565" s="9"/>
      <c r="AT565" s="5"/>
      <c r="AV565" s="5"/>
      <c r="BL565" s="5"/>
      <c r="BN565" s="5"/>
    </row>
    <row r="566" spans="1:66" ht="12" customHeight="1">
      <c r="A566" s="2"/>
      <c r="B566" s="9"/>
      <c r="C566" s="9"/>
      <c r="D566" s="9"/>
      <c r="E566" s="9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15"/>
      <c r="Q566" s="15"/>
      <c r="R566" s="9"/>
      <c r="S566" s="13"/>
      <c r="T566" s="9"/>
      <c r="U566" s="9"/>
      <c r="V566" s="9"/>
      <c r="W566" s="9"/>
      <c r="Y566" s="2"/>
      <c r="Z566" s="2"/>
      <c r="AA566" s="14"/>
      <c r="AB566" s="9"/>
      <c r="AC566" s="9"/>
      <c r="AD566" s="9"/>
      <c r="AE566" s="11"/>
      <c r="AF566" s="2"/>
      <c r="AG566" s="9"/>
      <c r="AT566" s="5"/>
      <c r="AV566" s="5"/>
      <c r="BL566" s="5"/>
      <c r="BN566" s="5"/>
    </row>
    <row r="567" spans="1:66" ht="12" customHeight="1">
      <c r="A567" s="2"/>
      <c r="B567" s="9"/>
      <c r="C567" s="9"/>
      <c r="D567" s="9"/>
      <c r="E567" s="9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15"/>
      <c r="Q567" s="15"/>
      <c r="R567" s="9"/>
      <c r="S567" s="13"/>
      <c r="T567" s="9"/>
      <c r="U567" s="9"/>
      <c r="V567" s="9"/>
      <c r="W567" s="9"/>
      <c r="Y567" s="2"/>
      <c r="Z567" s="2"/>
      <c r="AA567" s="14"/>
      <c r="AB567" s="9"/>
      <c r="AC567" s="9"/>
      <c r="AD567" s="9"/>
      <c r="AE567" s="11"/>
      <c r="AF567" s="2"/>
      <c r="AG567" s="9"/>
      <c r="AT567" s="5"/>
      <c r="AV567" s="5"/>
      <c r="BL567" s="5"/>
      <c r="BN567" s="5"/>
    </row>
    <row r="568" spans="1:66" ht="12" customHeight="1">
      <c r="A568" s="2"/>
      <c r="B568" s="9"/>
      <c r="C568" s="9"/>
      <c r="D568" s="9"/>
      <c r="E568" s="9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15"/>
      <c r="Q568" s="15"/>
      <c r="R568" s="9"/>
      <c r="S568" s="13"/>
      <c r="T568" s="9"/>
      <c r="U568" s="9"/>
      <c r="V568" s="9"/>
      <c r="W568" s="9"/>
      <c r="Y568" s="2"/>
      <c r="Z568" s="2"/>
      <c r="AA568" s="14"/>
      <c r="AB568" s="9"/>
      <c r="AC568" s="9"/>
      <c r="AD568" s="9"/>
      <c r="AE568" s="11"/>
      <c r="AF568" s="2"/>
      <c r="AG568" s="9"/>
      <c r="AT568" s="5"/>
      <c r="AV568" s="5"/>
      <c r="BL568" s="5"/>
      <c r="BN568" s="5"/>
    </row>
    <row r="569" spans="1:66" ht="12" customHeight="1">
      <c r="A569" s="2"/>
      <c r="B569" s="9"/>
      <c r="C569" s="9"/>
      <c r="D569" s="9"/>
      <c r="E569" s="9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15"/>
      <c r="Q569" s="15"/>
      <c r="R569" s="9"/>
      <c r="S569" s="13"/>
      <c r="T569" s="9"/>
      <c r="U569" s="9"/>
      <c r="V569" s="9"/>
      <c r="W569" s="9"/>
      <c r="Y569" s="2"/>
      <c r="Z569" s="2"/>
      <c r="AA569" s="14"/>
      <c r="AB569" s="9"/>
      <c r="AC569" s="9"/>
      <c r="AD569" s="9"/>
      <c r="AE569" s="11"/>
      <c r="AF569" s="2"/>
      <c r="AG569" s="9"/>
      <c r="AT569" s="5"/>
      <c r="AV569" s="5"/>
      <c r="BL569" s="5"/>
      <c r="BN569" s="5"/>
    </row>
    <row r="570" spans="1:66" ht="12" customHeight="1">
      <c r="A570" s="2"/>
      <c r="B570" s="9"/>
      <c r="C570" s="9"/>
      <c r="D570" s="9"/>
      <c r="E570" s="9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15"/>
      <c r="Q570" s="15"/>
      <c r="R570" s="9"/>
      <c r="S570" s="13"/>
      <c r="T570" s="9"/>
      <c r="U570" s="9"/>
      <c r="V570" s="9"/>
      <c r="W570" s="9"/>
      <c r="Y570" s="2"/>
      <c r="Z570" s="2"/>
      <c r="AA570" s="14"/>
      <c r="AB570" s="9"/>
      <c r="AC570" s="9"/>
      <c r="AD570" s="9"/>
      <c r="AE570" s="11"/>
      <c r="AF570" s="2"/>
      <c r="AG570" s="9"/>
      <c r="AT570" s="5"/>
      <c r="AV570" s="5"/>
      <c r="BL570" s="5"/>
      <c r="BN570" s="5"/>
    </row>
    <row r="571" spans="1:66" ht="12" customHeight="1">
      <c r="A571" s="2"/>
      <c r="B571" s="9"/>
      <c r="C571" s="9"/>
      <c r="D571" s="9"/>
      <c r="E571" s="9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15"/>
      <c r="Q571" s="15"/>
      <c r="R571" s="9"/>
      <c r="S571" s="13"/>
      <c r="T571" s="9"/>
      <c r="U571" s="9"/>
      <c r="V571" s="9"/>
      <c r="W571" s="9"/>
      <c r="Y571" s="2"/>
      <c r="Z571" s="2"/>
      <c r="AA571" s="14"/>
      <c r="AB571" s="9"/>
      <c r="AC571" s="9"/>
      <c r="AD571" s="9"/>
      <c r="AE571" s="11"/>
      <c r="AF571" s="2"/>
      <c r="AG571" s="9"/>
      <c r="AT571" s="5"/>
      <c r="AV571" s="5"/>
      <c r="BL571" s="5"/>
      <c r="BN571" s="5"/>
    </row>
    <row r="572" spans="1:66" ht="12" customHeight="1">
      <c r="A572" s="2"/>
      <c r="B572" s="9"/>
      <c r="C572" s="9"/>
      <c r="D572" s="9"/>
      <c r="E572" s="9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15"/>
      <c r="Q572" s="15"/>
      <c r="R572" s="9"/>
      <c r="S572" s="13"/>
      <c r="T572" s="9"/>
      <c r="U572" s="9"/>
      <c r="V572" s="9"/>
      <c r="W572" s="9"/>
      <c r="Y572" s="2"/>
      <c r="Z572" s="2"/>
      <c r="AA572" s="14"/>
      <c r="AB572" s="9"/>
      <c r="AC572" s="9"/>
      <c r="AD572" s="9"/>
      <c r="AE572" s="11"/>
      <c r="AF572" s="2"/>
      <c r="AG572" s="9"/>
      <c r="AT572" s="5"/>
      <c r="AV572" s="5"/>
      <c r="BL572" s="5"/>
      <c r="BN572" s="5"/>
    </row>
    <row r="573" spans="1:66" ht="12" customHeight="1">
      <c r="A573" s="2"/>
      <c r="B573" s="9"/>
      <c r="C573" s="9"/>
      <c r="D573" s="9"/>
      <c r="E573" s="9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15"/>
      <c r="Q573" s="15"/>
      <c r="R573" s="9"/>
      <c r="S573" s="13"/>
      <c r="T573" s="9"/>
      <c r="U573" s="9"/>
      <c r="V573" s="9"/>
      <c r="W573" s="9"/>
      <c r="Y573" s="2"/>
      <c r="Z573" s="2"/>
      <c r="AA573" s="14"/>
      <c r="AB573" s="9"/>
      <c r="AC573" s="9"/>
      <c r="AD573" s="9"/>
      <c r="AE573" s="11"/>
      <c r="AF573" s="2"/>
      <c r="AG573" s="9"/>
      <c r="AT573" s="5"/>
      <c r="AV573" s="5"/>
      <c r="BL573" s="5"/>
      <c r="BN573" s="5"/>
    </row>
    <row r="574" spans="1:66" ht="12" customHeight="1">
      <c r="A574" s="2"/>
      <c r="B574" s="9"/>
      <c r="C574" s="9"/>
      <c r="D574" s="9"/>
      <c r="E574" s="9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15"/>
      <c r="Q574" s="15"/>
      <c r="R574" s="9"/>
      <c r="S574" s="13"/>
      <c r="T574" s="9"/>
      <c r="U574" s="9"/>
      <c r="V574" s="9"/>
      <c r="W574" s="9"/>
      <c r="Y574" s="2"/>
      <c r="Z574" s="2"/>
      <c r="AA574" s="14"/>
      <c r="AB574" s="9"/>
      <c r="AC574" s="9"/>
      <c r="AD574" s="9"/>
      <c r="AE574" s="11"/>
      <c r="AF574" s="2"/>
      <c r="AG574" s="9"/>
      <c r="AT574" s="5"/>
      <c r="AV574" s="5"/>
      <c r="BL574" s="5"/>
      <c r="BN574" s="5"/>
    </row>
    <row r="575" spans="1:66" ht="12" customHeight="1">
      <c r="A575" s="2"/>
      <c r="B575" s="9"/>
      <c r="C575" s="9"/>
      <c r="D575" s="9"/>
      <c r="E575" s="9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15"/>
      <c r="Q575" s="15"/>
      <c r="R575" s="9"/>
      <c r="S575" s="13"/>
      <c r="T575" s="9"/>
      <c r="U575" s="9"/>
      <c r="V575" s="9"/>
      <c r="W575" s="9"/>
      <c r="Y575" s="2"/>
      <c r="Z575" s="2"/>
      <c r="AA575" s="14"/>
      <c r="AB575" s="9"/>
      <c r="AC575" s="9"/>
      <c r="AD575" s="9"/>
      <c r="AE575" s="11"/>
      <c r="AF575" s="2"/>
      <c r="AG575" s="9"/>
      <c r="AT575" s="5"/>
      <c r="AV575" s="5"/>
      <c r="BL575" s="5"/>
      <c r="BN575" s="5"/>
    </row>
    <row r="576" spans="1:66" ht="12" customHeight="1">
      <c r="A576" s="2"/>
      <c r="B576" s="9"/>
      <c r="C576" s="9"/>
      <c r="D576" s="9"/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15"/>
      <c r="Q576" s="15"/>
      <c r="R576" s="9"/>
      <c r="S576" s="13"/>
      <c r="T576" s="9"/>
      <c r="U576" s="9"/>
      <c r="V576" s="9"/>
      <c r="W576" s="9"/>
      <c r="Y576" s="2"/>
      <c r="Z576" s="2"/>
      <c r="AA576" s="14"/>
      <c r="AB576" s="9"/>
      <c r="AC576" s="9"/>
      <c r="AD576" s="9"/>
      <c r="AE576" s="11"/>
      <c r="AF576" s="2"/>
      <c r="AG576" s="9"/>
      <c r="AT576" s="5"/>
      <c r="AV576" s="5"/>
      <c r="BL576" s="5"/>
      <c r="BN576" s="5"/>
    </row>
    <row r="577" spans="1:66" ht="12" customHeight="1">
      <c r="A577" s="2"/>
      <c r="B577" s="9"/>
      <c r="C577" s="9"/>
      <c r="D577" s="9"/>
      <c r="E577" s="9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15"/>
      <c r="Q577" s="15"/>
      <c r="R577" s="9"/>
      <c r="S577" s="13"/>
      <c r="T577" s="9"/>
      <c r="U577" s="9"/>
      <c r="V577" s="9"/>
      <c r="W577" s="9"/>
      <c r="Y577" s="2"/>
      <c r="Z577" s="2"/>
      <c r="AA577" s="14"/>
      <c r="AB577" s="9"/>
      <c r="AC577" s="9"/>
      <c r="AD577" s="9"/>
      <c r="AE577" s="11"/>
      <c r="AF577" s="2"/>
      <c r="AG577" s="9"/>
      <c r="AT577" s="5"/>
      <c r="AV577" s="5"/>
      <c r="BL577" s="5"/>
      <c r="BN577" s="5"/>
    </row>
    <row r="578" spans="1:66" ht="12" customHeight="1">
      <c r="A578" s="2"/>
      <c r="B578" s="9"/>
      <c r="C578" s="9"/>
      <c r="D578" s="9"/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15"/>
      <c r="Q578" s="15"/>
      <c r="R578" s="9"/>
      <c r="S578" s="13"/>
      <c r="T578" s="9"/>
      <c r="U578" s="9"/>
      <c r="V578" s="9"/>
      <c r="W578" s="9"/>
      <c r="Y578" s="2"/>
      <c r="Z578" s="2"/>
      <c r="AA578" s="14"/>
      <c r="AB578" s="9"/>
      <c r="AC578" s="9"/>
      <c r="AD578" s="9"/>
      <c r="AE578" s="11"/>
      <c r="AF578" s="2"/>
      <c r="AG578" s="9"/>
      <c r="AT578" s="5"/>
      <c r="AV578" s="5"/>
      <c r="BL578" s="5"/>
      <c r="BN578" s="5"/>
    </row>
    <row r="579" spans="1:66" ht="12" customHeight="1">
      <c r="A579" s="2"/>
      <c r="B579" s="9"/>
      <c r="C579" s="9"/>
      <c r="D579" s="9"/>
      <c r="E579" s="9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15"/>
      <c r="Q579" s="15"/>
      <c r="R579" s="9"/>
      <c r="S579" s="13"/>
      <c r="T579" s="9"/>
      <c r="U579" s="9"/>
      <c r="V579" s="9"/>
      <c r="W579" s="9"/>
      <c r="Y579" s="2"/>
      <c r="Z579" s="2"/>
      <c r="AA579" s="14"/>
      <c r="AB579" s="9"/>
      <c r="AC579" s="9"/>
      <c r="AD579" s="9"/>
      <c r="AE579" s="11"/>
      <c r="AF579" s="2"/>
      <c r="AG579" s="9"/>
      <c r="AT579" s="5"/>
      <c r="AV579" s="5"/>
      <c r="BL579" s="5"/>
      <c r="BN579" s="5"/>
    </row>
    <row r="580" spans="1:66" ht="12" customHeight="1">
      <c r="A580" s="2"/>
      <c r="B580" s="9"/>
      <c r="C580" s="9"/>
      <c r="D580" s="9"/>
      <c r="E580" s="9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15"/>
      <c r="Q580" s="15"/>
      <c r="R580" s="9"/>
      <c r="S580" s="13"/>
      <c r="T580" s="9"/>
      <c r="U580" s="9"/>
      <c r="V580" s="9"/>
      <c r="W580" s="9"/>
      <c r="Y580" s="2"/>
      <c r="Z580" s="2"/>
      <c r="AA580" s="14"/>
      <c r="AB580" s="9"/>
      <c r="AC580" s="9"/>
      <c r="AD580" s="9"/>
      <c r="AE580" s="11"/>
      <c r="AF580" s="2"/>
      <c r="AG580" s="9"/>
      <c r="AT580" s="5"/>
      <c r="AV580" s="5"/>
      <c r="BL580" s="5"/>
      <c r="BN580" s="5"/>
    </row>
    <row r="581" spans="1:66" ht="12" customHeight="1">
      <c r="A581" s="2"/>
      <c r="B581" s="9"/>
      <c r="C581" s="9"/>
      <c r="D581" s="9"/>
      <c r="E581" s="9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15"/>
      <c r="Q581" s="15"/>
      <c r="R581" s="9"/>
      <c r="S581" s="13"/>
      <c r="T581" s="9"/>
      <c r="U581" s="9"/>
      <c r="V581" s="9"/>
      <c r="W581" s="9"/>
      <c r="Y581" s="2"/>
      <c r="Z581" s="2"/>
      <c r="AA581" s="14"/>
      <c r="AB581" s="9"/>
      <c r="AC581" s="9"/>
      <c r="AD581" s="9"/>
      <c r="AE581" s="11"/>
      <c r="AF581" s="2"/>
      <c r="AG581" s="9"/>
      <c r="AT581" s="5"/>
      <c r="AV581" s="5"/>
      <c r="BL581" s="5"/>
      <c r="BN581" s="5"/>
    </row>
    <row r="582" spans="1:66" ht="12" customHeight="1">
      <c r="A582" s="2"/>
      <c r="B582" s="9"/>
      <c r="C582" s="9"/>
      <c r="D582" s="9"/>
      <c r="E582" s="9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15"/>
      <c r="Q582" s="15"/>
      <c r="R582" s="9"/>
      <c r="S582" s="13"/>
      <c r="T582" s="9"/>
      <c r="U582" s="9"/>
      <c r="V582" s="9"/>
      <c r="W582" s="9"/>
      <c r="Y582" s="2"/>
      <c r="Z582" s="2"/>
      <c r="AA582" s="14"/>
      <c r="AB582" s="9"/>
      <c r="AC582" s="9"/>
      <c r="AD582" s="9"/>
      <c r="AE582" s="11"/>
      <c r="AF582" s="2"/>
      <c r="AG582" s="9"/>
      <c r="AT582" s="5"/>
      <c r="AV582" s="5"/>
      <c r="BL582" s="5"/>
      <c r="BN582" s="5"/>
    </row>
    <row r="583" spans="1:66" ht="12" customHeight="1">
      <c r="A583" s="2"/>
      <c r="B583" s="9"/>
      <c r="C583" s="9"/>
      <c r="D583" s="9"/>
      <c r="E583" s="9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15"/>
      <c r="Q583" s="15"/>
      <c r="R583" s="9"/>
      <c r="S583" s="13"/>
      <c r="T583" s="9"/>
      <c r="U583" s="9"/>
      <c r="V583" s="9"/>
      <c r="W583" s="9"/>
      <c r="Y583" s="2"/>
      <c r="Z583" s="2"/>
      <c r="AA583" s="14"/>
      <c r="AB583" s="9"/>
      <c r="AC583" s="9"/>
      <c r="AD583" s="9"/>
      <c r="AE583" s="11"/>
      <c r="AF583" s="2"/>
      <c r="AG583" s="9"/>
      <c r="AT583" s="5"/>
      <c r="AV583" s="5"/>
      <c r="BL583" s="5"/>
      <c r="BN583" s="5"/>
    </row>
    <row r="584" spans="1:66" ht="12" customHeight="1">
      <c r="A584" s="2"/>
      <c r="B584" s="9"/>
      <c r="C584" s="9"/>
      <c r="D584" s="9"/>
      <c r="E584" s="9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15"/>
      <c r="Q584" s="15"/>
      <c r="R584" s="9"/>
      <c r="S584" s="13"/>
      <c r="T584" s="9"/>
      <c r="U584" s="9"/>
      <c r="V584" s="9"/>
      <c r="W584" s="9"/>
      <c r="Y584" s="2"/>
      <c r="Z584" s="2"/>
      <c r="AA584" s="14"/>
      <c r="AB584" s="9"/>
      <c r="AC584" s="9"/>
      <c r="AD584" s="9"/>
      <c r="AE584" s="11"/>
      <c r="AF584" s="2"/>
      <c r="AG584" s="9"/>
      <c r="AT584" s="5"/>
      <c r="AV584" s="5"/>
      <c r="BL584" s="5"/>
      <c r="BN584" s="5"/>
    </row>
    <row r="585" spans="1:66" ht="12" customHeight="1">
      <c r="A585" s="2"/>
      <c r="B585" s="9"/>
      <c r="C585" s="9"/>
      <c r="D585" s="9"/>
      <c r="E585" s="9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15"/>
      <c r="Q585" s="15"/>
      <c r="R585" s="9"/>
      <c r="S585" s="13"/>
      <c r="T585" s="9"/>
      <c r="U585" s="9"/>
      <c r="V585" s="9"/>
      <c r="W585" s="9"/>
      <c r="Y585" s="2"/>
      <c r="Z585" s="2"/>
      <c r="AA585" s="14"/>
      <c r="AB585" s="9"/>
      <c r="AC585" s="9"/>
      <c r="AD585" s="9"/>
      <c r="AE585" s="11"/>
      <c r="AF585" s="2"/>
      <c r="AG585" s="9"/>
      <c r="AT585" s="5"/>
      <c r="AV585" s="5"/>
      <c r="BL585" s="5"/>
      <c r="BN585" s="5"/>
    </row>
    <row r="586" spans="1:66" ht="12" customHeight="1">
      <c r="A586" s="2"/>
      <c r="B586" s="9"/>
      <c r="C586" s="9"/>
      <c r="D586" s="9"/>
      <c r="E586" s="9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15"/>
      <c r="Q586" s="15"/>
      <c r="R586" s="9"/>
      <c r="S586" s="13"/>
      <c r="T586" s="9"/>
      <c r="U586" s="9"/>
      <c r="V586" s="9"/>
      <c r="W586" s="9"/>
      <c r="Y586" s="2"/>
      <c r="Z586" s="2"/>
      <c r="AA586" s="14"/>
      <c r="AB586" s="9"/>
      <c r="AC586" s="9"/>
      <c r="AD586" s="9"/>
      <c r="AE586" s="11"/>
      <c r="AF586" s="2"/>
      <c r="AG586" s="9"/>
      <c r="AT586" s="5"/>
      <c r="AV586" s="5"/>
      <c r="BL586" s="5"/>
      <c r="BN586" s="5"/>
    </row>
    <row r="587" spans="1:66" ht="12" customHeight="1">
      <c r="A587" s="2"/>
      <c r="B587" s="9"/>
      <c r="C587" s="9"/>
      <c r="D587" s="9"/>
      <c r="E587" s="9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15"/>
      <c r="Q587" s="15"/>
      <c r="R587" s="9"/>
      <c r="S587" s="13"/>
      <c r="T587" s="9"/>
      <c r="U587" s="9"/>
      <c r="V587" s="9"/>
      <c r="W587" s="9"/>
      <c r="Y587" s="2"/>
      <c r="Z587" s="2"/>
      <c r="AA587" s="14"/>
      <c r="AB587" s="9"/>
      <c r="AC587" s="9"/>
      <c r="AD587" s="9"/>
      <c r="AE587" s="11"/>
      <c r="AF587" s="2"/>
      <c r="AG587" s="9"/>
      <c r="AT587" s="5"/>
      <c r="AV587" s="5"/>
      <c r="BL587" s="5"/>
      <c r="BN587" s="5"/>
    </row>
    <row r="588" spans="1:66" ht="12" customHeight="1">
      <c r="A588" s="2"/>
      <c r="B588" s="9"/>
      <c r="C588" s="9"/>
      <c r="D588" s="9"/>
      <c r="E588" s="9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15"/>
      <c r="Q588" s="15"/>
      <c r="R588" s="9"/>
      <c r="S588" s="13"/>
      <c r="T588" s="9"/>
      <c r="U588" s="9"/>
      <c r="V588" s="9"/>
      <c r="W588" s="9"/>
      <c r="Y588" s="2"/>
      <c r="Z588" s="2"/>
      <c r="AA588" s="14"/>
      <c r="AB588" s="9"/>
      <c r="AC588" s="9"/>
      <c r="AD588" s="9"/>
      <c r="AE588" s="11"/>
      <c r="AF588" s="2"/>
      <c r="AG588" s="9"/>
      <c r="AT588" s="5"/>
      <c r="AV588" s="5"/>
      <c r="BL588" s="5"/>
      <c r="BN588" s="5"/>
    </row>
    <row r="589" spans="1:66" ht="12" customHeight="1">
      <c r="A589" s="2"/>
      <c r="B589" s="9"/>
      <c r="C589" s="9"/>
      <c r="D589" s="9"/>
      <c r="E589" s="9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15"/>
      <c r="Q589" s="15"/>
      <c r="R589" s="9"/>
      <c r="S589" s="13"/>
      <c r="T589" s="9"/>
      <c r="U589" s="9"/>
      <c r="V589" s="9"/>
      <c r="W589" s="9"/>
      <c r="Y589" s="2"/>
      <c r="Z589" s="2"/>
      <c r="AA589" s="14"/>
      <c r="AB589" s="9"/>
      <c r="AC589" s="9"/>
      <c r="AD589" s="9"/>
      <c r="AE589" s="11"/>
      <c r="AF589" s="2"/>
      <c r="AG589" s="9"/>
      <c r="AT589" s="5"/>
      <c r="AV589" s="5"/>
      <c r="BL589" s="5"/>
      <c r="BN589" s="5"/>
    </row>
    <row r="590" spans="1:66" ht="12" customHeight="1">
      <c r="A590" s="2"/>
      <c r="B590" s="9"/>
      <c r="C590" s="9"/>
      <c r="D590" s="9"/>
      <c r="E590" s="9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15"/>
      <c r="Q590" s="15"/>
      <c r="R590" s="9"/>
      <c r="S590" s="13"/>
      <c r="T590" s="9"/>
      <c r="U590" s="9"/>
      <c r="V590" s="9"/>
      <c r="W590" s="9"/>
      <c r="Y590" s="2"/>
      <c r="Z590" s="2"/>
      <c r="AA590" s="14"/>
      <c r="AB590" s="9"/>
      <c r="AC590" s="9"/>
      <c r="AD590" s="9"/>
      <c r="AE590" s="11"/>
      <c r="AF590" s="2"/>
      <c r="AG590" s="9"/>
      <c r="AT590" s="5"/>
      <c r="AV590" s="5"/>
      <c r="BL590" s="5"/>
      <c r="BN590" s="5"/>
    </row>
    <row r="591" spans="1:66" ht="12" customHeight="1">
      <c r="A591" s="2"/>
      <c r="B591" s="9"/>
      <c r="C591" s="9"/>
      <c r="D591" s="9"/>
      <c r="E591" s="9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15"/>
      <c r="Q591" s="15"/>
      <c r="R591" s="9"/>
      <c r="S591" s="13"/>
      <c r="T591" s="9"/>
      <c r="U591" s="9"/>
      <c r="V591" s="9"/>
      <c r="W591" s="9"/>
      <c r="Y591" s="2"/>
      <c r="Z591" s="2"/>
      <c r="AA591" s="14"/>
      <c r="AB591" s="9"/>
      <c r="AC591" s="9"/>
      <c r="AD591" s="9"/>
      <c r="AE591" s="11"/>
      <c r="AF591" s="2"/>
      <c r="AG591" s="9"/>
      <c r="AT591" s="5"/>
      <c r="AV591" s="5"/>
      <c r="BL591" s="5"/>
      <c r="BN591" s="5"/>
    </row>
    <row r="592" spans="1:66" ht="12" customHeight="1">
      <c r="A592" s="2"/>
      <c r="B592" s="9"/>
      <c r="C592" s="9"/>
      <c r="D592" s="9"/>
      <c r="E592" s="9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15"/>
      <c r="Q592" s="15"/>
      <c r="R592" s="9"/>
      <c r="S592" s="13"/>
      <c r="T592" s="9"/>
      <c r="U592" s="9"/>
      <c r="V592" s="9"/>
      <c r="W592" s="9"/>
      <c r="Y592" s="2"/>
      <c r="Z592" s="2"/>
      <c r="AA592" s="14"/>
      <c r="AB592" s="9"/>
      <c r="AC592" s="9"/>
      <c r="AD592" s="9"/>
      <c r="AE592" s="11"/>
      <c r="AF592" s="2"/>
      <c r="AG592" s="9"/>
      <c r="AT592" s="5"/>
      <c r="AV592" s="5"/>
      <c r="BL592" s="5"/>
      <c r="BN592" s="5"/>
    </row>
    <row r="593" spans="1:66" ht="12" customHeight="1">
      <c r="A593" s="2"/>
      <c r="B593" s="9"/>
      <c r="C593" s="9"/>
      <c r="D593" s="9"/>
      <c r="E593" s="9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15"/>
      <c r="Q593" s="15"/>
      <c r="R593" s="9"/>
      <c r="S593" s="13"/>
      <c r="T593" s="9"/>
      <c r="U593" s="9"/>
      <c r="V593" s="9"/>
      <c r="W593" s="9"/>
      <c r="Y593" s="2"/>
      <c r="Z593" s="2"/>
      <c r="AA593" s="14"/>
      <c r="AB593" s="9"/>
      <c r="AC593" s="9"/>
      <c r="AD593" s="9"/>
      <c r="AE593" s="11"/>
      <c r="AF593" s="2"/>
      <c r="AG593" s="9"/>
      <c r="AT593" s="5"/>
      <c r="AV593" s="5"/>
      <c r="BL593" s="5"/>
      <c r="BN593" s="5"/>
    </row>
    <row r="594" spans="1:66" ht="12" customHeight="1">
      <c r="A594" s="2"/>
      <c r="B594" s="9"/>
      <c r="C594" s="9"/>
      <c r="D594" s="9"/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15"/>
      <c r="Q594" s="15"/>
      <c r="R594" s="9"/>
      <c r="S594" s="13"/>
      <c r="T594" s="9"/>
      <c r="U594" s="9"/>
      <c r="V594" s="9"/>
      <c r="W594" s="9"/>
      <c r="Y594" s="2"/>
      <c r="Z594" s="2"/>
      <c r="AA594" s="14"/>
      <c r="AB594" s="9"/>
      <c r="AC594" s="9"/>
      <c r="AD594" s="9"/>
      <c r="AE594" s="11"/>
      <c r="AF594" s="2"/>
      <c r="AG594" s="9"/>
      <c r="AT594" s="5"/>
      <c r="AV594" s="5"/>
      <c r="BL594" s="5"/>
      <c r="BN594" s="5"/>
    </row>
    <row r="595" spans="1:66" ht="12" customHeight="1">
      <c r="A595" s="2"/>
      <c r="B595" s="9"/>
      <c r="C595" s="9"/>
      <c r="D595" s="9"/>
      <c r="E595" s="9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15"/>
      <c r="Q595" s="15"/>
      <c r="R595" s="9"/>
      <c r="S595" s="13"/>
      <c r="T595" s="9"/>
      <c r="U595" s="9"/>
      <c r="V595" s="9"/>
      <c r="W595" s="9"/>
      <c r="Y595" s="2"/>
      <c r="Z595" s="2"/>
      <c r="AA595" s="14"/>
      <c r="AB595" s="9"/>
      <c r="AC595" s="9"/>
      <c r="AD595" s="9"/>
      <c r="AE595" s="11"/>
      <c r="AF595" s="2"/>
      <c r="AG595" s="9"/>
      <c r="AT595" s="5"/>
      <c r="AV595" s="5"/>
      <c r="BL595" s="5"/>
      <c r="BN595" s="5"/>
    </row>
    <row r="596" spans="1:66" ht="12" customHeight="1">
      <c r="A596" s="2"/>
      <c r="B596" s="9"/>
      <c r="C596" s="9"/>
      <c r="D596" s="9"/>
      <c r="E596" s="9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15"/>
      <c r="Q596" s="15"/>
      <c r="R596" s="9"/>
      <c r="S596" s="13"/>
      <c r="T596" s="9"/>
      <c r="U596" s="9"/>
      <c r="V596" s="9"/>
      <c r="W596" s="9"/>
      <c r="Y596" s="2"/>
      <c r="Z596" s="2"/>
      <c r="AA596" s="14"/>
      <c r="AB596" s="9"/>
      <c r="AC596" s="9"/>
      <c r="AD596" s="9"/>
      <c r="AE596" s="11"/>
      <c r="AF596" s="2"/>
      <c r="AG596" s="9"/>
      <c r="AT596" s="5"/>
      <c r="AV596" s="5"/>
      <c r="BL596" s="5"/>
      <c r="BN596" s="5"/>
    </row>
    <row r="597" spans="1:66" ht="12" customHeight="1">
      <c r="A597" s="2"/>
      <c r="B597" s="9"/>
      <c r="C597" s="9"/>
      <c r="D597" s="9"/>
      <c r="E597" s="9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15"/>
      <c r="Q597" s="15"/>
      <c r="R597" s="9"/>
      <c r="S597" s="13"/>
      <c r="T597" s="9"/>
      <c r="U597" s="9"/>
      <c r="V597" s="9"/>
      <c r="W597" s="9"/>
      <c r="Y597" s="2"/>
      <c r="Z597" s="2"/>
      <c r="AA597" s="14"/>
      <c r="AB597" s="9"/>
      <c r="AC597" s="9"/>
      <c r="AD597" s="9"/>
      <c r="AE597" s="11"/>
      <c r="AF597" s="2"/>
      <c r="AG597" s="9"/>
      <c r="AT597" s="5"/>
      <c r="AV597" s="5"/>
      <c r="BL597" s="5"/>
      <c r="BN597" s="5"/>
    </row>
    <row r="598" spans="1:66" ht="12" customHeight="1">
      <c r="A598" s="2"/>
      <c r="B598" s="9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15"/>
      <c r="Q598" s="15"/>
      <c r="R598" s="9"/>
      <c r="S598" s="13"/>
      <c r="T598" s="9"/>
      <c r="U598" s="9"/>
      <c r="V598" s="9"/>
      <c r="W598" s="9"/>
      <c r="Y598" s="2"/>
      <c r="Z598" s="2"/>
      <c r="AA598" s="14"/>
      <c r="AB598" s="9"/>
      <c r="AC598" s="9"/>
      <c r="AD598" s="9"/>
      <c r="AE598" s="11"/>
      <c r="AF598" s="2"/>
      <c r="AG598" s="9"/>
      <c r="AT598" s="5"/>
      <c r="AV598" s="5"/>
      <c r="BL598" s="5"/>
      <c r="BN598" s="5"/>
    </row>
    <row r="599" spans="1:66" ht="12" customHeight="1">
      <c r="A599" s="2"/>
      <c r="B599" s="9"/>
      <c r="C599" s="9"/>
      <c r="D599" s="9"/>
      <c r="E599" s="9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15"/>
      <c r="Q599" s="15"/>
      <c r="R599" s="9"/>
      <c r="S599" s="13"/>
      <c r="T599" s="9"/>
      <c r="U599" s="9"/>
      <c r="V599" s="9"/>
      <c r="W599" s="9"/>
      <c r="Y599" s="2"/>
      <c r="Z599" s="2"/>
      <c r="AA599" s="14"/>
      <c r="AB599" s="9"/>
      <c r="AC599" s="9"/>
      <c r="AD599" s="9"/>
      <c r="AE599" s="11"/>
      <c r="AF599" s="2"/>
      <c r="AG599" s="9"/>
      <c r="AT599" s="5"/>
      <c r="AV599" s="5"/>
      <c r="BL599" s="5"/>
      <c r="BN599" s="5"/>
    </row>
    <row r="600" spans="1:66" ht="12" customHeight="1">
      <c r="A600" s="2"/>
      <c r="B600" s="9"/>
      <c r="C600" s="9"/>
      <c r="D600" s="9"/>
      <c r="E600" s="9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15"/>
      <c r="Q600" s="15"/>
      <c r="R600" s="9"/>
      <c r="S600" s="13"/>
      <c r="T600" s="9"/>
      <c r="U600" s="9"/>
      <c r="V600" s="9"/>
      <c r="W600" s="9"/>
      <c r="Y600" s="2"/>
      <c r="Z600" s="2"/>
      <c r="AA600" s="14"/>
      <c r="AB600" s="9"/>
      <c r="AC600" s="9"/>
      <c r="AD600" s="9"/>
      <c r="AE600" s="11"/>
      <c r="AF600" s="2"/>
      <c r="AG600" s="9"/>
      <c r="AT600" s="5"/>
      <c r="AV600" s="5"/>
      <c r="BL600" s="5"/>
      <c r="BN600" s="5"/>
    </row>
    <row r="601" spans="1:66" ht="12" customHeight="1">
      <c r="A601" s="2"/>
      <c r="B601" s="9"/>
      <c r="C601" s="9"/>
      <c r="D601" s="9"/>
      <c r="E601" s="9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15"/>
      <c r="Q601" s="15"/>
      <c r="R601" s="9"/>
      <c r="S601" s="13"/>
      <c r="T601" s="9"/>
      <c r="U601" s="9"/>
      <c r="V601" s="9"/>
      <c r="W601" s="9"/>
      <c r="Y601" s="2"/>
      <c r="Z601" s="2"/>
      <c r="AA601" s="14"/>
      <c r="AB601" s="9"/>
      <c r="AC601" s="9"/>
      <c r="AD601" s="9"/>
      <c r="AE601" s="11"/>
      <c r="AF601" s="2"/>
      <c r="AG601" s="9"/>
      <c r="AT601" s="5"/>
      <c r="AV601" s="5"/>
      <c r="BL601" s="5"/>
      <c r="BN601" s="5"/>
    </row>
    <row r="602" spans="1:66" ht="12" customHeight="1">
      <c r="A602" s="2"/>
      <c r="B602" s="9"/>
      <c r="C602" s="9"/>
      <c r="D602" s="9"/>
      <c r="E602" s="9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15"/>
      <c r="Q602" s="15"/>
      <c r="R602" s="9"/>
      <c r="S602" s="13"/>
      <c r="T602" s="9"/>
      <c r="U602" s="9"/>
      <c r="V602" s="9"/>
      <c r="W602" s="9"/>
      <c r="Y602" s="2"/>
      <c r="Z602" s="2"/>
      <c r="AA602" s="14"/>
      <c r="AB602" s="9"/>
      <c r="AC602" s="9"/>
      <c r="AD602" s="9"/>
      <c r="AE602" s="11"/>
      <c r="AF602" s="2"/>
      <c r="AG602" s="9"/>
      <c r="AT602" s="5"/>
      <c r="AV602" s="5"/>
      <c r="BL602" s="5"/>
      <c r="BN602" s="5"/>
    </row>
    <row r="603" spans="1:66" ht="12" customHeight="1">
      <c r="A603" s="2"/>
      <c r="B603" s="9"/>
      <c r="C603" s="9"/>
      <c r="D603" s="9"/>
      <c r="E603" s="9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15"/>
      <c r="Q603" s="15"/>
      <c r="R603" s="9"/>
      <c r="S603" s="13"/>
      <c r="T603" s="9"/>
      <c r="U603" s="9"/>
      <c r="V603" s="9"/>
      <c r="W603" s="9"/>
      <c r="Y603" s="2"/>
      <c r="Z603" s="2"/>
      <c r="AA603" s="14"/>
      <c r="AB603" s="9"/>
      <c r="AC603" s="9"/>
      <c r="AD603" s="9"/>
      <c r="AE603" s="11"/>
      <c r="AF603" s="2"/>
      <c r="AG603" s="9"/>
      <c r="AT603" s="5"/>
      <c r="AV603" s="5"/>
      <c r="BL603" s="5"/>
      <c r="BN603" s="5"/>
    </row>
    <row r="604" spans="1:66" ht="12" customHeight="1">
      <c r="A604" s="2"/>
      <c r="B604" s="9"/>
      <c r="C604" s="9"/>
      <c r="D604" s="9"/>
      <c r="E604" s="9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15"/>
      <c r="Q604" s="15"/>
      <c r="R604" s="9"/>
      <c r="S604" s="13"/>
      <c r="T604" s="9"/>
      <c r="U604" s="9"/>
      <c r="V604" s="9"/>
      <c r="W604" s="9"/>
      <c r="Y604" s="2"/>
      <c r="Z604" s="2"/>
      <c r="AA604" s="14"/>
      <c r="AB604" s="9"/>
      <c r="AC604" s="9"/>
      <c r="AD604" s="9"/>
      <c r="AE604" s="11"/>
      <c r="AF604" s="2"/>
      <c r="AG604" s="9"/>
      <c r="AT604" s="5"/>
      <c r="AV604" s="5"/>
      <c r="BL604" s="5"/>
      <c r="BN604" s="5"/>
    </row>
    <row r="605" spans="1:66" ht="12" customHeight="1">
      <c r="A605" s="2"/>
      <c r="B605" s="9"/>
      <c r="C605" s="9"/>
      <c r="D605" s="9"/>
      <c r="E605" s="9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15"/>
      <c r="Q605" s="15"/>
      <c r="R605" s="9"/>
      <c r="S605" s="13"/>
      <c r="T605" s="9"/>
      <c r="U605" s="9"/>
      <c r="V605" s="9"/>
      <c r="W605" s="9"/>
      <c r="Y605" s="2"/>
      <c r="Z605" s="2"/>
      <c r="AA605" s="14"/>
      <c r="AB605" s="9"/>
      <c r="AC605" s="9"/>
      <c r="AD605" s="9"/>
      <c r="AE605" s="11"/>
      <c r="AF605" s="2"/>
      <c r="AG605" s="9"/>
      <c r="AT605" s="5"/>
      <c r="AV605" s="5"/>
      <c r="BL605" s="5"/>
      <c r="BN605" s="5"/>
    </row>
    <row r="606" spans="1:66" ht="12" customHeight="1">
      <c r="A606" s="2"/>
      <c r="B606" s="9"/>
      <c r="C606" s="9"/>
      <c r="D606" s="9"/>
      <c r="E606" s="9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15"/>
      <c r="Q606" s="15"/>
      <c r="R606" s="9"/>
      <c r="S606" s="13"/>
      <c r="T606" s="9"/>
      <c r="U606" s="9"/>
      <c r="V606" s="9"/>
      <c r="W606" s="9"/>
      <c r="Y606" s="2"/>
      <c r="Z606" s="2"/>
      <c r="AA606" s="14"/>
      <c r="AB606" s="9"/>
      <c r="AC606" s="9"/>
      <c r="AD606" s="9"/>
      <c r="AE606" s="11"/>
      <c r="AF606" s="2"/>
      <c r="AG606" s="9"/>
      <c r="AT606" s="5"/>
      <c r="AV606" s="5"/>
      <c r="BL606" s="5"/>
      <c r="BN606" s="5"/>
    </row>
    <row r="607" spans="1:66" ht="12" customHeight="1">
      <c r="A607" s="2"/>
      <c r="B607" s="9"/>
      <c r="C607" s="9"/>
      <c r="D607" s="9"/>
      <c r="E607" s="9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15"/>
      <c r="Q607" s="15"/>
      <c r="R607" s="9"/>
      <c r="S607" s="13"/>
      <c r="T607" s="9"/>
      <c r="U607" s="9"/>
      <c r="V607" s="9"/>
      <c r="W607" s="9"/>
      <c r="Y607" s="2"/>
      <c r="Z607" s="2"/>
      <c r="AA607" s="14"/>
      <c r="AB607" s="9"/>
      <c r="AC607" s="9"/>
      <c r="AD607" s="9"/>
      <c r="AE607" s="11"/>
      <c r="AF607" s="2"/>
      <c r="AG607" s="9"/>
      <c r="AT607" s="5"/>
      <c r="AV607" s="5"/>
      <c r="BL607" s="5"/>
      <c r="BN607" s="5"/>
    </row>
    <row r="608" spans="1:66" ht="12" customHeight="1">
      <c r="A608" s="2"/>
      <c r="B608" s="9"/>
      <c r="C608" s="9"/>
      <c r="D608" s="9"/>
      <c r="E608" s="9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15"/>
      <c r="Q608" s="15"/>
      <c r="R608" s="9"/>
      <c r="S608" s="13"/>
      <c r="T608" s="9"/>
      <c r="U608" s="9"/>
      <c r="V608" s="9"/>
      <c r="W608" s="9"/>
      <c r="Y608" s="2"/>
      <c r="Z608" s="2"/>
      <c r="AA608" s="14"/>
      <c r="AB608" s="9"/>
      <c r="AC608" s="9"/>
      <c r="AD608" s="9"/>
      <c r="AE608" s="11"/>
      <c r="AF608" s="2"/>
      <c r="AG608" s="9"/>
      <c r="AT608" s="5"/>
      <c r="AV608" s="5"/>
      <c r="BL608" s="5"/>
      <c r="BN608" s="5"/>
    </row>
    <row r="609" spans="1:66" ht="12" customHeight="1">
      <c r="A609" s="2"/>
      <c r="B609" s="9"/>
      <c r="C609" s="9"/>
      <c r="D609" s="9"/>
      <c r="E609" s="9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15"/>
      <c r="Q609" s="15"/>
      <c r="R609" s="9"/>
      <c r="S609" s="13"/>
      <c r="T609" s="9"/>
      <c r="U609" s="9"/>
      <c r="V609" s="9"/>
      <c r="W609" s="9"/>
      <c r="Y609" s="2"/>
      <c r="Z609" s="2"/>
      <c r="AA609" s="14"/>
      <c r="AB609" s="9"/>
      <c r="AC609" s="9"/>
      <c r="AD609" s="9"/>
      <c r="AE609" s="11"/>
      <c r="AF609" s="2"/>
      <c r="AG609" s="9"/>
      <c r="AT609" s="5"/>
      <c r="AV609" s="5"/>
      <c r="BL609" s="5"/>
      <c r="BN609" s="5"/>
    </row>
    <row r="610" spans="1:66" ht="12" customHeight="1">
      <c r="A610" s="2"/>
      <c r="B610" s="9"/>
      <c r="C610" s="9"/>
      <c r="D610" s="9"/>
      <c r="E610" s="9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15"/>
      <c r="Q610" s="15"/>
      <c r="R610" s="9"/>
      <c r="S610" s="13"/>
      <c r="T610" s="9"/>
      <c r="U610" s="9"/>
      <c r="V610" s="9"/>
      <c r="W610" s="9"/>
      <c r="Y610" s="2"/>
      <c r="Z610" s="2"/>
      <c r="AA610" s="14"/>
      <c r="AB610" s="9"/>
      <c r="AC610" s="9"/>
      <c r="AD610" s="9"/>
      <c r="AE610" s="11"/>
      <c r="AF610" s="2"/>
      <c r="AG610" s="9"/>
      <c r="AT610" s="5"/>
      <c r="AV610" s="5"/>
      <c r="BL610" s="5"/>
      <c r="BN610" s="5"/>
    </row>
    <row r="611" spans="1:66" ht="12" customHeight="1">
      <c r="A611" s="2"/>
      <c r="B611" s="9"/>
      <c r="C611" s="9"/>
      <c r="D611" s="9"/>
      <c r="E611" s="9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15"/>
      <c r="Q611" s="15"/>
      <c r="R611" s="9"/>
      <c r="S611" s="13"/>
      <c r="T611" s="9"/>
      <c r="U611" s="9"/>
      <c r="V611" s="9"/>
      <c r="W611" s="9"/>
      <c r="Y611" s="2"/>
      <c r="Z611" s="2"/>
      <c r="AA611" s="14"/>
      <c r="AB611" s="9"/>
      <c r="AC611" s="9"/>
      <c r="AD611" s="9"/>
      <c r="AE611" s="11"/>
      <c r="AF611" s="2"/>
      <c r="AG611" s="9"/>
      <c r="AT611" s="5"/>
      <c r="AV611" s="5"/>
      <c r="BL611" s="5"/>
      <c r="BN611" s="5"/>
    </row>
    <row r="612" spans="1:66" ht="12" customHeight="1">
      <c r="A612" s="2"/>
      <c r="B612" s="9"/>
      <c r="C612" s="9"/>
      <c r="D612" s="9"/>
      <c r="E612" s="9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15"/>
      <c r="Q612" s="15"/>
      <c r="R612" s="9"/>
      <c r="S612" s="13"/>
      <c r="T612" s="9"/>
      <c r="U612" s="9"/>
      <c r="V612" s="9"/>
      <c r="W612" s="9"/>
      <c r="Y612" s="2"/>
      <c r="Z612" s="2"/>
      <c r="AA612" s="14"/>
      <c r="AB612" s="9"/>
      <c r="AC612" s="9"/>
      <c r="AD612" s="9"/>
      <c r="AE612" s="11"/>
      <c r="AF612" s="2"/>
      <c r="AG612" s="9"/>
      <c r="AT612" s="5"/>
      <c r="AV612" s="5"/>
      <c r="BL612" s="5"/>
      <c r="BN612" s="5"/>
    </row>
    <row r="613" spans="1:66" ht="12" customHeight="1">
      <c r="A613" s="2"/>
      <c r="B613" s="9"/>
      <c r="C613" s="9"/>
      <c r="D613" s="9"/>
      <c r="E613" s="9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15"/>
      <c r="Q613" s="15"/>
      <c r="R613" s="9"/>
      <c r="S613" s="13"/>
      <c r="T613" s="9"/>
      <c r="U613" s="9"/>
      <c r="V613" s="9"/>
      <c r="W613" s="9"/>
      <c r="Y613" s="2"/>
      <c r="Z613" s="2"/>
      <c r="AA613" s="14"/>
      <c r="AB613" s="9"/>
      <c r="AC613" s="9"/>
      <c r="AD613" s="9"/>
      <c r="AE613" s="11"/>
      <c r="AF613" s="2"/>
      <c r="AG613" s="9"/>
      <c r="AT613" s="5"/>
      <c r="AV613" s="5"/>
      <c r="BL613" s="5"/>
      <c r="BN613" s="5"/>
    </row>
    <row r="614" spans="1:66" ht="12" customHeight="1">
      <c r="A614" s="2"/>
      <c r="B614" s="9"/>
      <c r="C614" s="9"/>
      <c r="D614" s="9"/>
      <c r="E614" s="9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15"/>
      <c r="Q614" s="15"/>
      <c r="R614" s="9"/>
      <c r="S614" s="13"/>
      <c r="T614" s="9"/>
      <c r="U614" s="9"/>
      <c r="V614" s="9"/>
      <c r="W614" s="9"/>
      <c r="Y614" s="2"/>
      <c r="Z614" s="2"/>
      <c r="AA614" s="14"/>
      <c r="AB614" s="9"/>
      <c r="AC614" s="9"/>
      <c r="AD614" s="9"/>
      <c r="AE614" s="11"/>
      <c r="AF614" s="2"/>
      <c r="AG614" s="9"/>
      <c r="AT614" s="5"/>
      <c r="AV614" s="5"/>
      <c r="BL614" s="5"/>
      <c r="BN614" s="5"/>
    </row>
    <row r="615" spans="1:66" ht="12" customHeight="1">
      <c r="A615" s="2"/>
      <c r="B615" s="9"/>
      <c r="C615" s="9"/>
      <c r="D615" s="9"/>
      <c r="E615" s="9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15"/>
      <c r="Q615" s="15"/>
      <c r="R615" s="9"/>
      <c r="S615" s="13"/>
      <c r="T615" s="9"/>
      <c r="U615" s="9"/>
      <c r="V615" s="9"/>
      <c r="W615" s="9"/>
      <c r="Y615" s="2"/>
      <c r="Z615" s="2"/>
      <c r="AA615" s="14"/>
      <c r="AB615" s="9"/>
      <c r="AC615" s="9"/>
      <c r="AD615" s="9"/>
      <c r="AE615" s="11"/>
      <c r="AF615" s="2"/>
      <c r="AG615" s="9"/>
      <c r="AT615" s="5"/>
      <c r="AV615" s="5"/>
      <c r="BL615" s="5"/>
      <c r="BN615" s="5"/>
    </row>
    <row r="616" spans="1:66" ht="12" customHeight="1">
      <c r="A616" s="2"/>
      <c r="B616" s="9"/>
      <c r="C616" s="9"/>
      <c r="D616" s="9"/>
      <c r="E616" s="9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15"/>
      <c r="Q616" s="15"/>
      <c r="R616" s="9"/>
      <c r="S616" s="13"/>
      <c r="T616" s="9"/>
      <c r="U616" s="9"/>
      <c r="V616" s="9"/>
      <c r="W616" s="9"/>
      <c r="Y616" s="2"/>
      <c r="Z616" s="2"/>
      <c r="AA616" s="14"/>
      <c r="AB616" s="9"/>
      <c r="AC616" s="9"/>
      <c r="AD616" s="9"/>
      <c r="AE616" s="11"/>
      <c r="AF616" s="2"/>
      <c r="AG616" s="9"/>
      <c r="AT616" s="5"/>
      <c r="AV616" s="5"/>
      <c r="BL616" s="5"/>
      <c r="BN616" s="5"/>
    </row>
    <row r="617" spans="1:66" ht="12" customHeight="1">
      <c r="A617" s="2"/>
      <c r="B617" s="9"/>
      <c r="C617" s="9"/>
      <c r="D617" s="9"/>
      <c r="E617" s="9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15"/>
      <c r="Q617" s="15"/>
      <c r="R617" s="9"/>
      <c r="S617" s="13"/>
      <c r="T617" s="9"/>
      <c r="U617" s="9"/>
      <c r="V617" s="9"/>
      <c r="W617" s="9"/>
      <c r="Y617" s="2"/>
      <c r="Z617" s="2"/>
      <c r="AA617" s="14"/>
      <c r="AB617" s="9"/>
      <c r="AC617" s="9"/>
      <c r="AD617" s="9"/>
      <c r="AE617" s="11"/>
      <c r="AF617" s="2"/>
      <c r="AG617" s="9"/>
      <c r="AT617" s="5"/>
      <c r="AV617" s="5"/>
      <c r="BL617" s="5"/>
      <c r="BN617" s="5"/>
    </row>
    <row r="618" spans="1:66" ht="12" customHeight="1">
      <c r="A618" s="2"/>
      <c r="B618" s="9"/>
      <c r="C618" s="9"/>
      <c r="D618" s="9"/>
      <c r="E618" s="9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15"/>
      <c r="Q618" s="15"/>
      <c r="R618" s="9"/>
      <c r="S618" s="13"/>
      <c r="T618" s="9"/>
      <c r="U618" s="9"/>
      <c r="V618" s="9"/>
      <c r="W618" s="9"/>
      <c r="Y618" s="2"/>
      <c r="Z618" s="2"/>
      <c r="AA618" s="14"/>
      <c r="AB618" s="9"/>
      <c r="AC618" s="9"/>
      <c r="AD618" s="9"/>
      <c r="AE618" s="11"/>
      <c r="AF618" s="2"/>
      <c r="AG618" s="9"/>
      <c r="AT618" s="5"/>
      <c r="AV618" s="5"/>
      <c r="BL618" s="5"/>
      <c r="BN618" s="5"/>
    </row>
    <row r="619" spans="1:66" ht="12" customHeight="1">
      <c r="A619" s="2"/>
      <c r="B619" s="9"/>
      <c r="C619" s="9"/>
      <c r="D619" s="9"/>
      <c r="E619" s="9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15"/>
      <c r="Q619" s="15"/>
      <c r="R619" s="9"/>
      <c r="S619" s="13"/>
      <c r="T619" s="9"/>
      <c r="U619" s="9"/>
      <c r="V619" s="9"/>
      <c r="W619" s="9"/>
      <c r="Y619" s="2"/>
      <c r="Z619" s="2"/>
      <c r="AA619" s="14"/>
      <c r="AB619" s="9"/>
      <c r="AC619" s="9"/>
      <c r="AD619" s="9"/>
      <c r="AE619" s="11"/>
      <c r="AF619" s="2"/>
      <c r="AG619" s="9"/>
      <c r="AT619" s="5"/>
      <c r="AV619" s="5"/>
      <c r="BL619" s="5"/>
      <c r="BN619" s="5"/>
    </row>
    <row r="620" spans="1:66" ht="12" customHeight="1">
      <c r="A620" s="2"/>
      <c r="B620" s="9"/>
      <c r="C620" s="9"/>
      <c r="D620" s="9"/>
      <c r="E620" s="9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15"/>
      <c r="Q620" s="15"/>
      <c r="R620" s="9"/>
      <c r="S620" s="13"/>
      <c r="T620" s="9"/>
      <c r="U620" s="9"/>
      <c r="V620" s="9"/>
      <c r="W620" s="9"/>
      <c r="Y620" s="2"/>
      <c r="Z620" s="2"/>
      <c r="AA620" s="14"/>
      <c r="AB620" s="9"/>
      <c r="AC620" s="9"/>
      <c r="AD620" s="9"/>
      <c r="AE620" s="11"/>
      <c r="AF620" s="2"/>
      <c r="AG620" s="9"/>
      <c r="AT620" s="5"/>
      <c r="AV620" s="5"/>
      <c r="BL620" s="5"/>
      <c r="BN620" s="5"/>
    </row>
    <row r="621" spans="1:66" ht="12" customHeight="1">
      <c r="A621" s="2"/>
      <c r="B621" s="9"/>
      <c r="C621" s="9"/>
      <c r="D621" s="9"/>
      <c r="E621" s="9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15"/>
      <c r="Q621" s="15"/>
      <c r="R621" s="9"/>
      <c r="S621" s="13"/>
      <c r="T621" s="9"/>
      <c r="U621" s="9"/>
      <c r="V621" s="9"/>
      <c r="W621" s="9"/>
      <c r="Y621" s="2"/>
      <c r="Z621" s="2"/>
      <c r="AA621" s="14"/>
      <c r="AB621" s="9"/>
      <c r="AC621" s="9"/>
      <c r="AD621" s="9"/>
      <c r="AE621" s="11"/>
      <c r="AF621" s="2"/>
      <c r="AG621" s="9"/>
      <c r="AT621" s="5"/>
      <c r="AV621" s="5"/>
      <c r="BL621" s="5"/>
      <c r="BN621" s="5"/>
    </row>
    <row r="622" spans="1:66" ht="12" customHeight="1">
      <c r="A622" s="2"/>
      <c r="B622" s="9"/>
      <c r="C622" s="9"/>
      <c r="D622" s="9"/>
      <c r="E622" s="9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15"/>
      <c r="Q622" s="15"/>
      <c r="R622" s="9"/>
      <c r="S622" s="13"/>
      <c r="T622" s="9"/>
      <c r="U622" s="9"/>
      <c r="V622" s="9"/>
      <c r="W622" s="9"/>
      <c r="Y622" s="2"/>
      <c r="Z622" s="2"/>
      <c r="AA622" s="14"/>
      <c r="AB622" s="9"/>
      <c r="AC622" s="9"/>
      <c r="AD622" s="9"/>
      <c r="AE622" s="11"/>
      <c r="AF622" s="2"/>
      <c r="AG622" s="9"/>
      <c r="AT622" s="5"/>
      <c r="AV622" s="5"/>
      <c r="BL622" s="5"/>
      <c r="BN622" s="5"/>
    </row>
    <row r="623" spans="1:66" ht="12" customHeight="1">
      <c r="A623" s="2"/>
      <c r="B623" s="9"/>
      <c r="C623" s="9"/>
      <c r="D623" s="9"/>
      <c r="E623" s="9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15"/>
      <c r="Q623" s="15"/>
      <c r="R623" s="9"/>
      <c r="S623" s="13"/>
      <c r="T623" s="9"/>
      <c r="U623" s="9"/>
      <c r="V623" s="9"/>
      <c r="W623" s="9"/>
      <c r="Y623" s="2"/>
      <c r="Z623" s="2"/>
      <c r="AA623" s="14"/>
      <c r="AB623" s="9"/>
      <c r="AC623" s="9"/>
      <c r="AD623" s="9"/>
      <c r="AE623" s="11"/>
      <c r="AF623" s="2"/>
      <c r="AG623" s="9"/>
      <c r="AT623" s="5"/>
      <c r="AV623" s="5"/>
      <c r="BL623" s="5"/>
      <c r="BN623" s="5"/>
    </row>
    <row r="624" spans="1:66" ht="12" customHeight="1">
      <c r="A624" s="2"/>
      <c r="B624" s="9"/>
      <c r="C624" s="9"/>
      <c r="D624" s="9"/>
      <c r="E624" s="9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15"/>
      <c r="Q624" s="15"/>
      <c r="R624" s="9"/>
      <c r="S624" s="13"/>
      <c r="T624" s="9"/>
      <c r="U624" s="9"/>
      <c r="V624" s="9"/>
      <c r="W624" s="9"/>
      <c r="Y624" s="2"/>
      <c r="Z624" s="2"/>
      <c r="AA624" s="14"/>
      <c r="AB624" s="9"/>
      <c r="AC624" s="9"/>
      <c r="AD624" s="9"/>
      <c r="AE624" s="11"/>
      <c r="AF624" s="2"/>
      <c r="AG624" s="9"/>
      <c r="AT624" s="5"/>
      <c r="AV624" s="5"/>
      <c r="BL624" s="5"/>
      <c r="BN624" s="5"/>
    </row>
    <row r="625" spans="1:66" ht="12" customHeight="1">
      <c r="A625" s="2"/>
      <c r="B625" s="9"/>
      <c r="C625" s="9"/>
      <c r="D625" s="9"/>
      <c r="E625" s="9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15"/>
      <c r="Q625" s="15"/>
      <c r="R625" s="9"/>
      <c r="S625" s="13"/>
      <c r="T625" s="9"/>
      <c r="U625" s="9"/>
      <c r="V625" s="9"/>
      <c r="W625" s="9"/>
      <c r="Y625" s="2"/>
      <c r="Z625" s="2"/>
      <c r="AA625" s="14"/>
      <c r="AB625" s="9"/>
      <c r="AC625" s="9"/>
      <c r="AD625" s="9"/>
      <c r="AE625" s="11"/>
      <c r="AF625" s="2"/>
      <c r="AG625" s="9"/>
      <c r="AT625" s="5"/>
      <c r="AV625" s="5"/>
      <c r="BL625" s="5"/>
      <c r="BN625" s="5"/>
    </row>
    <row r="626" spans="1:66" ht="12" customHeight="1">
      <c r="A626" s="2"/>
      <c r="B626" s="9"/>
      <c r="C626" s="9"/>
      <c r="D626" s="9"/>
      <c r="E626" s="9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15"/>
      <c r="Q626" s="15"/>
      <c r="R626" s="9"/>
      <c r="S626" s="13"/>
      <c r="T626" s="9"/>
      <c r="U626" s="9"/>
      <c r="V626" s="9"/>
      <c r="W626" s="9"/>
      <c r="Y626" s="2"/>
      <c r="Z626" s="2"/>
      <c r="AA626" s="14"/>
      <c r="AB626" s="9"/>
      <c r="AC626" s="9"/>
      <c r="AD626" s="9"/>
      <c r="AE626" s="11"/>
      <c r="AF626" s="2"/>
      <c r="AG626" s="9"/>
      <c r="AT626" s="5"/>
      <c r="AV626" s="5"/>
      <c r="BL626" s="5"/>
      <c r="BN626" s="5"/>
    </row>
    <row r="627" spans="1:66" ht="12" customHeight="1">
      <c r="A627" s="2"/>
      <c r="B627" s="9"/>
      <c r="C627" s="9"/>
      <c r="D627" s="9"/>
      <c r="E627" s="9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15"/>
      <c r="Q627" s="15"/>
      <c r="R627" s="9"/>
      <c r="S627" s="13"/>
      <c r="T627" s="9"/>
      <c r="U627" s="9"/>
      <c r="V627" s="9"/>
      <c r="W627" s="9"/>
      <c r="Y627" s="2"/>
      <c r="Z627" s="2"/>
      <c r="AA627" s="14"/>
      <c r="AB627" s="9"/>
      <c r="AC627" s="9"/>
      <c r="AD627" s="9"/>
      <c r="AE627" s="11"/>
      <c r="AF627" s="2"/>
      <c r="AG627" s="9"/>
      <c r="AT627" s="5"/>
      <c r="AV627" s="5"/>
      <c r="BL627" s="5"/>
      <c r="BN627" s="5"/>
    </row>
    <row r="628" spans="1:66" ht="12" customHeight="1">
      <c r="A628" s="2"/>
      <c r="B628" s="9"/>
      <c r="C628" s="9"/>
      <c r="D628" s="9"/>
      <c r="E628" s="9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15"/>
      <c r="Q628" s="15"/>
      <c r="R628" s="9"/>
      <c r="S628" s="13"/>
      <c r="T628" s="9"/>
      <c r="U628" s="9"/>
      <c r="V628" s="9"/>
      <c r="W628" s="9"/>
      <c r="Y628" s="2"/>
      <c r="Z628" s="2"/>
      <c r="AA628" s="14"/>
      <c r="AB628" s="9"/>
      <c r="AC628" s="9"/>
      <c r="AD628" s="9"/>
      <c r="AE628" s="11"/>
      <c r="AF628" s="2"/>
      <c r="AG628" s="9"/>
      <c r="AT628" s="5"/>
      <c r="AV628" s="5"/>
      <c r="BL628" s="5"/>
      <c r="BN628" s="5"/>
    </row>
    <row r="629" spans="1:66" ht="12" customHeight="1">
      <c r="A629" s="2"/>
      <c r="B629" s="9"/>
      <c r="C629" s="9"/>
      <c r="D629" s="9"/>
      <c r="E629" s="9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15"/>
      <c r="Q629" s="15"/>
      <c r="R629" s="9"/>
      <c r="S629" s="13"/>
      <c r="T629" s="9"/>
      <c r="U629" s="9"/>
      <c r="V629" s="9"/>
      <c r="W629" s="9"/>
      <c r="Y629" s="2"/>
      <c r="Z629" s="2"/>
      <c r="AA629" s="14"/>
      <c r="AB629" s="9"/>
      <c r="AC629" s="9"/>
      <c r="AD629" s="9"/>
      <c r="AE629" s="11"/>
      <c r="AF629" s="2"/>
      <c r="AG629" s="9"/>
      <c r="AT629" s="5"/>
      <c r="AV629" s="5"/>
      <c r="BL629" s="5"/>
      <c r="BN629" s="5"/>
    </row>
    <row r="630" spans="1:66" ht="12" customHeight="1">
      <c r="A630" s="2"/>
      <c r="B630" s="9"/>
      <c r="C630" s="9"/>
      <c r="D630" s="9"/>
      <c r="E630" s="9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15"/>
      <c r="Q630" s="15"/>
      <c r="R630" s="9"/>
      <c r="S630" s="13"/>
      <c r="T630" s="9"/>
      <c r="U630" s="9"/>
      <c r="V630" s="9"/>
      <c r="W630" s="9"/>
      <c r="Y630" s="2"/>
      <c r="Z630" s="2"/>
      <c r="AA630" s="14"/>
      <c r="AB630" s="9"/>
      <c r="AC630" s="9"/>
      <c r="AD630" s="9"/>
      <c r="AE630" s="11"/>
      <c r="AF630" s="2"/>
      <c r="AG630" s="9"/>
      <c r="AT630" s="5"/>
      <c r="AV630" s="5"/>
      <c r="BL630" s="5"/>
      <c r="BN630" s="5"/>
    </row>
    <row r="631" spans="1:66" ht="12" customHeight="1">
      <c r="A631" s="2"/>
      <c r="B631" s="9"/>
      <c r="C631" s="9"/>
      <c r="D631" s="9"/>
      <c r="E631" s="9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15"/>
      <c r="Q631" s="15"/>
      <c r="R631" s="9"/>
      <c r="S631" s="13"/>
      <c r="T631" s="9"/>
      <c r="U631" s="9"/>
      <c r="V631" s="9"/>
      <c r="W631" s="9"/>
      <c r="Y631" s="2"/>
      <c r="Z631" s="2"/>
      <c r="AA631" s="14"/>
      <c r="AB631" s="9"/>
      <c r="AC631" s="9"/>
      <c r="AD631" s="9"/>
      <c r="AE631" s="11"/>
      <c r="AF631" s="2"/>
      <c r="AG631" s="9"/>
      <c r="AT631" s="5"/>
      <c r="AV631" s="5"/>
      <c r="BL631" s="5"/>
      <c r="BN631" s="5"/>
    </row>
    <row r="632" spans="1:66" ht="12" customHeight="1">
      <c r="A632" s="2"/>
      <c r="B632" s="9"/>
      <c r="C632" s="9"/>
      <c r="D632" s="9"/>
      <c r="E632" s="9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15"/>
      <c r="Q632" s="15"/>
      <c r="R632" s="9"/>
      <c r="S632" s="13"/>
      <c r="T632" s="9"/>
      <c r="U632" s="9"/>
      <c r="V632" s="9"/>
      <c r="W632" s="9"/>
      <c r="Y632" s="2"/>
      <c r="Z632" s="2"/>
      <c r="AA632" s="14"/>
      <c r="AB632" s="9"/>
      <c r="AC632" s="9"/>
      <c r="AD632" s="9"/>
      <c r="AE632" s="11"/>
      <c r="AF632" s="2"/>
      <c r="AG632" s="9"/>
      <c r="AT632" s="5"/>
      <c r="AV632" s="5"/>
      <c r="BL632" s="5"/>
      <c r="BN632" s="5"/>
    </row>
    <row r="633" spans="1:66" ht="12" customHeight="1">
      <c r="A633" s="2"/>
      <c r="B633" s="9"/>
      <c r="C633" s="9"/>
      <c r="D633" s="9"/>
      <c r="E633" s="9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15"/>
      <c r="Q633" s="15"/>
      <c r="R633" s="9"/>
      <c r="S633" s="13"/>
      <c r="T633" s="9"/>
      <c r="U633" s="9"/>
      <c r="V633" s="9"/>
      <c r="W633" s="9"/>
      <c r="Y633" s="2"/>
      <c r="Z633" s="2"/>
      <c r="AA633" s="14"/>
      <c r="AB633" s="9"/>
      <c r="AC633" s="9"/>
      <c r="AD633" s="9"/>
      <c r="AE633" s="11"/>
      <c r="AF633" s="2"/>
      <c r="AG633" s="9"/>
      <c r="AT633" s="5"/>
      <c r="AV633" s="5"/>
      <c r="BL633" s="5"/>
      <c r="BN633" s="5"/>
    </row>
    <row r="634" spans="1:66" ht="12" customHeight="1">
      <c r="A634" s="2"/>
      <c r="B634" s="9"/>
      <c r="C634" s="9"/>
      <c r="D634" s="9"/>
      <c r="E634" s="9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15"/>
      <c r="Q634" s="15"/>
      <c r="R634" s="9"/>
      <c r="S634" s="13"/>
      <c r="T634" s="9"/>
      <c r="U634" s="9"/>
      <c r="V634" s="9"/>
      <c r="W634" s="9"/>
      <c r="Y634" s="2"/>
      <c r="Z634" s="2"/>
      <c r="AA634" s="14"/>
      <c r="AB634" s="9"/>
      <c r="AC634" s="9"/>
      <c r="AD634" s="9"/>
      <c r="AE634" s="11"/>
      <c r="AF634" s="2"/>
      <c r="AG634" s="9"/>
      <c r="AT634" s="5"/>
      <c r="AV634" s="5"/>
      <c r="BL634" s="5"/>
      <c r="BN634" s="5"/>
    </row>
    <row r="635" spans="1:66" ht="12" customHeight="1">
      <c r="A635" s="2"/>
      <c r="B635" s="9"/>
      <c r="C635" s="9"/>
      <c r="D635" s="9"/>
      <c r="E635" s="9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15"/>
      <c r="Q635" s="15"/>
      <c r="R635" s="9"/>
      <c r="S635" s="13"/>
      <c r="T635" s="9"/>
      <c r="U635" s="9"/>
      <c r="V635" s="9"/>
      <c r="W635" s="9"/>
      <c r="Y635" s="2"/>
      <c r="Z635" s="2"/>
      <c r="AA635" s="14"/>
      <c r="AB635" s="9"/>
      <c r="AC635" s="9"/>
      <c r="AD635" s="9"/>
      <c r="AE635" s="11"/>
      <c r="AF635" s="2"/>
      <c r="AG635" s="9"/>
      <c r="AT635" s="5"/>
      <c r="AV635" s="5"/>
      <c r="BL635" s="5"/>
      <c r="BN635" s="5"/>
    </row>
    <row r="636" spans="1:66" ht="12" customHeight="1">
      <c r="A636" s="2"/>
      <c r="B636" s="9"/>
      <c r="C636" s="9"/>
      <c r="D636" s="9"/>
      <c r="E636" s="9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15"/>
      <c r="Q636" s="15"/>
      <c r="R636" s="9"/>
      <c r="S636" s="13"/>
      <c r="T636" s="9"/>
      <c r="U636" s="9"/>
      <c r="V636" s="9"/>
      <c r="W636" s="9"/>
      <c r="Y636" s="2"/>
      <c r="Z636" s="2"/>
      <c r="AA636" s="14"/>
      <c r="AB636" s="9"/>
      <c r="AC636" s="9"/>
      <c r="AD636" s="9"/>
      <c r="AE636" s="11"/>
      <c r="AF636" s="2"/>
      <c r="AG636" s="9"/>
      <c r="AT636" s="5"/>
      <c r="AV636" s="5"/>
      <c r="BL636" s="5"/>
      <c r="BN636" s="5"/>
    </row>
    <row r="637" spans="1:66" ht="12" customHeight="1">
      <c r="A637" s="2"/>
      <c r="B637" s="9"/>
      <c r="C637" s="9"/>
      <c r="D637" s="9"/>
      <c r="E637" s="9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15"/>
      <c r="Q637" s="15"/>
      <c r="R637" s="9"/>
      <c r="S637" s="13"/>
      <c r="T637" s="9"/>
      <c r="U637" s="9"/>
      <c r="V637" s="9"/>
      <c r="W637" s="9"/>
      <c r="Y637" s="2"/>
      <c r="Z637" s="2"/>
      <c r="AA637" s="14"/>
      <c r="AB637" s="9"/>
      <c r="AC637" s="9"/>
      <c r="AD637" s="9"/>
      <c r="AE637" s="11"/>
      <c r="AF637" s="2"/>
      <c r="AG637" s="9"/>
      <c r="AT637" s="5"/>
      <c r="AV637" s="5"/>
      <c r="BL637" s="5"/>
      <c r="BN637" s="5"/>
    </row>
    <row r="638" spans="1:66" ht="12" customHeight="1">
      <c r="A638" s="2"/>
      <c r="B638" s="9"/>
      <c r="C638" s="9"/>
      <c r="D638" s="9"/>
      <c r="E638" s="9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15"/>
      <c r="Q638" s="15"/>
      <c r="R638" s="9"/>
      <c r="S638" s="13"/>
      <c r="T638" s="9"/>
      <c r="U638" s="9"/>
      <c r="V638" s="9"/>
      <c r="W638" s="9"/>
      <c r="Y638" s="2"/>
      <c r="Z638" s="2"/>
      <c r="AA638" s="14"/>
      <c r="AB638" s="9"/>
      <c r="AC638" s="9"/>
      <c r="AD638" s="9"/>
      <c r="AE638" s="11"/>
      <c r="AF638" s="2"/>
      <c r="AG638" s="9"/>
      <c r="AT638" s="5"/>
      <c r="AV638" s="5"/>
      <c r="BL638" s="5"/>
      <c r="BN638" s="5"/>
    </row>
    <row r="639" spans="1:66" ht="12" customHeight="1">
      <c r="A639" s="2"/>
      <c r="B639" s="9"/>
      <c r="C639" s="9"/>
      <c r="D639" s="9"/>
      <c r="E639" s="9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15"/>
      <c r="Q639" s="15"/>
      <c r="R639" s="9"/>
      <c r="S639" s="13"/>
      <c r="T639" s="9"/>
      <c r="U639" s="9"/>
      <c r="V639" s="9"/>
      <c r="W639" s="9"/>
      <c r="Y639" s="2"/>
      <c r="Z639" s="2"/>
      <c r="AA639" s="14"/>
      <c r="AB639" s="9"/>
      <c r="AC639" s="9"/>
      <c r="AD639" s="9"/>
      <c r="AE639" s="11"/>
      <c r="AF639" s="2"/>
      <c r="AG639" s="9"/>
      <c r="AT639" s="5"/>
      <c r="AV639" s="5"/>
      <c r="BL639" s="5"/>
      <c r="BN639" s="5"/>
    </row>
    <row r="640" spans="1:66" ht="12" customHeight="1">
      <c r="A640" s="2"/>
      <c r="B640" s="9"/>
      <c r="C640" s="9"/>
      <c r="D640" s="9"/>
      <c r="E640" s="9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15"/>
      <c r="Q640" s="15"/>
      <c r="R640" s="9"/>
      <c r="S640" s="13"/>
      <c r="T640" s="9"/>
      <c r="U640" s="9"/>
      <c r="V640" s="9"/>
      <c r="W640" s="9"/>
      <c r="Y640" s="2"/>
      <c r="Z640" s="2"/>
      <c r="AA640" s="14"/>
      <c r="AB640" s="9"/>
      <c r="AC640" s="9"/>
      <c r="AD640" s="9"/>
      <c r="AE640" s="11"/>
      <c r="AF640" s="2"/>
      <c r="AG640" s="9"/>
      <c r="AT640" s="5"/>
      <c r="AV640" s="5"/>
      <c r="BL640" s="5"/>
      <c r="BN640" s="5"/>
    </row>
    <row r="641" spans="1:66" ht="12" customHeight="1">
      <c r="A641" s="2"/>
      <c r="B641" s="9"/>
      <c r="C641" s="9"/>
      <c r="D641" s="9"/>
      <c r="E641" s="9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15"/>
      <c r="Q641" s="15"/>
      <c r="R641" s="9"/>
      <c r="S641" s="13"/>
      <c r="T641" s="9"/>
      <c r="U641" s="9"/>
      <c r="V641" s="9"/>
      <c r="W641" s="9"/>
      <c r="Y641" s="2"/>
      <c r="Z641" s="2"/>
      <c r="AA641" s="14"/>
      <c r="AB641" s="9"/>
      <c r="AC641" s="9"/>
      <c r="AD641" s="9"/>
      <c r="AE641" s="11"/>
      <c r="AF641" s="2"/>
      <c r="AG641" s="9"/>
      <c r="AT641" s="5"/>
      <c r="AV641" s="5"/>
      <c r="BL641" s="5"/>
      <c r="BN641" s="5"/>
    </row>
    <row r="642" spans="1:66" ht="12" customHeight="1">
      <c r="A642" s="2"/>
      <c r="B642" s="9"/>
      <c r="C642" s="9"/>
      <c r="D642" s="9"/>
      <c r="E642" s="9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15"/>
      <c r="Q642" s="15"/>
      <c r="R642" s="9"/>
      <c r="S642" s="13"/>
      <c r="T642" s="9"/>
      <c r="U642" s="9"/>
      <c r="V642" s="9"/>
      <c r="W642" s="9"/>
      <c r="Y642" s="2"/>
      <c r="Z642" s="2"/>
      <c r="AA642" s="14"/>
      <c r="AB642" s="9"/>
      <c r="AC642" s="9"/>
      <c r="AD642" s="9"/>
      <c r="AE642" s="11"/>
      <c r="AF642" s="2"/>
      <c r="AG642" s="9"/>
      <c r="AT642" s="5"/>
      <c r="AV642" s="5"/>
      <c r="BL642" s="5"/>
      <c r="BN642" s="5"/>
    </row>
    <row r="643" spans="1:66" ht="12" customHeight="1">
      <c r="A643" s="2"/>
      <c r="B643" s="9"/>
      <c r="C643" s="9"/>
      <c r="D643" s="9"/>
      <c r="E643" s="9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15"/>
      <c r="Q643" s="15"/>
      <c r="R643" s="9"/>
      <c r="S643" s="13"/>
      <c r="T643" s="9"/>
      <c r="U643" s="9"/>
      <c r="V643" s="9"/>
      <c r="W643" s="9"/>
      <c r="Y643" s="2"/>
      <c r="Z643" s="2"/>
      <c r="AA643" s="14"/>
      <c r="AB643" s="9"/>
      <c r="AC643" s="9"/>
      <c r="AD643" s="9"/>
      <c r="AE643" s="11"/>
      <c r="AF643" s="2"/>
      <c r="AG643" s="9"/>
      <c r="AT643" s="5"/>
      <c r="AV643" s="5"/>
      <c r="BL643" s="5"/>
      <c r="BN643" s="5"/>
    </row>
    <row r="644" spans="1:66" ht="12" customHeight="1">
      <c r="A644" s="2"/>
      <c r="B644" s="9"/>
      <c r="C644" s="9"/>
      <c r="D644" s="9"/>
      <c r="E644" s="9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15"/>
      <c r="Q644" s="15"/>
      <c r="R644" s="9"/>
      <c r="S644" s="13"/>
      <c r="T644" s="9"/>
      <c r="U644" s="9"/>
      <c r="V644" s="9"/>
      <c r="W644" s="9"/>
      <c r="Y644" s="2"/>
      <c r="Z644" s="2"/>
      <c r="AA644" s="14"/>
      <c r="AB644" s="9"/>
      <c r="AC644" s="9"/>
      <c r="AD644" s="9"/>
      <c r="AE644" s="11"/>
      <c r="AF644" s="2"/>
      <c r="AG644" s="9"/>
      <c r="AT644" s="5"/>
      <c r="AV644" s="5"/>
      <c r="BL644" s="5"/>
      <c r="BN644" s="5"/>
    </row>
    <row r="645" spans="1:66" ht="12" customHeight="1">
      <c r="A645" s="2"/>
      <c r="B645" s="9"/>
      <c r="C645" s="9"/>
      <c r="D645" s="9"/>
      <c r="E645" s="9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15"/>
      <c r="Q645" s="15"/>
      <c r="R645" s="9"/>
      <c r="S645" s="13"/>
      <c r="T645" s="9"/>
      <c r="U645" s="9"/>
      <c r="V645" s="9"/>
      <c r="W645" s="9"/>
      <c r="Y645" s="2"/>
      <c r="Z645" s="2"/>
      <c r="AA645" s="14"/>
      <c r="AB645" s="9"/>
      <c r="AC645" s="9"/>
      <c r="AD645" s="9"/>
      <c r="AE645" s="11"/>
      <c r="AF645" s="2"/>
      <c r="AG645" s="9"/>
      <c r="AT645" s="5"/>
      <c r="AV645" s="5"/>
      <c r="BL645" s="5"/>
      <c r="BN645" s="5"/>
    </row>
    <row r="646" spans="1:66" ht="12" customHeight="1">
      <c r="A646" s="2"/>
      <c r="B646" s="9"/>
      <c r="C646" s="9"/>
      <c r="D646" s="9"/>
      <c r="E646" s="9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15"/>
      <c r="Q646" s="15"/>
      <c r="R646" s="9"/>
      <c r="S646" s="13"/>
      <c r="T646" s="9"/>
      <c r="U646" s="9"/>
      <c r="V646" s="9"/>
      <c r="W646" s="9"/>
      <c r="Y646" s="2"/>
      <c r="Z646" s="2"/>
      <c r="AA646" s="14"/>
      <c r="AB646" s="9"/>
      <c r="AC646" s="9"/>
      <c r="AD646" s="9"/>
      <c r="AE646" s="11"/>
      <c r="AF646" s="2"/>
      <c r="AG646" s="9"/>
      <c r="AT646" s="5"/>
      <c r="AV646" s="5"/>
      <c r="BL646" s="5"/>
      <c r="BN646" s="5"/>
    </row>
    <row r="647" spans="1:66" ht="12" customHeight="1">
      <c r="A647" s="2"/>
      <c r="B647" s="9"/>
      <c r="C647" s="9"/>
      <c r="D647" s="9"/>
      <c r="E647" s="9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15"/>
      <c r="Q647" s="15"/>
      <c r="R647" s="9"/>
      <c r="S647" s="13"/>
      <c r="T647" s="9"/>
      <c r="U647" s="9"/>
      <c r="V647" s="9"/>
      <c r="W647" s="9"/>
      <c r="Y647" s="2"/>
      <c r="Z647" s="2"/>
      <c r="AA647" s="14"/>
      <c r="AB647" s="9"/>
      <c r="AC647" s="9"/>
      <c r="AD647" s="9"/>
      <c r="AE647" s="11"/>
      <c r="AF647" s="2"/>
      <c r="AG647" s="9"/>
      <c r="AT647" s="5"/>
      <c r="AV647" s="5"/>
      <c r="BL647" s="5"/>
      <c r="BN647" s="5"/>
    </row>
    <row r="648" spans="1:66" ht="12" customHeight="1">
      <c r="A648" s="2"/>
      <c r="B648" s="9"/>
      <c r="C648" s="9"/>
      <c r="D648" s="9"/>
      <c r="E648" s="9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15"/>
      <c r="Q648" s="15"/>
      <c r="R648" s="9"/>
      <c r="S648" s="13"/>
      <c r="T648" s="9"/>
      <c r="U648" s="9"/>
      <c r="V648" s="9"/>
      <c r="W648" s="9"/>
      <c r="Y648" s="2"/>
      <c r="Z648" s="2"/>
      <c r="AA648" s="14"/>
      <c r="AB648" s="9"/>
      <c r="AC648" s="9"/>
      <c r="AD648" s="9"/>
      <c r="AE648" s="11"/>
      <c r="AF648" s="2"/>
      <c r="AG648" s="9"/>
      <c r="AT648" s="5"/>
      <c r="AV648" s="5"/>
      <c r="BL648" s="5"/>
      <c r="BN648" s="5"/>
    </row>
    <row r="649" spans="1:66" ht="12" customHeight="1">
      <c r="A649" s="2"/>
      <c r="B649" s="9"/>
      <c r="C649" s="9"/>
      <c r="D649" s="9"/>
      <c r="E649" s="9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15"/>
      <c r="Q649" s="15"/>
      <c r="R649" s="9"/>
      <c r="S649" s="13"/>
      <c r="T649" s="9"/>
      <c r="U649" s="9"/>
      <c r="V649" s="9"/>
      <c r="W649" s="9"/>
      <c r="Y649" s="2"/>
      <c r="Z649" s="2"/>
      <c r="AA649" s="14"/>
      <c r="AB649" s="9"/>
      <c r="AC649" s="9"/>
      <c r="AD649" s="9"/>
      <c r="AE649" s="11"/>
      <c r="AF649" s="2"/>
      <c r="AG649" s="9"/>
      <c r="AT649" s="5"/>
      <c r="AV649" s="5"/>
      <c r="BL649" s="5"/>
      <c r="BN649" s="5"/>
    </row>
    <row r="650" spans="1:66" ht="12" customHeight="1">
      <c r="A650" s="2"/>
      <c r="B650" s="9"/>
      <c r="C650" s="9"/>
      <c r="D650" s="9"/>
      <c r="E650" s="9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15"/>
      <c r="Q650" s="15"/>
      <c r="R650" s="9"/>
      <c r="S650" s="13"/>
      <c r="T650" s="9"/>
      <c r="U650" s="9"/>
      <c r="V650" s="9"/>
      <c r="W650" s="9"/>
      <c r="Y650" s="2"/>
      <c r="Z650" s="2"/>
      <c r="AA650" s="14"/>
      <c r="AB650" s="9"/>
      <c r="AC650" s="9"/>
      <c r="AD650" s="9"/>
      <c r="AE650" s="11"/>
      <c r="AF650" s="2"/>
      <c r="AG650" s="9"/>
      <c r="AT650" s="5"/>
      <c r="AV650" s="5"/>
      <c r="BL650" s="5"/>
      <c r="BN650" s="5"/>
    </row>
    <row r="651" spans="1:66" ht="12" customHeight="1">
      <c r="A651" s="2"/>
      <c r="B651" s="9"/>
      <c r="C651" s="9"/>
      <c r="D651" s="9"/>
      <c r="E651" s="9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15"/>
      <c r="Q651" s="15"/>
      <c r="R651" s="9"/>
      <c r="S651" s="13"/>
      <c r="T651" s="9"/>
      <c r="U651" s="9"/>
      <c r="V651" s="9"/>
      <c r="W651" s="9"/>
      <c r="Y651" s="2"/>
      <c r="Z651" s="2"/>
      <c r="AA651" s="14"/>
      <c r="AB651" s="9"/>
      <c r="AC651" s="9"/>
      <c r="AD651" s="9"/>
      <c r="AE651" s="11"/>
      <c r="AF651" s="2"/>
      <c r="AG651" s="9"/>
      <c r="AT651" s="5"/>
      <c r="AV651" s="5"/>
      <c r="BL651" s="5"/>
      <c r="BN651" s="5"/>
    </row>
    <row r="652" spans="1:66" ht="12" customHeight="1">
      <c r="A652" s="2"/>
      <c r="B652" s="9"/>
      <c r="C652" s="9"/>
      <c r="D652" s="9"/>
      <c r="E652" s="9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15"/>
      <c r="Q652" s="15"/>
      <c r="R652" s="9"/>
      <c r="S652" s="13"/>
      <c r="T652" s="9"/>
      <c r="U652" s="9"/>
      <c r="V652" s="9"/>
      <c r="W652" s="9"/>
      <c r="Y652" s="2"/>
      <c r="Z652" s="2"/>
      <c r="AA652" s="14"/>
      <c r="AB652" s="9"/>
      <c r="AC652" s="9"/>
      <c r="AD652" s="9"/>
      <c r="AE652" s="11"/>
      <c r="AF652" s="2"/>
      <c r="AG652" s="9"/>
      <c r="AT652" s="5"/>
      <c r="AV652" s="5"/>
      <c r="BL652" s="5"/>
      <c r="BN652" s="5"/>
    </row>
    <row r="653" spans="1:66" ht="12" customHeight="1">
      <c r="A653" s="2"/>
      <c r="B653" s="9"/>
      <c r="C653" s="9"/>
      <c r="D653" s="9"/>
      <c r="E653" s="9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15"/>
      <c r="Q653" s="15"/>
      <c r="R653" s="9"/>
      <c r="S653" s="13"/>
      <c r="T653" s="9"/>
      <c r="U653" s="9"/>
      <c r="V653" s="9"/>
      <c r="W653" s="9"/>
      <c r="Y653" s="2"/>
      <c r="Z653" s="2"/>
      <c r="AA653" s="14"/>
      <c r="AB653" s="9"/>
      <c r="AC653" s="9"/>
      <c r="AD653" s="9"/>
      <c r="AE653" s="11"/>
      <c r="AF653" s="2"/>
      <c r="AG653" s="9"/>
      <c r="AT653" s="5"/>
      <c r="AV653" s="5"/>
      <c r="BL653" s="5"/>
      <c r="BN653" s="5"/>
    </row>
    <row r="654" spans="1:66" ht="12" customHeight="1">
      <c r="A654" s="2"/>
      <c r="B654" s="9"/>
      <c r="C654" s="9"/>
      <c r="D654" s="9"/>
      <c r="E654" s="9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15"/>
      <c r="Q654" s="15"/>
      <c r="R654" s="9"/>
      <c r="S654" s="13"/>
      <c r="T654" s="9"/>
      <c r="U654" s="9"/>
      <c r="V654" s="9"/>
      <c r="W654" s="9"/>
      <c r="Y654" s="2"/>
      <c r="Z654" s="2"/>
      <c r="AA654" s="14"/>
      <c r="AB654" s="9"/>
      <c r="AC654" s="9"/>
      <c r="AD654" s="9"/>
      <c r="AE654" s="11"/>
      <c r="AF654" s="2"/>
      <c r="AG654" s="9"/>
      <c r="AT654" s="5"/>
      <c r="AV654" s="5"/>
      <c r="BL654" s="5"/>
      <c r="BN654" s="5"/>
    </row>
    <row r="655" spans="1:66" ht="12" customHeight="1">
      <c r="A655" s="2"/>
      <c r="B655" s="9"/>
      <c r="C655" s="9"/>
      <c r="D655" s="9"/>
      <c r="E655" s="9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15"/>
      <c r="Q655" s="15"/>
      <c r="R655" s="9"/>
      <c r="S655" s="13"/>
      <c r="T655" s="9"/>
      <c r="U655" s="9"/>
      <c r="V655" s="9"/>
      <c r="W655" s="9"/>
      <c r="Y655" s="2"/>
      <c r="Z655" s="2"/>
      <c r="AA655" s="14"/>
      <c r="AB655" s="9"/>
      <c r="AC655" s="9"/>
      <c r="AD655" s="9"/>
      <c r="AE655" s="11"/>
      <c r="AF655" s="2"/>
      <c r="AG655" s="9"/>
      <c r="AT655" s="5"/>
      <c r="AV655" s="5"/>
      <c r="BL655" s="5"/>
      <c r="BN655" s="5"/>
    </row>
    <row r="656" spans="1:66" ht="12" customHeight="1">
      <c r="A656" s="2"/>
      <c r="B656" s="9"/>
      <c r="C656" s="9"/>
      <c r="D656" s="9"/>
      <c r="E656" s="9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15"/>
      <c r="Q656" s="15"/>
      <c r="R656" s="9"/>
      <c r="S656" s="13"/>
      <c r="T656" s="9"/>
      <c r="U656" s="9"/>
      <c r="V656" s="9"/>
      <c r="W656" s="9"/>
      <c r="Y656" s="2"/>
      <c r="Z656" s="2"/>
      <c r="AA656" s="14"/>
      <c r="AB656" s="9"/>
      <c r="AC656" s="9"/>
      <c r="AD656" s="9"/>
      <c r="AE656" s="11"/>
      <c r="AF656" s="2"/>
      <c r="AG656" s="9"/>
      <c r="AT656" s="5"/>
      <c r="AV656" s="5"/>
      <c r="BL656" s="5"/>
      <c r="BN656" s="5"/>
    </row>
    <row r="657" spans="1:66" ht="12" customHeight="1">
      <c r="A657" s="2"/>
      <c r="B657" s="9"/>
      <c r="C657" s="9"/>
      <c r="D657" s="9"/>
      <c r="E657" s="9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15"/>
      <c r="Q657" s="15"/>
      <c r="R657" s="9"/>
      <c r="S657" s="13"/>
      <c r="T657" s="9"/>
      <c r="U657" s="9"/>
      <c r="V657" s="9"/>
      <c r="W657" s="9"/>
      <c r="Y657" s="2"/>
      <c r="Z657" s="2"/>
      <c r="AA657" s="14"/>
      <c r="AB657" s="9"/>
      <c r="AC657" s="9"/>
      <c r="AD657" s="9"/>
      <c r="AE657" s="11"/>
      <c r="AF657" s="2"/>
      <c r="AG657" s="9"/>
      <c r="AT657" s="5"/>
      <c r="AV657" s="5"/>
      <c r="BL657" s="5"/>
      <c r="BN657" s="5"/>
    </row>
    <row r="658" spans="1:66" ht="12" customHeight="1">
      <c r="A658" s="2"/>
      <c r="B658" s="9"/>
      <c r="C658" s="9"/>
      <c r="D658" s="9"/>
      <c r="E658" s="9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15"/>
      <c r="Q658" s="15"/>
      <c r="R658" s="9"/>
      <c r="S658" s="13"/>
      <c r="T658" s="9"/>
      <c r="U658" s="9"/>
      <c r="V658" s="9"/>
      <c r="W658" s="9"/>
      <c r="Y658" s="2"/>
      <c r="Z658" s="2"/>
      <c r="AA658" s="14"/>
      <c r="AB658" s="9"/>
      <c r="AC658" s="9"/>
      <c r="AD658" s="9"/>
      <c r="AE658" s="11"/>
      <c r="AF658" s="2"/>
      <c r="AG658" s="9"/>
      <c r="AT658" s="5"/>
      <c r="AV658" s="5"/>
      <c r="BL658" s="5"/>
      <c r="BN658" s="5"/>
    </row>
    <row r="659" spans="1:66" ht="12" customHeight="1">
      <c r="A659" s="2"/>
      <c r="B659" s="9"/>
      <c r="C659" s="9"/>
      <c r="D659" s="9"/>
      <c r="E659" s="9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15"/>
      <c r="Q659" s="15"/>
      <c r="R659" s="9"/>
      <c r="S659" s="13"/>
      <c r="T659" s="9"/>
      <c r="U659" s="9"/>
      <c r="V659" s="9"/>
      <c r="W659" s="9"/>
      <c r="Y659" s="2"/>
      <c r="Z659" s="2"/>
      <c r="AA659" s="14"/>
      <c r="AB659" s="9"/>
      <c r="AC659" s="9"/>
      <c r="AD659" s="9"/>
      <c r="AE659" s="11"/>
      <c r="AF659" s="2"/>
      <c r="AG659" s="9"/>
      <c r="AT659" s="5"/>
      <c r="AV659" s="5"/>
      <c r="BL659" s="5"/>
      <c r="BN659" s="5"/>
    </row>
    <row r="660" spans="1:66" ht="12" customHeight="1">
      <c r="A660" s="2"/>
      <c r="B660" s="9"/>
      <c r="C660" s="9"/>
      <c r="D660" s="9"/>
      <c r="E660" s="9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15"/>
      <c r="Q660" s="15"/>
      <c r="R660" s="9"/>
      <c r="S660" s="13"/>
      <c r="T660" s="9"/>
      <c r="U660" s="9"/>
      <c r="V660" s="9"/>
      <c r="W660" s="9"/>
      <c r="Y660" s="2"/>
      <c r="Z660" s="2"/>
      <c r="AA660" s="14"/>
      <c r="AB660" s="9"/>
      <c r="AC660" s="9"/>
      <c r="AD660" s="9"/>
      <c r="AE660" s="11"/>
      <c r="AF660" s="2"/>
      <c r="AG660" s="9"/>
      <c r="AT660" s="5"/>
      <c r="AV660" s="5"/>
      <c r="BL660" s="5"/>
      <c r="BN660" s="5"/>
    </row>
    <row r="661" spans="1:66" ht="12" customHeight="1">
      <c r="A661" s="2"/>
      <c r="B661" s="9"/>
      <c r="C661" s="9"/>
      <c r="D661" s="9"/>
      <c r="E661" s="9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15"/>
      <c r="Q661" s="15"/>
      <c r="R661" s="9"/>
      <c r="S661" s="13"/>
      <c r="T661" s="9"/>
      <c r="U661" s="9"/>
      <c r="V661" s="9"/>
      <c r="W661" s="9"/>
      <c r="Y661" s="2"/>
      <c r="Z661" s="2"/>
      <c r="AA661" s="14"/>
      <c r="AB661" s="9"/>
      <c r="AC661" s="9"/>
      <c r="AD661" s="9"/>
      <c r="AE661" s="11"/>
      <c r="AF661" s="2"/>
      <c r="AG661" s="9"/>
      <c r="AT661" s="5"/>
      <c r="AV661" s="5"/>
      <c r="BL661" s="5"/>
      <c r="BN661" s="5"/>
    </row>
    <row r="662" spans="1:66" ht="12" customHeight="1">
      <c r="A662" s="2"/>
      <c r="B662" s="9"/>
      <c r="C662" s="9"/>
      <c r="D662" s="9"/>
      <c r="E662" s="9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15"/>
      <c r="Q662" s="15"/>
      <c r="R662" s="9"/>
      <c r="S662" s="13"/>
      <c r="T662" s="9"/>
      <c r="U662" s="9"/>
      <c r="V662" s="9"/>
      <c r="W662" s="9"/>
      <c r="Y662" s="2"/>
      <c r="Z662" s="2"/>
      <c r="AA662" s="14"/>
      <c r="AB662" s="9"/>
      <c r="AC662" s="9"/>
      <c r="AD662" s="9"/>
      <c r="AE662" s="11"/>
      <c r="AF662" s="2"/>
      <c r="AG662" s="9"/>
      <c r="AT662" s="5"/>
      <c r="AV662" s="5"/>
      <c r="BL662" s="5"/>
      <c r="BN662" s="5"/>
    </row>
    <row r="663" spans="1:66" ht="12" customHeight="1">
      <c r="A663" s="2"/>
      <c r="B663" s="9"/>
      <c r="C663" s="9"/>
      <c r="D663" s="9"/>
      <c r="E663" s="9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15"/>
      <c r="Q663" s="15"/>
      <c r="R663" s="9"/>
      <c r="S663" s="13"/>
      <c r="T663" s="9"/>
      <c r="U663" s="9"/>
      <c r="V663" s="9"/>
      <c r="W663" s="9"/>
      <c r="Y663" s="2"/>
      <c r="Z663" s="2"/>
      <c r="AA663" s="14"/>
      <c r="AB663" s="9"/>
      <c r="AC663" s="9"/>
      <c r="AD663" s="9"/>
      <c r="AE663" s="11"/>
      <c r="AF663" s="2"/>
      <c r="AG663" s="9"/>
      <c r="AT663" s="5"/>
      <c r="AV663" s="5"/>
      <c r="BL663" s="5"/>
      <c r="BN663" s="5"/>
    </row>
    <row r="664" spans="1:66" ht="12" customHeight="1">
      <c r="A664" s="2"/>
      <c r="B664" s="9"/>
      <c r="C664" s="9"/>
      <c r="D664" s="9"/>
      <c r="E664" s="9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15"/>
      <c r="Q664" s="15"/>
      <c r="R664" s="9"/>
      <c r="S664" s="13"/>
      <c r="T664" s="9"/>
      <c r="U664" s="9"/>
      <c r="V664" s="9"/>
      <c r="W664" s="9"/>
      <c r="Y664" s="2"/>
      <c r="Z664" s="2"/>
      <c r="AA664" s="14"/>
      <c r="AB664" s="9"/>
      <c r="AC664" s="9"/>
      <c r="AD664" s="9"/>
      <c r="AE664" s="11"/>
      <c r="AF664" s="2"/>
      <c r="AG664" s="9"/>
      <c r="AT664" s="5"/>
      <c r="AV664" s="5"/>
      <c r="BL664" s="5"/>
      <c r="BN664" s="5"/>
    </row>
    <row r="665" spans="1:66" ht="12" customHeight="1">
      <c r="A665" s="2"/>
      <c r="B665" s="9"/>
      <c r="C665" s="9"/>
      <c r="D665" s="9"/>
      <c r="E665" s="9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15"/>
      <c r="Q665" s="15"/>
      <c r="R665" s="9"/>
      <c r="S665" s="13"/>
      <c r="T665" s="9"/>
      <c r="U665" s="9"/>
      <c r="V665" s="9"/>
      <c r="W665" s="9"/>
      <c r="Y665" s="2"/>
      <c r="Z665" s="2"/>
      <c r="AA665" s="14"/>
      <c r="AB665" s="9"/>
      <c r="AC665" s="9"/>
      <c r="AD665" s="9"/>
      <c r="AE665" s="11"/>
      <c r="AF665" s="2"/>
      <c r="AG665" s="9"/>
      <c r="AT665" s="5"/>
      <c r="AV665" s="5"/>
      <c r="BL665" s="5"/>
      <c r="BN665" s="5"/>
    </row>
    <row r="666" spans="1:66" ht="12" customHeight="1">
      <c r="A666" s="2"/>
      <c r="B666" s="9"/>
      <c r="C666" s="9"/>
      <c r="D666" s="9"/>
      <c r="E666" s="9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15"/>
      <c r="Q666" s="15"/>
      <c r="R666" s="9"/>
      <c r="S666" s="13"/>
      <c r="T666" s="9"/>
      <c r="U666" s="9"/>
      <c r="V666" s="9"/>
      <c r="W666" s="9"/>
      <c r="Y666" s="2"/>
      <c r="Z666" s="2"/>
      <c r="AA666" s="14"/>
      <c r="AB666" s="9"/>
      <c r="AC666" s="9"/>
      <c r="AD666" s="9"/>
      <c r="AE666" s="11"/>
      <c r="AF666" s="2"/>
      <c r="AG666" s="9"/>
      <c r="AT666" s="5"/>
      <c r="AV666" s="5"/>
      <c r="BL666" s="5"/>
      <c r="BN666" s="5"/>
    </row>
    <row r="667" spans="1:66" ht="12" customHeight="1">
      <c r="A667" s="2"/>
      <c r="B667" s="9"/>
      <c r="C667" s="9"/>
      <c r="D667" s="9"/>
      <c r="E667" s="9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15"/>
      <c r="Q667" s="15"/>
      <c r="R667" s="9"/>
      <c r="S667" s="13"/>
      <c r="T667" s="9"/>
      <c r="U667" s="9"/>
      <c r="V667" s="9"/>
      <c r="W667" s="9"/>
      <c r="Y667" s="2"/>
      <c r="Z667" s="2"/>
      <c r="AA667" s="14"/>
      <c r="AB667" s="9"/>
      <c r="AC667" s="9"/>
      <c r="AD667" s="9"/>
      <c r="AE667" s="11"/>
      <c r="AF667" s="2"/>
      <c r="AG667" s="9"/>
      <c r="AT667" s="5"/>
      <c r="AV667" s="5"/>
      <c r="BL667" s="5"/>
      <c r="BN667" s="5"/>
    </row>
    <row r="668" spans="1:66" ht="12" customHeight="1">
      <c r="A668" s="2"/>
      <c r="B668" s="9"/>
      <c r="C668" s="9"/>
      <c r="D668" s="9"/>
      <c r="E668" s="9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15"/>
      <c r="Q668" s="15"/>
      <c r="R668" s="9"/>
      <c r="S668" s="13"/>
      <c r="T668" s="9"/>
      <c r="U668" s="9"/>
      <c r="V668" s="9"/>
      <c r="W668" s="9"/>
      <c r="Y668" s="2"/>
      <c r="Z668" s="2"/>
      <c r="AA668" s="14"/>
      <c r="AB668" s="9"/>
      <c r="AC668" s="9"/>
      <c r="AD668" s="9"/>
      <c r="AE668" s="11"/>
      <c r="AF668" s="2"/>
      <c r="AG668" s="9"/>
      <c r="AT668" s="5"/>
      <c r="AV668" s="5"/>
      <c r="BL668" s="5"/>
      <c r="BN668" s="5"/>
    </row>
    <row r="669" spans="1:66" ht="12" customHeight="1">
      <c r="A669" s="2"/>
      <c r="B669" s="9"/>
      <c r="C669" s="9"/>
      <c r="D669" s="9"/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15"/>
      <c r="Q669" s="15"/>
      <c r="R669" s="9"/>
      <c r="S669" s="13"/>
      <c r="T669" s="9"/>
      <c r="U669" s="9"/>
      <c r="V669" s="9"/>
      <c r="W669" s="9"/>
      <c r="Y669" s="2"/>
      <c r="Z669" s="2"/>
      <c r="AA669" s="14"/>
      <c r="AB669" s="9"/>
      <c r="AC669" s="9"/>
      <c r="AD669" s="9"/>
      <c r="AE669" s="11"/>
      <c r="AF669" s="2"/>
      <c r="AG669" s="9"/>
      <c r="AT669" s="5"/>
      <c r="AV669" s="5"/>
      <c r="BL669" s="5"/>
      <c r="BN669" s="5"/>
    </row>
    <row r="670" spans="1:66" ht="12" customHeight="1">
      <c r="A670" s="2"/>
      <c r="B670" s="9"/>
      <c r="C670" s="9"/>
      <c r="D670" s="9"/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15"/>
      <c r="Q670" s="15"/>
      <c r="R670" s="9"/>
      <c r="S670" s="13"/>
      <c r="T670" s="9"/>
      <c r="U670" s="9"/>
      <c r="V670" s="9"/>
      <c r="W670" s="9"/>
      <c r="Y670" s="2"/>
      <c r="Z670" s="2"/>
      <c r="AA670" s="14"/>
      <c r="AB670" s="9"/>
      <c r="AC670" s="9"/>
      <c r="AD670" s="9"/>
      <c r="AE670" s="11"/>
      <c r="AF670" s="2"/>
      <c r="AG670" s="9"/>
      <c r="AT670" s="5"/>
      <c r="AV670" s="5"/>
      <c r="BL670" s="5"/>
      <c r="BN670" s="5"/>
    </row>
    <row r="671" spans="1:66" ht="12" customHeight="1">
      <c r="A671" s="2"/>
      <c r="B671" s="9"/>
      <c r="C671" s="9"/>
      <c r="D671" s="9"/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15"/>
      <c r="Q671" s="15"/>
      <c r="R671" s="9"/>
      <c r="S671" s="13"/>
      <c r="T671" s="9"/>
      <c r="U671" s="9"/>
      <c r="V671" s="9"/>
      <c r="W671" s="9"/>
      <c r="Y671" s="2"/>
      <c r="Z671" s="2"/>
      <c r="AA671" s="14"/>
      <c r="AB671" s="9"/>
      <c r="AC671" s="9"/>
      <c r="AD671" s="9"/>
      <c r="AE671" s="11"/>
      <c r="AF671" s="2"/>
      <c r="AG671" s="9"/>
      <c r="AT671" s="5"/>
      <c r="AV671" s="5"/>
      <c r="BL671" s="5"/>
      <c r="BN671" s="5"/>
    </row>
    <row r="672" spans="1:66" ht="12" customHeight="1">
      <c r="A672" s="2"/>
      <c r="B672" s="9"/>
      <c r="C672" s="9"/>
      <c r="D672" s="9"/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15"/>
      <c r="Q672" s="15"/>
      <c r="R672" s="9"/>
      <c r="S672" s="13"/>
      <c r="T672" s="9"/>
      <c r="U672" s="9"/>
      <c r="V672" s="9"/>
      <c r="W672" s="9"/>
      <c r="Y672" s="2"/>
      <c r="Z672" s="2"/>
      <c r="AA672" s="14"/>
      <c r="AB672" s="9"/>
      <c r="AC672" s="9"/>
      <c r="AD672" s="9"/>
      <c r="AE672" s="11"/>
      <c r="AF672" s="2"/>
      <c r="AG672" s="9"/>
      <c r="AT672" s="5"/>
      <c r="AV672" s="5"/>
      <c r="BL672" s="5"/>
      <c r="BN672" s="5"/>
    </row>
    <row r="673" spans="1:66" ht="12" customHeight="1">
      <c r="A673" s="2"/>
      <c r="B673" s="9"/>
      <c r="C673" s="9"/>
      <c r="D673" s="9"/>
      <c r="E673" s="9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15"/>
      <c r="Q673" s="15"/>
      <c r="R673" s="9"/>
      <c r="S673" s="13"/>
      <c r="T673" s="9"/>
      <c r="U673" s="9"/>
      <c r="V673" s="9"/>
      <c r="W673" s="9"/>
      <c r="Y673" s="2"/>
      <c r="Z673" s="2"/>
      <c r="AA673" s="14"/>
      <c r="AB673" s="9"/>
      <c r="AC673" s="9"/>
      <c r="AD673" s="9"/>
      <c r="AE673" s="11"/>
      <c r="AF673" s="2"/>
      <c r="AG673" s="9"/>
      <c r="AT673" s="5"/>
      <c r="AV673" s="5"/>
      <c r="BL673" s="5"/>
      <c r="BN673" s="5"/>
    </row>
    <row r="674" spans="1:66" ht="12" customHeight="1">
      <c r="A674" s="2"/>
      <c r="B674" s="9"/>
      <c r="C674" s="9"/>
      <c r="D674" s="9"/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15"/>
      <c r="Q674" s="15"/>
      <c r="R674" s="9"/>
      <c r="S674" s="13"/>
      <c r="T674" s="9"/>
      <c r="U674" s="9"/>
      <c r="V674" s="9"/>
      <c r="W674" s="9"/>
      <c r="Y674" s="2"/>
      <c r="Z674" s="2"/>
      <c r="AA674" s="14"/>
      <c r="AB674" s="9"/>
      <c r="AC674" s="9"/>
      <c r="AD674" s="9"/>
      <c r="AE674" s="11"/>
      <c r="AF674" s="2"/>
      <c r="AG674" s="9"/>
      <c r="AT674" s="5"/>
      <c r="AV674" s="5"/>
      <c r="BL674" s="5"/>
      <c r="BN674" s="5"/>
    </row>
    <row r="675" spans="1:66" ht="12" customHeight="1">
      <c r="A675" s="2"/>
      <c r="B675" s="9"/>
      <c r="C675" s="9"/>
      <c r="D675" s="9"/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15"/>
      <c r="Q675" s="15"/>
      <c r="R675" s="9"/>
      <c r="S675" s="13"/>
      <c r="T675" s="9"/>
      <c r="U675" s="9"/>
      <c r="V675" s="9"/>
      <c r="W675" s="9"/>
      <c r="Y675" s="2"/>
      <c r="Z675" s="2"/>
      <c r="AA675" s="14"/>
      <c r="AB675" s="9"/>
      <c r="AC675" s="9"/>
      <c r="AD675" s="9"/>
      <c r="AE675" s="11"/>
      <c r="AF675" s="2"/>
      <c r="AG675" s="9"/>
      <c r="AT675" s="5"/>
      <c r="AV675" s="5"/>
      <c r="BL675" s="5"/>
      <c r="BN675" s="5"/>
    </row>
    <row r="676" spans="1:66" ht="12" customHeight="1">
      <c r="A676" s="2"/>
      <c r="B676" s="9"/>
      <c r="C676" s="9"/>
      <c r="D676" s="9"/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15"/>
      <c r="Q676" s="15"/>
      <c r="R676" s="9"/>
      <c r="S676" s="13"/>
      <c r="T676" s="9"/>
      <c r="U676" s="9"/>
      <c r="V676" s="9"/>
      <c r="W676" s="9"/>
      <c r="Y676" s="2"/>
      <c r="Z676" s="2"/>
      <c r="AA676" s="14"/>
      <c r="AB676" s="9"/>
      <c r="AC676" s="9"/>
      <c r="AD676" s="9"/>
      <c r="AE676" s="11"/>
      <c r="AF676" s="2"/>
      <c r="AG676" s="9"/>
      <c r="AT676" s="5"/>
      <c r="AV676" s="5"/>
      <c r="BL676" s="5"/>
      <c r="BN676" s="5"/>
    </row>
    <row r="677" spans="1:66" ht="12" customHeight="1">
      <c r="A677" s="2"/>
      <c r="B677" s="9"/>
      <c r="C677" s="9"/>
      <c r="D677" s="9"/>
      <c r="E677" s="9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15"/>
      <c r="Q677" s="15"/>
      <c r="R677" s="9"/>
      <c r="S677" s="13"/>
      <c r="T677" s="9"/>
      <c r="U677" s="9"/>
      <c r="V677" s="9"/>
      <c r="W677" s="9"/>
      <c r="Y677" s="2"/>
      <c r="Z677" s="2"/>
      <c r="AA677" s="14"/>
      <c r="AB677" s="9"/>
      <c r="AC677" s="9"/>
      <c r="AD677" s="9"/>
      <c r="AE677" s="11"/>
      <c r="AF677" s="2"/>
      <c r="AG677" s="9"/>
      <c r="AT677" s="5"/>
      <c r="AV677" s="5"/>
      <c r="BL677" s="5"/>
      <c r="BN677" s="5"/>
    </row>
    <row r="678" spans="1:66" ht="12" customHeight="1">
      <c r="A678" s="2"/>
      <c r="B678" s="9"/>
      <c r="C678" s="9"/>
      <c r="D678" s="9"/>
      <c r="E678" s="9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15"/>
      <c r="Q678" s="15"/>
      <c r="R678" s="9"/>
      <c r="S678" s="13"/>
      <c r="T678" s="9"/>
      <c r="U678" s="9"/>
      <c r="V678" s="9"/>
      <c r="W678" s="9"/>
      <c r="Y678" s="2"/>
      <c r="Z678" s="2"/>
      <c r="AA678" s="14"/>
      <c r="AB678" s="9"/>
      <c r="AC678" s="9"/>
      <c r="AD678" s="9"/>
      <c r="AE678" s="11"/>
      <c r="AF678" s="2"/>
      <c r="AG678" s="9"/>
      <c r="AT678" s="5"/>
      <c r="AV678" s="5"/>
      <c r="BL678" s="5"/>
      <c r="BN678" s="5"/>
    </row>
    <row r="679" spans="1:66" ht="12" customHeight="1">
      <c r="A679" s="2"/>
      <c r="B679" s="9"/>
      <c r="C679" s="9"/>
      <c r="D679" s="9"/>
      <c r="E679" s="9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15"/>
      <c r="Q679" s="15"/>
      <c r="R679" s="9"/>
      <c r="S679" s="13"/>
      <c r="T679" s="9"/>
      <c r="U679" s="9"/>
      <c r="V679" s="9"/>
      <c r="W679" s="9"/>
      <c r="Y679" s="2"/>
      <c r="Z679" s="2"/>
      <c r="AA679" s="14"/>
      <c r="AB679" s="9"/>
      <c r="AC679" s="9"/>
      <c r="AD679" s="9"/>
      <c r="AE679" s="11"/>
      <c r="AF679" s="2"/>
      <c r="AG679" s="9"/>
      <c r="AT679" s="5"/>
      <c r="AV679" s="5"/>
      <c r="BL679" s="5"/>
      <c r="BN679" s="5"/>
    </row>
    <row r="680" spans="1:66" ht="12" customHeight="1">
      <c r="A680" s="2"/>
      <c r="B680" s="9"/>
      <c r="C680" s="9"/>
      <c r="D680" s="9"/>
      <c r="E680" s="9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15"/>
      <c r="Q680" s="15"/>
      <c r="R680" s="9"/>
      <c r="S680" s="13"/>
      <c r="T680" s="9"/>
      <c r="U680" s="9"/>
      <c r="V680" s="9"/>
      <c r="W680" s="9"/>
      <c r="Y680" s="2"/>
      <c r="Z680" s="2"/>
      <c r="AA680" s="14"/>
      <c r="AB680" s="9"/>
      <c r="AC680" s="9"/>
      <c r="AD680" s="9"/>
      <c r="AE680" s="11"/>
      <c r="AF680" s="2"/>
      <c r="AG680" s="9"/>
      <c r="AT680" s="5"/>
      <c r="AV680" s="5"/>
      <c r="BL680" s="5"/>
      <c r="BN680" s="5"/>
    </row>
    <row r="681" spans="1:66" ht="12" customHeight="1">
      <c r="A681" s="2"/>
      <c r="B681" s="9"/>
      <c r="C681" s="9"/>
      <c r="D681" s="9"/>
      <c r="E681" s="9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15"/>
      <c r="Q681" s="15"/>
      <c r="R681" s="9"/>
      <c r="S681" s="13"/>
      <c r="T681" s="9"/>
      <c r="U681" s="9"/>
      <c r="V681" s="9"/>
      <c r="W681" s="9"/>
      <c r="Y681" s="2"/>
      <c r="Z681" s="2"/>
      <c r="AA681" s="14"/>
      <c r="AB681" s="9"/>
      <c r="AC681" s="9"/>
      <c r="AD681" s="9"/>
      <c r="AE681" s="11"/>
      <c r="AF681" s="2"/>
      <c r="AG681" s="9"/>
      <c r="AT681" s="5"/>
      <c r="AV681" s="5"/>
      <c r="BL681" s="5"/>
      <c r="BN681" s="5"/>
    </row>
    <row r="682" spans="1:66" ht="12" customHeight="1">
      <c r="A682" s="2"/>
      <c r="B682" s="9"/>
      <c r="C682" s="9"/>
      <c r="D682" s="9"/>
      <c r="E682" s="9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15"/>
      <c r="Q682" s="15"/>
      <c r="R682" s="9"/>
      <c r="S682" s="13"/>
      <c r="T682" s="9"/>
      <c r="U682" s="9"/>
      <c r="V682" s="9"/>
      <c r="W682" s="9"/>
      <c r="Y682" s="2"/>
      <c r="Z682" s="2"/>
      <c r="AA682" s="14"/>
      <c r="AB682" s="9"/>
      <c r="AC682" s="9"/>
      <c r="AD682" s="9"/>
      <c r="AE682" s="11"/>
      <c r="AF682" s="2"/>
      <c r="AG682" s="9"/>
      <c r="AT682" s="5"/>
      <c r="AV682" s="5"/>
      <c r="BL682" s="5"/>
      <c r="BN682" s="5"/>
    </row>
    <row r="683" spans="1:66" ht="12" customHeight="1">
      <c r="A683" s="2"/>
      <c r="B683" s="9"/>
      <c r="C683" s="9"/>
      <c r="D683" s="9"/>
      <c r="E683" s="9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15"/>
      <c r="Q683" s="15"/>
      <c r="R683" s="9"/>
      <c r="S683" s="13"/>
      <c r="T683" s="9"/>
      <c r="U683" s="9"/>
      <c r="V683" s="9"/>
      <c r="W683" s="9"/>
      <c r="Y683" s="2"/>
      <c r="Z683" s="2"/>
      <c r="AA683" s="14"/>
      <c r="AB683" s="9"/>
      <c r="AC683" s="9"/>
      <c r="AD683" s="9"/>
      <c r="AE683" s="11"/>
      <c r="AF683" s="2"/>
      <c r="AG683" s="9"/>
      <c r="AT683" s="5"/>
      <c r="AV683" s="5"/>
      <c r="BL683" s="5"/>
      <c r="BN683" s="5"/>
    </row>
    <row r="684" spans="1:66" ht="12" customHeight="1">
      <c r="A684" s="2"/>
      <c r="B684" s="9"/>
      <c r="C684" s="9"/>
      <c r="D684" s="9"/>
      <c r="E684" s="9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15"/>
      <c r="Q684" s="15"/>
      <c r="R684" s="9"/>
      <c r="S684" s="13"/>
      <c r="T684" s="9"/>
      <c r="U684" s="9"/>
      <c r="V684" s="9"/>
      <c r="W684" s="9"/>
      <c r="Y684" s="2"/>
      <c r="Z684" s="2"/>
      <c r="AA684" s="14"/>
      <c r="AB684" s="9"/>
      <c r="AC684" s="9"/>
      <c r="AD684" s="9"/>
      <c r="AE684" s="11"/>
      <c r="AF684" s="2"/>
      <c r="AG684" s="9"/>
      <c r="AT684" s="5"/>
      <c r="AV684" s="5"/>
      <c r="BL684" s="5"/>
      <c r="BN684" s="5"/>
    </row>
    <row r="685" spans="1:66" ht="12" customHeight="1">
      <c r="A685" s="2"/>
      <c r="B685" s="9"/>
      <c r="C685" s="9"/>
      <c r="D685" s="9"/>
      <c r="E685" s="9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15"/>
      <c r="Q685" s="15"/>
      <c r="R685" s="9"/>
      <c r="S685" s="13"/>
      <c r="U685" s="9"/>
      <c r="V685" s="9"/>
      <c r="W685" s="9"/>
      <c r="Y685" s="2"/>
      <c r="Z685" s="2"/>
      <c r="AA685" s="14"/>
      <c r="AB685" s="9"/>
      <c r="AC685" s="14"/>
      <c r="AD685" s="2"/>
      <c r="AF685" s="2"/>
      <c r="AG685" s="2"/>
      <c r="AT685" s="5"/>
      <c r="AV685" s="5"/>
      <c r="BL685" s="5"/>
      <c r="BN685" s="5"/>
    </row>
    <row r="686" spans="1:66" ht="12" customHeight="1">
      <c r="A686" s="2"/>
      <c r="B686" s="9"/>
      <c r="C686" s="9"/>
      <c r="D686" s="9"/>
      <c r="E686" s="9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15"/>
      <c r="Q686" s="15"/>
      <c r="R686" s="9"/>
      <c r="S686" s="13"/>
      <c r="U686" s="9"/>
      <c r="V686" s="9"/>
      <c r="W686" s="9"/>
      <c r="Y686" s="2"/>
      <c r="Z686" s="2"/>
      <c r="AA686" s="14"/>
      <c r="AB686" s="9"/>
      <c r="AC686" s="14"/>
      <c r="AD686" s="2"/>
      <c r="AF686" s="2"/>
      <c r="AG686" s="2"/>
      <c r="AT686" s="5"/>
      <c r="AV686" s="5"/>
      <c r="BL686" s="5"/>
      <c r="BN686" s="5"/>
    </row>
    <row r="687" spans="1:66" ht="12" customHeight="1">
      <c r="A687" s="2"/>
      <c r="B687" s="9"/>
      <c r="C687" s="9"/>
      <c r="D687" s="9"/>
      <c r="E687" s="9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15"/>
      <c r="Q687" s="15"/>
      <c r="R687" s="9"/>
      <c r="S687" s="13"/>
      <c r="U687" s="9"/>
      <c r="V687" s="9"/>
      <c r="W687" s="9"/>
      <c r="Y687" s="2"/>
      <c r="Z687" s="2"/>
      <c r="AA687" s="14"/>
      <c r="AB687" s="9"/>
      <c r="AC687" s="14"/>
      <c r="AD687" s="2"/>
      <c r="AF687" s="2"/>
      <c r="AG687" s="2"/>
      <c r="AT687" s="5"/>
      <c r="AV687" s="5"/>
      <c r="BL687" s="5"/>
      <c r="BN687" s="5"/>
    </row>
    <row r="688" spans="1:66" ht="12" customHeight="1">
      <c r="A688" s="237"/>
      <c r="B688" s="238"/>
      <c r="C688" s="238"/>
      <c r="D688" s="238"/>
      <c r="E688" s="238"/>
      <c r="F688" s="238"/>
      <c r="G688" s="238"/>
      <c r="H688" s="238"/>
      <c r="I688" s="238"/>
      <c r="J688" s="238"/>
      <c r="K688" s="238"/>
      <c r="L688" s="238"/>
      <c r="M688" s="238"/>
      <c r="N688" s="238"/>
      <c r="O688" s="239"/>
      <c r="P688" s="239"/>
      <c r="Q688" s="239"/>
      <c r="R688" s="239"/>
      <c r="S688" s="13"/>
      <c r="U688" s="9"/>
      <c r="V688" s="9"/>
      <c r="W688" s="9"/>
      <c r="Y688" s="2"/>
      <c r="Z688" s="2"/>
      <c r="AA688" s="14"/>
      <c r="AB688" s="9"/>
      <c r="AC688" s="14"/>
      <c r="AD688" s="2"/>
      <c r="AF688" s="2"/>
      <c r="AG688" s="2"/>
      <c r="AT688" s="5"/>
      <c r="AV688" s="5"/>
      <c r="BL688" s="5"/>
      <c r="BN688" s="5"/>
    </row>
    <row r="689" spans="1:66" ht="12" customHeight="1">
      <c r="A689" s="237"/>
      <c r="B689" s="238"/>
      <c r="C689" s="238"/>
      <c r="D689" s="238"/>
      <c r="E689" s="238"/>
      <c r="F689" s="238"/>
      <c r="G689" s="238"/>
      <c r="H689" s="238"/>
      <c r="I689" s="238"/>
      <c r="J689" s="238"/>
      <c r="K689" s="238"/>
      <c r="L689" s="238"/>
      <c r="M689" s="238"/>
      <c r="N689" s="238"/>
      <c r="O689" s="239"/>
      <c r="P689" s="239"/>
      <c r="Q689" s="239"/>
      <c r="R689" s="239"/>
      <c r="S689" s="13"/>
      <c r="U689" s="9"/>
      <c r="V689" s="9"/>
      <c r="W689" s="9"/>
      <c r="Y689" s="2"/>
      <c r="Z689" s="2"/>
      <c r="AA689" s="14"/>
      <c r="AB689" s="9"/>
      <c r="AC689" s="14"/>
      <c r="AD689" s="2"/>
      <c r="AF689" s="2"/>
      <c r="AG689" s="2"/>
      <c r="AT689" s="5"/>
      <c r="AV689" s="5"/>
      <c r="BL689" s="5"/>
      <c r="BN689" s="5"/>
    </row>
    <row r="690" spans="1:66" ht="12" customHeight="1">
      <c r="A690" s="237"/>
      <c r="B690" s="238"/>
      <c r="C690" s="238"/>
      <c r="D690" s="238"/>
      <c r="E690" s="238"/>
      <c r="F690" s="238"/>
      <c r="G690" s="238"/>
      <c r="H690" s="238"/>
      <c r="I690" s="238"/>
      <c r="J690" s="238"/>
      <c r="K690" s="238"/>
      <c r="L690" s="238"/>
      <c r="M690" s="238"/>
      <c r="N690" s="238"/>
      <c r="O690" s="239"/>
      <c r="P690" s="239"/>
      <c r="Q690" s="239"/>
      <c r="R690" s="239"/>
      <c r="S690" s="13"/>
      <c r="U690" s="9"/>
      <c r="V690" s="9"/>
      <c r="W690" s="9"/>
      <c r="Y690" s="2"/>
      <c r="Z690" s="2"/>
      <c r="AA690" s="14"/>
      <c r="AB690" s="9"/>
      <c r="AC690" s="14"/>
      <c r="AD690" s="2"/>
      <c r="AF690" s="2"/>
      <c r="AG690" s="2"/>
      <c r="AT690" s="5"/>
      <c r="AV690" s="5"/>
      <c r="BL690" s="5"/>
      <c r="BN690" s="5"/>
    </row>
    <row r="691" spans="1:66" ht="12" customHeight="1">
      <c r="A691" s="237"/>
      <c r="B691" s="238"/>
      <c r="C691" s="238"/>
      <c r="D691" s="238"/>
      <c r="E691" s="238"/>
      <c r="F691" s="238"/>
      <c r="G691" s="238"/>
      <c r="H691" s="238"/>
      <c r="I691" s="238"/>
      <c r="J691" s="238"/>
      <c r="K691" s="238"/>
      <c r="L691" s="238"/>
      <c r="M691" s="238"/>
      <c r="N691" s="238"/>
      <c r="O691" s="239"/>
      <c r="P691" s="239"/>
      <c r="Q691" s="239"/>
      <c r="R691" s="239"/>
      <c r="S691" s="13"/>
      <c r="U691" s="9"/>
      <c r="V691" s="9"/>
      <c r="W691" s="9"/>
      <c r="Y691" s="2"/>
      <c r="Z691" s="2"/>
      <c r="AA691" s="14"/>
      <c r="AB691" s="9"/>
      <c r="AC691" s="14"/>
      <c r="AD691" s="2"/>
      <c r="AF691" s="2"/>
      <c r="AG691" s="2"/>
      <c r="AT691" s="5"/>
      <c r="AV691" s="5"/>
      <c r="BL691" s="5"/>
      <c r="BN691" s="5"/>
    </row>
    <row r="692" spans="1:66" ht="12" customHeight="1">
      <c r="A692" s="237"/>
      <c r="B692" s="238"/>
      <c r="C692" s="238"/>
      <c r="D692" s="238"/>
      <c r="E692" s="238"/>
      <c r="F692" s="238"/>
      <c r="G692" s="238"/>
      <c r="H692" s="238"/>
      <c r="I692" s="238"/>
      <c r="J692" s="238"/>
      <c r="K692" s="238"/>
      <c r="L692" s="238"/>
      <c r="M692" s="238"/>
      <c r="N692" s="238"/>
      <c r="O692" s="239"/>
      <c r="P692" s="239"/>
      <c r="Q692" s="239"/>
      <c r="R692" s="239"/>
      <c r="S692" s="13"/>
      <c r="U692" s="9"/>
      <c r="V692" s="9"/>
      <c r="W692" s="9"/>
      <c r="Y692" s="2"/>
      <c r="Z692" s="2"/>
      <c r="AA692" s="14"/>
      <c r="AB692" s="9"/>
      <c r="AC692" s="14"/>
      <c r="AD692" s="2"/>
      <c r="AF692" s="2"/>
      <c r="AG692" s="2"/>
      <c r="AT692" s="5"/>
      <c r="AV692" s="5"/>
      <c r="BL692" s="5"/>
      <c r="BN692" s="5"/>
    </row>
    <row r="693" spans="1:66" ht="12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13"/>
      <c r="U693" s="9"/>
      <c r="V693" s="9"/>
      <c r="W693" s="9"/>
      <c r="Y693" s="2"/>
      <c r="Z693" s="2"/>
      <c r="AA693" s="14"/>
      <c r="AB693" s="9"/>
      <c r="AC693" s="14"/>
      <c r="AD693" s="2"/>
      <c r="AF693" s="2"/>
      <c r="AG693" s="2"/>
      <c r="AT693" s="5"/>
      <c r="AV693" s="5"/>
      <c r="BL693" s="5"/>
      <c r="BN693" s="5"/>
    </row>
    <row r="694" spans="1:66" ht="12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13"/>
      <c r="U694" s="9"/>
      <c r="V694" s="9"/>
      <c r="W694" s="9"/>
      <c r="Y694" s="2"/>
      <c r="Z694" s="2"/>
      <c r="AA694" s="14"/>
      <c r="AB694" s="9"/>
      <c r="AC694" s="14"/>
      <c r="AD694" s="2"/>
      <c r="AF694" s="2"/>
      <c r="AG694" s="2"/>
      <c r="AT694" s="5"/>
      <c r="AV694" s="5"/>
      <c r="BL694" s="5"/>
      <c r="BN694" s="5"/>
    </row>
    <row r="695" spans="1:66" ht="12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13"/>
      <c r="U695" s="9"/>
      <c r="V695" s="9"/>
      <c r="W695" s="9"/>
      <c r="Y695" s="2"/>
      <c r="Z695" s="2"/>
      <c r="AA695" s="14"/>
      <c r="AB695" s="9"/>
      <c r="AC695" s="14"/>
      <c r="AD695" s="2"/>
      <c r="AF695" s="2"/>
      <c r="AG695" s="2"/>
      <c r="AT695" s="5"/>
      <c r="AV695" s="5"/>
      <c r="BL695" s="5"/>
      <c r="BN695" s="5"/>
    </row>
    <row r="696" spans="1:66" ht="12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13"/>
      <c r="U696" s="9"/>
      <c r="V696" s="9"/>
      <c r="W696" s="9"/>
      <c r="Y696" s="2"/>
      <c r="Z696" s="2"/>
      <c r="AA696" s="14"/>
      <c r="AB696" s="9"/>
      <c r="AC696" s="14"/>
      <c r="AD696" s="2"/>
      <c r="AF696" s="2"/>
      <c r="AG696" s="2"/>
      <c r="AT696" s="5"/>
      <c r="AV696" s="5"/>
      <c r="BL696" s="5"/>
      <c r="BN696" s="5"/>
    </row>
    <row r="697" spans="1:66" ht="12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13"/>
      <c r="U697" s="9"/>
      <c r="V697" s="9"/>
      <c r="W697" s="9"/>
      <c r="Y697" s="2"/>
      <c r="Z697" s="2"/>
      <c r="AA697" s="14"/>
      <c r="AB697" s="9"/>
      <c r="AC697" s="14"/>
      <c r="AD697" s="2"/>
      <c r="AF697" s="2"/>
      <c r="AG697" s="2"/>
      <c r="AT697" s="5"/>
      <c r="AV697" s="5"/>
      <c r="BL697" s="5"/>
      <c r="BN697" s="5"/>
    </row>
    <row r="698" spans="1:66" ht="12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13"/>
      <c r="U698" s="9"/>
      <c r="V698" s="9"/>
      <c r="W698" s="9"/>
      <c r="Y698" s="2"/>
      <c r="Z698" s="2"/>
      <c r="AA698" s="14"/>
      <c r="AB698" s="9"/>
      <c r="AC698" s="14"/>
      <c r="AD698" s="2"/>
      <c r="AF698" s="2"/>
      <c r="AG698" s="2"/>
      <c r="AT698" s="5"/>
      <c r="AV698" s="5"/>
      <c r="BL698" s="5"/>
      <c r="BN698" s="5"/>
    </row>
    <row r="699" spans="1:66" ht="12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13"/>
      <c r="U699" s="9"/>
      <c r="V699" s="9"/>
      <c r="W699" s="9"/>
      <c r="Y699" s="2"/>
      <c r="Z699" s="2"/>
      <c r="AA699" s="14"/>
      <c r="AB699" s="9"/>
      <c r="AC699" s="14"/>
      <c r="AD699" s="2"/>
      <c r="AF699" s="2"/>
      <c r="AG699" s="2"/>
      <c r="AT699" s="5"/>
      <c r="AV699" s="5"/>
      <c r="BL699" s="5"/>
      <c r="BN699" s="5"/>
    </row>
    <row r="700" spans="1:66" ht="12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13"/>
      <c r="U700" s="9"/>
      <c r="V700" s="9"/>
      <c r="W700" s="9"/>
      <c r="Y700" s="2"/>
      <c r="Z700" s="2"/>
      <c r="AA700" s="14"/>
      <c r="AB700" s="9"/>
      <c r="AC700" s="14"/>
      <c r="AD700" s="2"/>
      <c r="AF700" s="2"/>
      <c r="AG700" s="2"/>
      <c r="AT700" s="5"/>
      <c r="AV700" s="5"/>
      <c r="BL700" s="5"/>
      <c r="BN700" s="5"/>
    </row>
    <row r="701" spans="1:66" ht="12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13"/>
      <c r="U701" s="9"/>
      <c r="V701" s="9"/>
      <c r="W701" s="9"/>
      <c r="Y701" s="2"/>
      <c r="Z701" s="2"/>
      <c r="AA701" s="14"/>
      <c r="AB701" s="9"/>
      <c r="AC701" s="14"/>
      <c r="AD701" s="2"/>
      <c r="AF701" s="2"/>
      <c r="AG701" s="2"/>
      <c r="AT701" s="5"/>
      <c r="AV701" s="5"/>
      <c r="BL701" s="5"/>
      <c r="BN701" s="5"/>
    </row>
    <row r="702" spans="1:66" ht="12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13"/>
      <c r="U702" s="9"/>
      <c r="V702" s="9"/>
      <c r="W702" s="9"/>
      <c r="Y702" s="2"/>
      <c r="Z702" s="2"/>
      <c r="AA702" s="14"/>
      <c r="AB702" s="9"/>
      <c r="AC702" s="14"/>
      <c r="AD702" s="2"/>
      <c r="AF702" s="2"/>
      <c r="AG702" s="2"/>
      <c r="AT702" s="5"/>
      <c r="AV702" s="5"/>
      <c r="BL702" s="5"/>
      <c r="BN702" s="5"/>
    </row>
    <row r="703" spans="1:66" ht="12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13"/>
      <c r="U703" s="9"/>
      <c r="V703" s="9"/>
      <c r="W703" s="9"/>
      <c r="Y703" s="2"/>
      <c r="Z703" s="2"/>
      <c r="AA703" s="14"/>
      <c r="AB703" s="9"/>
      <c r="AC703" s="14"/>
      <c r="AD703" s="2"/>
      <c r="AF703" s="2"/>
      <c r="AG703" s="2"/>
      <c r="AT703" s="5"/>
      <c r="AV703" s="5"/>
      <c r="BL703" s="5"/>
      <c r="BN703" s="5"/>
    </row>
    <row r="704" spans="1:66" ht="12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13"/>
      <c r="U704" s="9"/>
      <c r="V704" s="9"/>
      <c r="W704" s="9"/>
      <c r="Y704" s="2"/>
      <c r="Z704" s="2"/>
      <c r="AA704" s="14"/>
      <c r="AB704" s="9"/>
      <c r="AC704" s="14"/>
      <c r="AD704" s="2"/>
      <c r="AF704" s="2"/>
      <c r="AG704" s="2"/>
      <c r="AT704" s="5"/>
      <c r="AV704" s="5"/>
      <c r="BL704" s="5"/>
      <c r="BN704" s="5"/>
    </row>
    <row r="705" spans="1:66" ht="12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13"/>
      <c r="U705" s="9"/>
      <c r="V705" s="9"/>
      <c r="W705" s="9"/>
      <c r="Y705" s="2"/>
      <c r="Z705" s="2"/>
      <c r="AA705" s="14"/>
      <c r="AB705" s="9"/>
      <c r="AC705" s="14"/>
      <c r="AD705" s="2"/>
      <c r="AF705" s="2"/>
      <c r="AG705" s="2"/>
      <c r="AT705" s="5"/>
      <c r="AV705" s="5"/>
      <c r="BL705" s="5"/>
      <c r="BN705" s="5"/>
    </row>
    <row r="706" spans="1:66" ht="12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13"/>
      <c r="U706" s="9"/>
      <c r="V706" s="9"/>
      <c r="W706" s="9"/>
      <c r="Y706" s="2"/>
      <c r="Z706" s="2"/>
      <c r="AA706" s="14"/>
      <c r="AB706" s="9"/>
      <c r="AC706" s="14"/>
      <c r="AD706" s="2"/>
      <c r="AF706" s="2"/>
      <c r="AG706" s="2"/>
      <c r="AT706" s="5"/>
      <c r="AV706" s="5"/>
      <c r="BL706" s="5"/>
      <c r="BN706" s="5"/>
    </row>
    <row r="707" spans="1:66" ht="12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13"/>
      <c r="U707" s="9"/>
      <c r="V707" s="9"/>
      <c r="W707" s="9"/>
      <c r="Y707" s="2"/>
      <c r="Z707" s="2"/>
      <c r="AA707" s="14"/>
      <c r="AB707" s="9"/>
      <c r="AC707" s="14"/>
      <c r="AD707" s="2"/>
      <c r="AF707" s="2"/>
      <c r="AG707" s="2"/>
      <c r="AT707" s="5"/>
      <c r="AV707" s="5"/>
      <c r="BL707" s="5"/>
      <c r="BN707" s="5"/>
    </row>
    <row r="708" spans="1:66" ht="12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13"/>
      <c r="U708" s="9"/>
      <c r="V708" s="9"/>
      <c r="W708" s="9"/>
      <c r="Y708" s="2"/>
      <c r="Z708" s="2"/>
      <c r="AA708" s="14"/>
      <c r="AB708" s="9"/>
      <c r="AC708" s="14"/>
      <c r="AD708" s="2"/>
      <c r="AF708" s="2"/>
      <c r="AG708" s="2"/>
      <c r="AT708" s="5"/>
      <c r="AV708" s="5"/>
      <c r="BL708" s="5"/>
      <c r="BN708" s="5"/>
    </row>
    <row r="709" spans="1:66" ht="12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13"/>
      <c r="U709" s="9"/>
      <c r="V709" s="9"/>
      <c r="W709" s="9"/>
      <c r="Y709" s="2"/>
      <c r="Z709" s="2"/>
      <c r="AA709" s="14"/>
      <c r="AB709" s="9"/>
      <c r="AC709" s="14"/>
      <c r="AD709" s="2"/>
      <c r="AF709" s="2"/>
      <c r="AG709" s="2"/>
      <c r="AT709" s="5"/>
      <c r="AV709" s="5"/>
      <c r="BL709" s="5"/>
      <c r="BN709" s="5"/>
    </row>
    <row r="710" spans="1:66" ht="12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13"/>
      <c r="U710" s="9"/>
      <c r="V710" s="9"/>
      <c r="W710" s="9"/>
      <c r="Y710" s="2"/>
      <c r="Z710" s="2"/>
      <c r="AA710" s="14"/>
      <c r="AB710" s="9"/>
      <c r="AC710" s="14"/>
      <c r="AD710" s="2"/>
      <c r="AF710" s="2"/>
      <c r="AG710" s="2"/>
      <c r="AT710" s="5"/>
      <c r="AV710" s="5"/>
      <c r="BL710" s="5"/>
      <c r="BN710" s="5"/>
    </row>
    <row r="711" spans="1:66" ht="12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13"/>
      <c r="U711" s="9"/>
      <c r="V711" s="9"/>
      <c r="W711" s="9"/>
      <c r="Y711" s="2"/>
      <c r="Z711" s="2"/>
      <c r="AA711" s="14"/>
      <c r="AB711" s="9"/>
      <c r="AC711" s="14"/>
      <c r="AD711" s="2"/>
      <c r="AF711" s="2"/>
      <c r="AG711" s="2"/>
      <c r="AT711" s="5"/>
      <c r="AV711" s="5"/>
      <c r="BL711" s="5"/>
      <c r="BN711" s="5"/>
    </row>
    <row r="712" spans="1:66" ht="12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13"/>
      <c r="U712" s="9"/>
      <c r="V712" s="9"/>
      <c r="W712" s="9"/>
      <c r="Y712" s="2"/>
      <c r="Z712" s="2"/>
      <c r="AA712" s="14"/>
      <c r="AB712" s="9"/>
      <c r="AC712" s="14"/>
      <c r="AD712" s="2"/>
      <c r="AF712" s="2"/>
      <c r="AG712" s="2"/>
      <c r="AT712" s="5"/>
      <c r="AV712" s="5"/>
      <c r="BL712" s="5"/>
      <c r="BN712" s="5"/>
    </row>
    <row r="713" spans="1:66" ht="12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13"/>
      <c r="U713" s="9"/>
      <c r="V713" s="9"/>
      <c r="W713" s="9"/>
      <c r="Y713" s="2"/>
      <c r="Z713" s="2"/>
      <c r="AA713" s="14"/>
      <c r="AB713" s="9"/>
      <c r="AC713" s="14"/>
      <c r="AD713" s="2"/>
      <c r="AF713" s="2"/>
      <c r="AG713" s="2"/>
      <c r="AT713" s="5"/>
      <c r="AV713" s="5"/>
      <c r="BL713" s="5"/>
      <c r="BN713" s="5"/>
    </row>
    <row r="714" spans="1:66" ht="12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13"/>
      <c r="U714" s="9"/>
      <c r="V714" s="9"/>
      <c r="W714" s="9"/>
      <c r="Y714" s="2"/>
      <c r="Z714" s="2"/>
      <c r="AA714" s="14"/>
      <c r="AB714" s="9"/>
      <c r="AC714" s="14"/>
      <c r="AD714" s="2"/>
      <c r="AF714" s="2"/>
      <c r="AG714" s="2"/>
      <c r="AT714" s="5"/>
      <c r="AV714" s="5"/>
      <c r="BL714" s="5"/>
      <c r="BN714" s="5"/>
    </row>
    <row r="715" spans="1:66" ht="12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13"/>
      <c r="U715" s="9"/>
      <c r="V715" s="9"/>
      <c r="W715" s="9"/>
      <c r="Y715" s="2"/>
      <c r="Z715" s="2"/>
      <c r="AA715" s="14"/>
      <c r="AB715" s="9"/>
      <c r="AC715" s="14"/>
      <c r="AD715" s="2"/>
      <c r="AF715" s="2"/>
      <c r="AG715" s="2"/>
      <c r="AT715" s="5"/>
      <c r="AV715" s="5"/>
      <c r="BL715" s="5"/>
      <c r="BN715" s="5"/>
    </row>
    <row r="716" spans="1:66" ht="12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13"/>
      <c r="U716" s="9"/>
      <c r="V716" s="9"/>
      <c r="W716" s="9"/>
      <c r="Y716" s="2"/>
      <c r="Z716" s="2"/>
      <c r="AA716" s="14"/>
      <c r="AB716" s="9"/>
      <c r="AC716" s="14"/>
      <c r="AD716" s="2"/>
      <c r="AF716" s="2"/>
      <c r="AG716" s="2"/>
      <c r="AT716" s="5"/>
      <c r="AV716" s="5"/>
      <c r="BL716" s="5"/>
      <c r="BN716" s="5"/>
    </row>
    <row r="717" spans="1:66" ht="12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13"/>
      <c r="U717" s="9"/>
      <c r="V717" s="9"/>
      <c r="W717" s="9"/>
      <c r="Y717" s="14"/>
      <c r="Z717" s="2"/>
      <c r="AA717" s="14"/>
      <c r="AB717" s="9"/>
      <c r="AC717" s="14"/>
      <c r="AD717" s="2"/>
      <c r="AF717" s="2"/>
      <c r="AG717" s="2"/>
      <c r="AR717" s="5"/>
      <c r="AT717" s="5"/>
      <c r="AV717" s="5"/>
      <c r="BJ717" s="5"/>
      <c r="BL717" s="5"/>
      <c r="BN717" s="5"/>
    </row>
    <row r="718" spans="1:66" ht="12" customHeight="1">
      <c r="A718" s="2"/>
      <c r="B718" s="9"/>
      <c r="C718" s="9"/>
      <c r="D718" s="9"/>
      <c r="E718" s="9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15"/>
      <c r="Q718" s="15"/>
      <c r="R718" s="9"/>
      <c r="S718" s="13"/>
      <c r="U718" s="9"/>
      <c r="V718" s="9"/>
      <c r="W718" s="9"/>
      <c r="Y718" s="14"/>
      <c r="Z718" s="2"/>
      <c r="AA718" s="14"/>
      <c r="AB718" s="9"/>
      <c r="AC718" s="14"/>
      <c r="AD718" s="2"/>
      <c r="AF718" s="2"/>
      <c r="AG718" s="14"/>
      <c r="AR718" s="5"/>
      <c r="AT718" s="5"/>
      <c r="AV718" s="5"/>
      <c r="BJ718" s="5"/>
      <c r="BL718" s="5"/>
      <c r="BN718" s="5"/>
    </row>
    <row r="719" spans="1:66" ht="12" customHeight="1">
      <c r="A719" s="2"/>
      <c r="B719" s="9"/>
      <c r="C719" s="9"/>
      <c r="D719" s="9"/>
      <c r="E719" s="9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15"/>
      <c r="Q719" s="15"/>
      <c r="R719" s="9"/>
      <c r="S719" s="13"/>
      <c r="U719" s="9"/>
      <c r="V719" s="9"/>
      <c r="W719" s="9"/>
      <c r="Y719" s="2"/>
      <c r="Z719" s="2"/>
      <c r="AA719" s="14"/>
      <c r="AB719" s="9"/>
      <c r="AC719" s="14"/>
      <c r="AD719" s="2"/>
      <c r="AF719" s="2"/>
      <c r="AG719" s="2"/>
      <c r="AT719" s="5"/>
      <c r="AV719" s="5"/>
      <c r="BL719" s="5"/>
      <c r="BN719" s="5"/>
    </row>
    <row r="720" spans="1:66" ht="12" customHeight="1">
      <c r="A720" s="2"/>
      <c r="B720" s="9"/>
      <c r="C720" s="9"/>
      <c r="D720" s="9"/>
      <c r="E720" s="9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15"/>
      <c r="Q720" s="15"/>
      <c r="R720" s="9"/>
      <c r="S720" s="13"/>
      <c r="U720" s="9"/>
      <c r="V720" s="9"/>
      <c r="W720" s="9"/>
      <c r="Y720" s="14"/>
      <c r="Z720" s="2"/>
      <c r="AA720" s="14"/>
      <c r="AB720" s="9"/>
      <c r="AC720" s="14"/>
      <c r="AD720" s="2"/>
      <c r="AF720" s="2"/>
      <c r="AG720" s="2"/>
      <c r="AR720" s="5"/>
      <c r="AT720" s="5"/>
      <c r="AV720" s="5"/>
      <c r="BJ720" s="5"/>
      <c r="BL720" s="5"/>
      <c r="BN720" s="5"/>
    </row>
    <row r="721" spans="1:66" ht="12" customHeight="1">
      <c r="A721" s="2"/>
      <c r="B721" s="9"/>
      <c r="C721" s="9"/>
      <c r="D721" s="9"/>
      <c r="E721" s="9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15"/>
      <c r="Q721" s="15"/>
      <c r="R721" s="9"/>
      <c r="S721" s="13"/>
      <c r="U721" s="9"/>
      <c r="V721" s="9"/>
      <c r="W721" s="9"/>
      <c r="Y721" s="2"/>
      <c r="Z721" s="2"/>
      <c r="AA721" s="14"/>
      <c r="AB721" s="9"/>
      <c r="AC721" s="14"/>
      <c r="AD721" s="2"/>
      <c r="AF721" s="2"/>
      <c r="AG721" s="2"/>
      <c r="AT721" s="5"/>
      <c r="AV721" s="5"/>
      <c r="BL721" s="5"/>
      <c r="BN721" s="5"/>
    </row>
    <row r="722" spans="1:66" ht="12" customHeight="1">
      <c r="A722" s="2"/>
      <c r="B722" s="9"/>
      <c r="C722" s="9"/>
      <c r="D722" s="9"/>
      <c r="E722" s="9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15"/>
      <c r="Q722" s="15"/>
      <c r="R722" s="9"/>
      <c r="S722" s="13"/>
      <c r="U722" s="9"/>
      <c r="V722" s="9"/>
      <c r="W722" s="9"/>
      <c r="Y722" s="2"/>
      <c r="Z722" s="2"/>
      <c r="AA722" s="14"/>
      <c r="AB722" s="9"/>
      <c r="AC722" s="14"/>
      <c r="AD722" s="2"/>
      <c r="AF722" s="2"/>
      <c r="AG722" s="2"/>
      <c r="AT722" s="5"/>
      <c r="AV722" s="5"/>
      <c r="BL722" s="5"/>
      <c r="BN722" s="5"/>
    </row>
    <row r="723" spans="1:66" ht="12" customHeight="1">
      <c r="A723" s="2"/>
      <c r="B723" s="9"/>
      <c r="C723" s="9"/>
      <c r="D723" s="9"/>
      <c r="E723" s="9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15"/>
      <c r="Q723" s="15"/>
      <c r="R723" s="9"/>
      <c r="S723" s="13"/>
      <c r="U723" s="9"/>
      <c r="V723" s="9"/>
      <c r="W723" s="9"/>
      <c r="Y723" s="2"/>
      <c r="Z723" s="2"/>
      <c r="AA723" s="14"/>
      <c r="AB723" s="9"/>
      <c r="AC723" s="14"/>
      <c r="AD723" s="2"/>
      <c r="AF723" s="2"/>
      <c r="AG723" s="2"/>
      <c r="AT723" s="5"/>
      <c r="AV723" s="5"/>
      <c r="BL723" s="5"/>
      <c r="BN723" s="5"/>
    </row>
    <row r="724" spans="1:66" ht="12" customHeight="1">
      <c r="A724" s="2"/>
      <c r="B724" s="9"/>
      <c r="C724" s="9"/>
      <c r="D724" s="9"/>
      <c r="E724" s="9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15"/>
      <c r="Q724" s="15"/>
      <c r="R724" s="9"/>
      <c r="S724" s="13"/>
      <c r="U724" s="9"/>
      <c r="V724" s="9"/>
      <c r="W724" s="9"/>
      <c r="Y724" s="2"/>
      <c r="Z724" s="2"/>
      <c r="AA724" s="2"/>
      <c r="AB724" s="9"/>
      <c r="AC724" s="14"/>
      <c r="AD724" s="2"/>
      <c r="AF724" s="2"/>
      <c r="AG724" s="2"/>
      <c r="AV724" s="5"/>
      <c r="BN724" s="5"/>
    </row>
    <row r="725" spans="1:66" ht="12" customHeight="1">
      <c r="A725" s="2"/>
      <c r="B725" s="9"/>
      <c r="C725" s="9"/>
      <c r="D725" s="9"/>
      <c r="E725" s="9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15"/>
      <c r="Q725" s="15"/>
      <c r="R725" s="9"/>
      <c r="S725" s="13"/>
      <c r="U725" s="9"/>
      <c r="V725" s="9"/>
      <c r="W725" s="9"/>
      <c r="Y725" s="2"/>
      <c r="Z725" s="2"/>
      <c r="AA725" s="2"/>
      <c r="AB725" s="9"/>
      <c r="AC725" s="14"/>
      <c r="AD725" s="2"/>
      <c r="AF725" s="2"/>
      <c r="AG725" s="2"/>
      <c r="AV725" s="5"/>
      <c r="BN725" s="5"/>
    </row>
    <row r="726" spans="1:66" ht="12" customHeight="1">
      <c r="A726" s="2"/>
      <c r="B726" s="9"/>
      <c r="C726" s="9"/>
      <c r="D726" s="9"/>
      <c r="E726" s="9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15"/>
      <c r="Q726" s="15"/>
      <c r="R726" s="9"/>
      <c r="S726" s="13"/>
      <c r="U726" s="9"/>
      <c r="V726" s="9"/>
      <c r="W726" s="9"/>
      <c r="Y726" s="2"/>
      <c r="Z726" s="14"/>
      <c r="AA726" s="2"/>
      <c r="AB726" s="9"/>
      <c r="AC726" s="14"/>
      <c r="AD726" s="2"/>
      <c r="AF726" s="2"/>
      <c r="AG726" s="2"/>
      <c r="AV726" s="5"/>
      <c r="BN726" s="5"/>
    </row>
    <row r="727" spans="1:66" ht="12" customHeight="1">
      <c r="A727" s="2"/>
      <c r="B727" s="9"/>
      <c r="C727" s="9"/>
      <c r="D727" s="9"/>
      <c r="E727" s="9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15"/>
      <c r="Q727" s="15"/>
      <c r="R727" s="9"/>
      <c r="S727" s="13"/>
      <c r="U727" s="9"/>
      <c r="V727" s="9"/>
      <c r="W727" s="9"/>
      <c r="Y727" s="2"/>
      <c r="Z727" s="14"/>
      <c r="AA727" s="2"/>
      <c r="AB727" s="9"/>
      <c r="AC727" s="14"/>
      <c r="AD727" s="2"/>
      <c r="AF727" s="2"/>
      <c r="AG727" s="2"/>
      <c r="AV727" s="5"/>
      <c r="BN727" s="5"/>
    </row>
    <row r="728" spans="1:66" ht="12" customHeight="1">
      <c r="A728" s="2"/>
      <c r="B728" s="9"/>
      <c r="C728" s="9"/>
      <c r="D728" s="9"/>
      <c r="E728" s="9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15"/>
      <c r="Q728" s="15"/>
      <c r="R728" s="9"/>
      <c r="S728" s="13"/>
      <c r="U728" s="9"/>
      <c r="V728" s="9"/>
      <c r="W728" s="9"/>
      <c r="Y728" s="2"/>
      <c r="Z728" s="14"/>
      <c r="AA728" s="2"/>
      <c r="AB728" s="9"/>
      <c r="AC728" s="14"/>
      <c r="AD728" s="2"/>
      <c r="AF728" s="2"/>
      <c r="AG728" s="2"/>
      <c r="AV728" s="5"/>
      <c r="BN728" s="5"/>
    </row>
    <row r="729" spans="1:66" ht="12" customHeight="1">
      <c r="A729" s="2"/>
      <c r="B729" s="9"/>
      <c r="C729" s="9"/>
      <c r="D729" s="9"/>
      <c r="E729" s="9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15"/>
      <c r="Q729" s="15"/>
      <c r="R729" s="9"/>
      <c r="S729" s="13"/>
      <c r="U729" s="9"/>
      <c r="V729" s="9"/>
      <c r="W729" s="9"/>
      <c r="Y729" s="2"/>
      <c r="Z729" s="14"/>
      <c r="AA729" s="2"/>
      <c r="AB729" s="9"/>
      <c r="AC729" s="14"/>
      <c r="AD729" s="2"/>
      <c r="AF729" s="2"/>
      <c r="AG729" s="2"/>
      <c r="AV729" s="5"/>
      <c r="BN729" s="5"/>
    </row>
    <row r="730" spans="1:66" ht="12" customHeight="1">
      <c r="A730" s="2"/>
      <c r="B730" s="9"/>
      <c r="C730" s="9"/>
      <c r="D730" s="9"/>
      <c r="E730" s="9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15"/>
      <c r="Q730" s="15"/>
      <c r="R730" s="9"/>
      <c r="S730" s="13"/>
      <c r="U730" s="9"/>
      <c r="V730" s="9"/>
      <c r="W730" s="9"/>
      <c r="Y730" s="2"/>
      <c r="Z730" s="14"/>
      <c r="AA730" s="2"/>
      <c r="AB730" s="9"/>
      <c r="AC730" s="14"/>
      <c r="AD730" s="2"/>
      <c r="AF730" s="2"/>
      <c r="AG730" s="2"/>
      <c r="AV730" s="5"/>
      <c r="BN730" s="5"/>
    </row>
    <row r="731" spans="1:66" ht="12" customHeight="1">
      <c r="A731" s="2"/>
      <c r="B731" s="9"/>
      <c r="C731" s="9"/>
      <c r="D731" s="9"/>
      <c r="E731" s="9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15"/>
      <c r="Q731" s="15"/>
      <c r="R731" s="9"/>
      <c r="S731" s="13"/>
      <c r="U731" s="9"/>
      <c r="V731" s="9"/>
      <c r="W731" s="9"/>
      <c r="Y731" s="2"/>
      <c r="Z731" s="14"/>
      <c r="AA731" s="2"/>
      <c r="AB731" s="9"/>
      <c r="AC731" s="14"/>
      <c r="AD731" s="2"/>
      <c r="AF731" s="2"/>
      <c r="AG731" s="2"/>
      <c r="AV731" s="5"/>
      <c r="BN731" s="5"/>
    </row>
    <row r="732" spans="1:66" ht="12" customHeight="1">
      <c r="A732" s="2"/>
      <c r="B732" s="9"/>
      <c r="C732" s="9"/>
      <c r="D732" s="9"/>
      <c r="E732" s="9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15"/>
      <c r="Q732" s="15"/>
      <c r="R732" s="9"/>
      <c r="S732" s="13"/>
      <c r="U732" s="9"/>
      <c r="V732" s="9"/>
      <c r="W732" s="9"/>
      <c r="Y732" s="2"/>
      <c r="Z732" s="14"/>
      <c r="AA732" s="2"/>
      <c r="AB732" s="9"/>
      <c r="AC732" s="14"/>
      <c r="AD732" s="2"/>
      <c r="AF732" s="2"/>
      <c r="AG732" s="2"/>
      <c r="AV732" s="5"/>
      <c r="BN732" s="5"/>
    </row>
    <row r="733" spans="1:66" ht="12" customHeight="1">
      <c r="A733" s="2"/>
      <c r="B733" s="9"/>
      <c r="C733" s="9"/>
      <c r="D733" s="9"/>
      <c r="E733" s="9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15"/>
      <c r="Q733" s="15"/>
      <c r="R733" s="9"/>
      <c r="S733" s="13"/>
      <c r="U733" s="9"/>
      <c r="V733" s="9"/>
      <c r="W733" s="9"/>
      <c r="Y733" s="2"/>
      <c r="Z733" s="14"/>
      <c r="AA733" s="2"/>
      <c r="AB733" s="9"/>
      <c r="AC733" s="14"/>
      <c r="AD733" s="2"/>
      <c r="AF733" s="2"/>
      <c r="AG733" s="2"/>
      <c r="AV733" s="5"/>
      <c r="BN733" s="5"/>
    </row>
    <row r="734" spans="1:66" ht="12" customHeight="1">
      <c r="A734" s="2"/>
      <c r="B734" s="9"/>
      <c r="C734" s="9"/>
      <c r="D734" s="9"/>
      <c r="E734" s="9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15"/>
      <c r="Q734" s="15"/>
      <c r="R734" s="9"/>
      <c r="S734" s="13"/>
      <c r="U734" s="9"/>
      <c r="V734" s="9"/>
      <c r="W734" s="9"/>
      <c r="Y734" s="2"/>
      <c r="Z734" s="14"/>
      <c r="AA734" s="2"/>
      <c r="AB734" s="9"/>
      <c r="AC734" s="14"/>
      <c r="AD734" s="2"/>
      <c r="AF734" s="2"/>
      <c r="AG734" s="2"/>
      <c r="AV734" s="5"/>
      <c r="BN734" s="5"/>
    </row>
    <row r="735" spans="1:66" ht="12" customHeight="1">
      <c r="A735" s="2"/>
      <c r="B735" s="9"/>
      <c r="C735" s="9"/>
      <c r="D735" s="9"/>
      <c r="E735" s="9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15"/>
      <c r="Q735" s="15"/>
      <c r="R735" s="9"/>
      <c r="S735" s="13"/>
      <c r="U735" s="9"/>
      <c r="V735" s="9"/>
      <c r="W735" s="9"/>
      <c r="Y735" s="2"/>
      <c r="Z735" s="14"/>
      <c r="AA735" s="2"/>
      <c r="AB735" s="9"/>
      <c r="AC735" s="14"/>
      <c r="AD735" s="2"/>
      <c r="AF735" s="2"/>
      <c r="AG735" s="2"/>
      <c r="AV735" s="5"/>
      <c r="BN735" s="5"/>
    </row>
    <row r="736" spans="1:66" ht="12" customHeight="1">
      <c r="A736" s="2"/>
      <c r="B736" s="9"/>
      <c r="C736" s="9"/>
      <c r="D736" s="9"/>
      <c r="E736" s="9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15"/>
      <c r="Q736" s="15"/>
      <c r="R736" s="9"/>
      <c r="S736" s="13"/>
      <c r="U736" s="9"/>
      <c r="V736" s="9"/>
      <c r="W736" s="9"/>
      <c r="Y736" s="2"/>
      <c r="Z736" s="14"/>
      <c r="AA736" s="2"/>
      <c r="AB736" s="9"/>
      <c r="AC736" s="14"/>
      <c r="AD736" s="2"/>
      <c r="AF736" s="2"/>
      <c r="AG736" s="2"/>
      <c r="AV736" s="5"/>
      <c r="BN736" s="5"/>
    </row>
    <row r="737" spans="1:66" ht="12" customHeight="1">
      <c r="A737" s="2"/>
      <c r="B737" s="9"/>
      <c r="C737" s="9"/>
      <c r="D737" s="9"/>
      <c r="E737" s="9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15"/>
      <c r="Q737" s="15"/>
      <c r="R737" s="9"/>
      <c r="S737" s="13"/>
      <c r="U737" s="9"/>
      <c r="V737" s="9"/>
      <c r="W737" s="9"/>
      <c r="Y737" s="2"/>
      <c r="Z737" s="14"/>
      <c r="AA737" s="2"/>
      <c r="AB737" s="9"/>
      <c r="AC737" s="14"/>
      <c r="AD737" s="2"/>
      <c r="AF737" s="2"/>
      <c r="AG737" s="2"/>
      <c r="AV737" s="5"/>
      <c r="BN737" s="5"/>
    </row>
    <row r="738" spans="1:66" ht="12" customHeight="1">
      <c r="A738" s="2"/>
      <c r="B738" s="9"/>
      <c r="C738" s="9"/>
      <c r="D738" s="9"/>
      <c r="E738" s="9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15"/>
      <c r="Q738" s="15"/>
      <c r="R738" s="9"/>
      <c r="S738" s="13"/>
      <c r="U738" s="9"/>
      <c r="V738" s="9"/>
      <c r="W738" s="9"/>
      <c r="Y738" s="2"/>
      <c r="Z738" s="14"/>
      <c r="AA738" s="2"/>
      <c r="AB738" s="9"/>
      <c r="AC738" s="14"/>
      <c r="AD738" s="2"/>
      <c r="AF738" s="2"/>
      <c r="AG738" s="2"/>
      <c r="AV738" s="5"/>
      <c r="BN738" s="5"/>
    </row>
    <row r="739" spans="1:66" ht="12" customHeight="1">
      <c r="A739" s="2"/>
      <c r="B739" s="9"/>
      <c r="C739" s="9"/>
      <c r="D739" s="9"/>
      <c r="E739" s="9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15"/>
      <c r="Q739" s="15"/>
      <c r="R739" s="9"/>
      <c r="S739" s="13"/>
      <c r="U739" s="9"/>
      <c r="V739" s="9"/>
      <c r="W739" s="9"/>
      <c r="Y739" s="2"/>
      <c r="Z739" s="14"/>
      <c r="AA739" s="2"/>
      <c r="AB739" s="9"/>
      <c r="AC739" s="14"/>
      <c r="AD739" s="2"/>
      <c r="AF739" s="2"/>
      <c r="AG739" s="2"/>
      <c r="AV739" s="5"/>
      <c r="BN739" s="5"/>
    </row>
    <row r="740" spans="1:66" ht="12" customHeight="1">
      <c r="A740" s="2"/>
      <c r="B740" s="9"/>
      <c r="C740" s="9"/>
      <c r="D740" s="9"/>
      <c r="E740" s="9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15"/>
      <c r="Q740" s="15"/>
      <c r="R740" s="9"/>
      <c r="S740" s="13"/>
      <c r="U740" s="9"/>
      <c r="V740" s="9"/>
      <c r="W740" s="9"/>
      <c r="Y740" s="2"/>
      <c r="Z740" s="14"/>
      <c r="AA740" s="2"/>
      <c r="AB740" s="9"/>
      <c r="AC740" s="14"/>
      <c r="AD740" s="2"/>
      <c r="AF740" s="2"/>
      <c r="AG740" s="2"/>
      <c r="AV740" s="5"/>
      <c r="BN740" s="5"/>
    </row>
    <row r="741" spans="1:66" ht="12" customHeight="1">
      <c r="A741" s="2"/>
      <c r="B741" s="9"/>
      <c r="C741" s="9"/>
      <c r="D741" s="9"/>
      <c r="E741" s="9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15"/>
      <c r="Q741" s="15"/>
      <c r="R741" s="9"/>
      <c r="S741" s="13"/>
      <c r="U741" s="9"/>
      <c r="V741" s="9"/>
      <c r="W741" s="9"/>
      <c r="Y741" s="2"/>
      <c r="Z741" s="14"/>
      <c r="AA741" s="2"/>
      <c r="AB741" s="9"/>
      <c r="AC741" s="14"/>
      <c r="AD741" s="2"/>
      <c r="AF741" s="2"/>
      <c r="AG741" s="2"/>
      <c r="AV741" s="5"/>
      <c r="BN741" s="5"/>
    </row>
    <row r="742" spans="1:66" ht="12" customHeight="1">
      <c r="A742" s="2"/>
      <c r="B742" s="9"/>
      <c r="C742" s="9"/>
      <c r="D742" s="9"/>
      <c r="E742" s="9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15"/>
      <c r="Q742" s="15"/>
      <c r="R742" s="9"/>
      <c r="S742" s="13"/>
      <c r="U742" s="9"/>
      <c r="V742" s="9"/>
      <c r="W742" s="9"/>
      <c r="Y742" s="2"/>
      <c r="Z742" s="14"/>
      <c r="AA742" s="2"/>
      <c r="AB742" s="9"/>
      <c r="AC742" s="14"/>
      <c r="AD742" s="2"/>
      <c r="AF742" s="2"/>
      <c r="AG742" s="2"/>
      <c r="AV742" s="5"/>
      <c r="BN742" s="5"/>
    </row>
    <row r="743" spans="1:66" ht="12" customHeight="1">
      <c r="A743" s="2"/>
      <c r="B743" s="9"/>
      <c r="C743" s="9"/>
      <c r="D743" s="9"/>
      <c r="E743" s="9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15"/>
      <c r="Q743" s="15"/>
      <c r="R743" s="9"/>
      <c r="S743" s="13"/>
      <c r="U743" s="9"/>
      <c r="V743" s="9"/>
      <c r="W743" s="9"/>
      <c r="Y743" s="2"/>
      <c r="Z743" s="14"/>
      <c r="AA743" s="2"/>
      <c r="AB743" s="9"/>
      <c r="AC743" s="14"/>
      <c r="AD743" s="2"/>
      <c r="AF743" s="2"/>
      <c r="AG743" s="2"/>
      <c r="AV743" s="5"/>
      <c r="BN743" s="5"/>
    </row>
    <row r="744" spans="1:66" ht="12" customHeight="1">
      <c r="A744" s="2"/>
      <c r="B744" s="9"/>
      <c r="C744" s="9"/>
      <c r="D744" s="9"/>
      <c r="E744" s="9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15"/>
      <c r="Q744" s="15"/>
      <c r="R744" s="9"/>
      <c r="S744" s="13"/>
      <c r="U744" s="9"/>
      <c r="V744" s="9"/>
      <c r="W744" s="9"/>
      <c r="Y744" s="2"/>
      <c r="Z744" s="14"/>
      <c r="AA744" s="2"/>
      <c r="AB744" s="9"/>
      <c r="AC744" s="14"/>
      <c r="AD744" s="2"/>
      <c r="AF744" s="2"/>
      <c r="AG744" s="2"/>
      <c r="AV744" s="5"/>
      <c r="BN744" s="5"/>
    </row>
    <row r="745" spans="1:66" ht="12" customHeight="1">
      <c r="A745" s="2"/>
      <c r="B745" s="9"/>
      <c r="C745" s="9"/>
      <c r="D745" s="9"/>
      <c r="E745" s="9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15"/>
      <c r="Q745" s="15"/>
      <c r="R745" s="9"/>
      <c r="S745" s="13"/>
      <c r="U745" s="9"/>
      <c r="V745" s="9"/>
      <c r="W745" s="9"/>
      <c r="Y745" s="2"/>
      <c r="Z745" s="14"/>
      <c r="AA745" s="2"/>
      <c r="AB745" s="9"/>
      <c r="AC745" s="14"/>
      <c r="AD745" s="2"/>
      <c r="AF745" s="2"/>
      <c r="AG745" s="2"/>
      <c r="AV745" s="5"/>
      <c r="BN745" s="5"/>
    </row>
    <row r="746" spans="1:66" ht="12" customHeight="1">
      <c r="A746" s="2"/>
      <c r="B746" s="9"/>
      <c r="C746" s="9"/>
      <c r="D746" s="9"/>
      <c r="E746" s="9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15"/>
      <c r="Q746" s="15"/>
      <c r="R746" s="9"/>
      <c r="S746" s="13"/>
      <c r="U746" s="9"/>
      <c r="V746" s="9"/>
      <c r="W746" s="9"/>
      <c r="Y746" s="2"/>
      <c r="Z746" s="14"/>
      <c r="AA746" s="2"/>
      <c r="AB746" s="9"/>
      <c r="AC746" s="14"/>
      <c r="AD746" s="2"/>
      <c r="AF746" s="2"/>
      <c r="AG746" s="2"/>
      <c r="AV746" s="5"/>
      <c r="BN746" s="5"/>
    </row>
    <row r="747" spans="1:66" ht="12" customHeight="1">
      <c r="A747" s="2"/>
      <c r="B747" s="9"/>
      <c r="C747" s="9"/>
      <c r="D747" s="9"/>
      <c r="E747" s="9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15"/>
      <c r="Q747" s="15"/>
      <c r="R747" s="9"/>
      <c r="S747" s="13"/>
      <c r="U747" s="9"/>
      <c r="V747" s="9"/>
      <c r="W747" s="9"/>
      <c r="Y747" s="2"/>
      <c r="Z747" s="14"/>
      <c r="AA747" s="2"/>
      <c r="AB747" s="9"/>
      <c r="AC747" s="14"/>
      <c r="AD747" s="2"/>
      <c r="AF747" s="2"/>
      <c r="AG747" s="2"/>
      <c r="AV747" s="5"/>
      <c r="BN747" s="5"/>
    </row>
    <row r="748" spans="1:66" ht="12" customHeight="1">
      <c r="A748" s="2"/>
      <c r="B748" s="9"/>
      <c r="C748" s="9"/>
      <c r="D748" s="9"/>
      <c r="E748" s="9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15"/>
      <c r="Q748" s="15"/>
      <c r="R748" s="9"/>
      <c r="S748" s="13"/>
      <c r="U748" s="9"/>
      <c r="V748" s="9"/>
      <c r="W748" s="9"/>
      <c r="Y748" s="2"/>
      <c r="Z748" s="14"/>
      <c r="AA748" s="2"/>
      <c r="AB748" s="9"/>
      <c r="AC748" s="14"/>
      <c r="AD748" s="2"/>
      <c r="AF748" s="2"/>
      <c r="AG748" s="2"/>
      <c r="AV748" s="5"/>
      <c r="BN748" s="5"/>
    </row>
    <row r="749" spans="1:66" ht="12" customHeight="1">
      <c r="A749" s="2"/>
      <c r="B749" s="9"/>
      <c r="C749" s="9"/>
      <c r="D749" s="9"/>
      <c r="E749" s="9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15"/>
      <c r="Q749" s="15"/>
      <c r="R749" s="9"/>
      <c r="S749" s="13"/>
      <c r="U749" s="9"/>
      <c r="V749" s="9"/>
      <c r="W749" s="9"/>
      <c r="Y749" s="2"/>
      <c r="Z749" s="14"/>
      <c r="AA749" s="2"/>
      <c r="AB749" s="9"/>
      <c r="AC749" s="14"/>
      <c r="AD749" s="2"/>
      <c r="AF749" s="2"/>
      <c r="AG749" s="2"/>
      <c r="AV749" s="5"/>
      <c r="BN749" s="5"/>
    </row>
    <row r="750" spans="1:66" ht="12" customHeight="1">
      <c r="A750" s="2"/>
      <c r="B750" s="9"/>
      <c r="C750" s="9"/>
      <c r="D750" s="9"/>
      <c r="E750" s="9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15"/>
      <c r="Q750" s="15"/>
      <c r="R750" s="9"/>
      <c r="S750" s="13"/>
      <c r="U750" s="9"/>
      <c r="V750" s="9"/>
      <c r="W750" s="9"/>
      <c r="Y750" s="2"/>
      <c r="Z750" s="14"/>
      <c r="AA750" s="2"/>
      <c r="AB750" s="9"/>
      <c r="AC750" s="14"/>
      <c r="AD750" s="2"/>
      <c r="AF750" s="2"/>
      <c r="AG750" s="2"/>
      <c r="AV750" s="5"/>
      <c r="BN750" s="5"/>
    </row>
    <row r="751" spans="1:66" ht="12" customHeight="1">
      <c r="A751" s="2"/>
      <c r="B751" s="9"/>
      <c r="C751" s="9"/>
      <c r="D751" s="9"/>
      <c r="E751" s="9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15"/>
      <c r="Q751" s="15"/>
      <c r="R751" s="9"/>
      <c r="S751" s="13"/>
      <c r="U751" s="9"/>
      <c r="V751" s="9"/>
      <c r="W751" s="9"/>
      <c r="Y751" s="2"/>
      <c r="Z751" s="14"/>
      <c r="AA751" s="2"/>
      <c r="AB751" s="9"/>
      <c r="AC751" s="14"/>
      <c r="AD751" s="2"/>
      <c r="AF751" s="2"/>
      <c r="AG751" s="2"/>
      <c r="AV751" s="5"/>
      <c r="BN751" s="5"/>
    </row>
    <row r="752" spans="1:66" ht="12" customHeight="1">
      <c r="A752" s="2"/>
      <c r="B752" s="9"/>
      <c r="C752" s="9"/>
      <c r="D752" s="9"/>
      <c r="E752" s="9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15"/>
      <c r="Q752" s="15"/>
      <c r="R752" s="9"/>
      <c r="S752" s="13"/>
      <c r="U752" s="9"/>
      <c r="V752" s="9"/>
      <c r="W752" s="9"/>
      <c r="Y752" s="2"/>
      <c r="Z752" s="14"/>
      <c r="AA752" s="2"/>
      <c r="AB752" s="9"/>
      <c r="AC752" s="14"/>
      <c r="AD752" s="2"/>
      <c r="AF752" s="2"/>
      <c r="AG752" s="2"/>
      <c r="AV752" s="5"/>
      <c r="BN752" s="5"/>
    </row>
    <row r="753" spans="1:66" ht="12" customHeight="1">
      <c r="A753" s="2"/>
      <c r="B753" s="9"/>
      <c r="C753" s="9"/>
      <c r="D753" s="9"/>
      <c r="E753" s="9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15"/>
      <c r="Q753" s="15"/>
      <c r="R753" s="9"/>
      <c r="S753" s="13"/>
      <c r="U753" s="9"/>
      <c r="V753" s="9"/>
      <c r="W753" s="9"/>
      <c r="Y753" s="2"/>
      <c r="Z753" s="14"/>
      <c r="AA753" s="2"/>
      <c r="AB753" s="9"/>
      <c r="AC753" s="14"/>
      <c r="AD753" s="2"/>
      <c r="AF753" s="2"/>
      <c r="AG753" s="2"/>
      <c r="AV753" s="5"/>
      <c r="BN753" s="5"/>
    </row>
    <row r="754" spans="1:66" ht="12" customHeight="1">
      <c r="A754" s="2"/>
      <c r="B754" s="9"/>
      <c r="C754" s="9"/>
      <c r="D754" s="9"/>
      <c r="E754" s="9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15"/>
      <c r="Q754" s="15"/>
      <c r="R754" s="9"/>
      <c r="S754" s="13"/>
      <c r="U754" s="9"/>
      <c r="V754" s="9"/>
      <c r="W754" s="9"/>
      <c r="Y754" s="2"/>
      <c r="Z754" s="14"/>
      <c r="AA754" s="2"/>
      <c r="AB754" s="9"/>
      <c r="AC754" s="14"/>
      <c r="AD754" s="2"/>
      <c r="AF754" s="2"/>
      <c r="AG754" s="2"/>
      <c r="AV754" s="5"/>
      <c r="BN754" s="5"/>
    </row>
    <row r="755" spans="1:66" ht="12" customHeight="1">
      <c r="A755" s="2"/>
      <c r="B755" s="9"/>
      <c r="C755" s="9"/>
      <c r="D755" s="9"/>
      <c r="E755" s="9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15"/>
      <c r="Q755" s="15"/>
      <c r="R755" s="9"/>
      <c r="S755" s="13"/>
      <c r="U755" s="9"/>
      <c r="V755" s="9"/>
      <c r="W755" s="9"/>
      <c r="Y755" s="2"/>
      <c r="Z755" s="14"/>
      <c r="AA755" s="2"/>
      <c r="AB755" s="9"/>
      <c r="AC755" s="14"/>
      <c r="AD755" s="2"/>
      <c r="AF755" s="2"/>
      <c r="AG755" s="2"/>
      <c r="AV755" s="5"/>
      <c r="BN755" s="5"/>
    </row>
    <row r="756" spans="1:66" ht="12" customHeight="1">
      <c r="A756" s="2"/>
      <c r="B756" s="9"/>
      <c r="C756" s="9"/>
      <c r="D756" s="9"/>
      <c r="E756" s="9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15"/>
      <c r="Q756" s="15"/>
      <c r="R756" s="9"/>
      <c r="S756" s="13"/>
      <c r="U756" s="9"/>
      <c r="V756" s="9"/>
      <c r="W756" s="9"/>
      <c r="Y756" s="2"/>
      <c r="Z756" s="14"/>
      <c r="AA756" s="2"/>
      <c r="AB756" s="9"/>
      <c r="AC756" s="14"/>
      <c r="AD756" s="2"/>
      <c r="AF756" s="2"/>
      <c r="AG756" s="2"/>
      <c r="AV756" s="5"/>
      <c r="BN756" s="5"/>
    </row>
    <row r="757" spans="1:66" ht="12" customHeight="1">
      <c r="A757" s="2"/>
      <c r="B757" s="9"/>
      <c r="C757" s="9"/>
      <c r="D757" s="9"/>
      <c r="E757" s="9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15"/>
      <c r="Q757" s="15"/>
      <c r="R757" s="9"/>
      <c r="S757" s="13"/>
      <c r="U757" s="9"/>
      <c r="V757" s="9"/>
      <c r="W757" s="9"/>
      <c r="Y757" s="2"/>
      <c r="Z757" s="14"/>
      <c r="AA757" s="2"/>
      <c r="AB757" s="9"/>
      <c r="AC757" s="14"/>
      <c r="AD757" s="2"/>
      <c r="AF757" s="2"/>
      <c r="AG757" s="2"/>
      <c r="AV757" s="5"/>
      <c r="BN757" s="5"/>
    </row>
    <row r="758" spans="1:66" ht="12" customHeight="1">
      <c r="A758" s="2"/>
      <c r="B758" s="9"/>
      <c r="C758" s="9"/>
      <c r="D758" s="9"/>
      <c r="E758" s="9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15"/>
      <c r="Q758" s="15"/>
      <c r="R758" s="9"/>
      <c r="S758" s="13"/>
      <c r="U758" s="9"/>
      <c r="V758" s="9"/>
      <c r="W758" s="9"/>
      <c r="Y758" s="2"/>
      <c r="Z758" s="14"/>
      <c r="AA758" s="2"/>
      <c r="AB758" s="9"/>
      <c r="AC758" s="14"/>
      <c r="AD758" s="2"/>
      <c r="AF758" s="2"/>
      <c r="AG758" s="2"/>
      <c r="AV758" s="5"/>
      <c r="BN758" s="5"/>
    </row>
    <row r="759" spans="1:66" ht="12" customHeight="1">
      <c r="A759" s="2"/>
      <c r="B759" s="9"/>
      <c r="C759" s="9"/>
      <c r="D759" s="9"/>
      <c r="E759" s="9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15"/>
      <c r="Q759" s="15"/>
      <c r="R759" s="9"/>
      <c r="S759" s="13"/>
      <c r="U759" s="9"/>
      <c r="V759" s="9"/>
      <c r="W759" s="9"/>
      <c r="Y759" s="2"/>
      <c r="Z759" s="2"/>
      <c r="AA759" s="2"/>
      <c r="AB759" s="9"/>
      <c r="AC759" s="14"/>
      <c r="AD759" s="2"/>
      <c r="AF759" s="2"/>
      <c r="AG759" s="2"/>
      <c r="AV759" s="5"/>
      <c r="BN759" s="5"/>
    </row>
    <row r="760" spans="1:66" ht="12" customHeight="1">
      <c r="A760" s="2"/>
      <c r="B760" s="9"/>
      <c r="C760" s="9"/>
      <c r="D760" s="9"/>
      <c r="E760" s="9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15"/>
      <c r="Q760" s="15"/>
      <c r="R760" s="9"/>
      <c r="S760" s="13"/>
      <c r="U760" s="9"/>
      <c r="V760" s="9"/>
      <c r="W760" s="9"/>
      <c r="Y760" s="2"/>
      <c r="Z760" s="2"/>
      <c r="AA760" s="2"/>
      <c r="AB760" s="9"/>
      <c r="AC760" s="14"/>
      <c r="AD760" s="2"/>
      <c r="AF760" s="2"/>
      <c r="AG760" s="2"/>
      <c r="AV760" s="5"/>
      <c r="BN760" s="5"/>
    </row>
    <row r="761" spans="1:66" ht="12" customHeight="1">
      <c r="A761" s="2"/>
      <c r="B761" s="9"/>
      <c r="C761" s="9"/>
      <c r="D761" s="9"/>
      <c r="E761" s="9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15"/>
      <c r="Q761" s="15"/>
      <c r="R761" s="9"/>
      <c r="S761" s="13"/>
      <c r="U761" s="9"/>
      <c r="V761" s="9"/>
      <c r="W761" s="9"/>
      <c r="Y761" s="2"/>
      <c r="Z761" s="2"/>
      <c r="AA761" s="2"/>
      <c r="AB761" s="9"/>
      <c r="AC761" s="14"/>
      <c r="AD761" s="2"/>
      <c r="AF761" s="2"/>
      <c r="AG761" s="2"/>
      <c r="AV761" s="5"/>
      <c r="BN761" s="5"/>
    </row>
    <row r="762" spans="1:66" ht="12" customHeight="1">
      <c r="A762" s="2"/>
      <c r="B762" s="9"/>
      <c r="C762" s="9"/>
      <c r="D762" s="9"/>
      <c r="E762" s="9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15"/>
      <c r="Q762" s="15"/>
      <c r="R762" s="9"/>
      <c r="S762" s="13"/>
      <c r="U762" s="9"/>
      <c r="V762" s="9"/>
      <c r="W762" s="9"/>
      <c r="Y762" s="2"/>
      <c r="Z762" s="2"/>
      <c r="AA762" s="2"/>
      <c r="AB762" s="9"/>
      <c r="AC762" s="14"/>
      <c r="AD762" s="2"/>
      <c r="AF762" s="2"/>
      <c r="AG762" s="2"/>
      <c r="AV762" s="5"/>
      <c r="BN762" s="5"/>
    </row>
    <row r="763" spans="1:66" ht="12" customHeight="1">
      <c r="A763" s="2"/>
      <c r="B763" s="9"/>
      <c r="C763" s="9"/>
      <c r="D763" s="9"/>
      <c r="E763" s="9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15"/>
      <c r="Q763" s="15"/>
      <c r="R763" s="9"/>
      <c r="S763" s="13"/>
      <c r="U763" s="9"/>
      <c r="V763" s="9"/>
      <c r="W763" s="9"/>
      <c r="Y763" s="2"/>
      <c r="Z763" s="2"/>
      <c r="AA763" s="14"/>
      <c r="AB763" s="9"/>
      <c r="AC763" s="14"/>
      <c r="AD763" s="2"/>
      <c r="AF763" s="2"/>
      <c r="AG763" s="2"/>
      <c r="AT763" s="5"/>
      <c r="AV763" s="5"/>
      <c r="BL763" s="5"/>
      <c r="BN763" s="5"/>
    </row>
    <row r="764" spans="1:66" ht="12" customHeight="1">
      <c r="A764" s="2"/>
      <c r="B764" s="9"/>
      <c r="C764" s="9"/>
      <c r="D764" s="9"/>
      <c r="E764" s="9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15"/>
      <c r="Q764" s="15"/>
      <c r="R764" s="9"/>
      <c r="S764" s="13"/>
      <c r="U764" s="9"/>
      <c r="V764" s="9"/>
      <c r="W764" s="9"/>
      <c r="Y764" s="2"/>
      <c r="Z764" s="2"/>
      <c r="AA764" s="14"/>
      <c r="AB764" s="9"/>
      <c r="AC764" s="14"/>
      <c r="AD764" s="2"/>
      <c r="AF764" s="2"/>
      <c r="AG764" s="2"/>
      <c r="AT764" s="5"/>
      <c r="AV764" s="5"/>
      <c r="BL764" s="5"/>
      <c r="BN764" s="5"/>
    </row>
    <row r="765" spans="1:66" ht="12" customHeight="1">
      <c r="A765" s="2"/>
      <c r="B765" s="9"/>
      <c r="C765" s="9"/>
      <c r="D765" s="9"/>
      <c r="E765" s="9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15"/>
      <c r="Q765" s="15"/>
      <c r="R765" s="9"/>
      <c r="S765" s="13"/>
      <c r="U765" s="9"/>
      <c r="V765" s="9"/>
      <c r="W765" s="9"/>
      <c r="Y765" s="2"/>
      <c r="Z765" s="2"/>
      <c r="AA765" s="14"/>
      <c r="AB765" s="9"/>
      <c r="AC765" s="14"/>
      <c r="AD765" s="2"/>
      <c r="AF765" s="2"/>
      <c r="AG765" s="2"/>
      <c r="AT765" s="5"/>
      <c r="AV765" s="5"/>
      <c r="BL765" s="5"/>
      <c r="BN765" s="5"/>
    </row>
    <row r="766" spans="1:66" ht="12" customHeight="1">
      <c r="A766" s="2"/>
      <c r="B766" s="9"/>
      <c r="C766" s="9"/>
      <c r="D766" s="9"/>
      <c r="E766" s="9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15"/>
      <c r="Q766" s="15"/>
      <c r="R766" s="9"/>
      <c r="S766" s="13"/>
      <c r="U766" s="9"/>
      <c r="V766" s="9"/>
      <c r="W766" s="9"/>
      <c r="Y766" s="2"/>
      <c r="Z766" s="2"/>
      <c r="AA766" s="14"/>
      <c r="AB766" s="9"/>
      <c r="AC766" s="14"/>
      <c r="AD766" s="2"/>
      <c r="AF766" s="2"/>
      <c r="AG766" s="2"/>
      <c r="AT766" s="5"/>
      <c r="AV766" s="5"/>
      <c r="BL766" s="5"/>
      <c r="BN766" s="5"/>
    </row>
    <row r="767" spans="1:66" ht="12" customHeight="1">
      <c r="A767" s="2"/>
      <c r="B767" s="9"/>
      <c r="C767" s="9"/>
      <c r="D767" s="9"/>
      <c r="E767" s="9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15"/>
      <c r="Q767" s="15"/>
      <c r="R767" s="9"/>
      <c r="S767" s="13"/>
      <c r="U767" s="9"/>
      <c r="V767" s="9"/>
      <c r="W767" s="9"/>
      <c r="Y767" s="2"/>
      <c r="Z767" s="2"/>
      <c r="AA767" s="14"/>
      <c r="AB767" s="9"/>
      <c r="AC767" s="14"/>
      <c r="AD767" s="2"/>
      <c r="AF767" s="2"/>
      <c r="AG767" s="2"/>
      <c r="AT767" s="5"/>
      <c r="AV767" s="5"/>
      <c r="BL767" s="5"/>
      <c r="BN767" s="5"/>
    </row>
    <row r="768" spans="1:66" ht="12" customHeight="1">
      <c r="A768" s="2"/>
      <c r="B768" s="9"/>
      <c r="C768" s="9"/>
      <c r="D768" s="9"/>
      <c r="E768" s="9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15"/>
      <c r="Q768" s="15"/>
      <c r="R768" s="9"/>
      <c r="S768" s="13"/>
      <c r="U768" s="9"/>
      <c r="V768" s="9"/>
      <c r="W768" s="9"/>
      <c r="Y768" s="2"/>
      <c r="Z768" s="2"/>
      <c r="AA768" s="14"/>
      <c r="AB768" s="9"/>
      <c r="AC768" s="14"/>
      <c r="AD768" s="2"/>
      <c r="AF768" s="2"/>
      <c r="AG768" s="2"/>
      <c r="AT768" s="5"/>
      <c r="AV768" s="5"/>
      <c r="BL768" s="5"/>
      <c r="BN768" s="5"/>
    </row>
    <row r="769" spans="1:66" ht="12" customHeight="1">
      <c r="A769" s="2"/>
      <c r="B769" s="9"/>
      <c r="C769" s="9"/>
      <c r="D769" s="9"/>
      <c r="E769" s="9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15"/>
      <c r="Q769" s="15"/>
      <c r="R769" s="9"/>
      <c r="S769" s="13"/>
      <c r="U769" s="9"/>
      <c r="V769" s="9"/>
      <c r="W769" s="9"/>
      <c r="Y769" s="2"/>
      <c r="Z769" s="2"/>
      <c r="AA769" s="14"/>
      <c r="AB769" s="9"/>
      <c r="AC769" s="14"/>
      <c r="AD769" s="2"/>
      <c r="AF769" s="2"/>
      <c r="AG769" s="2"/>
      <c r="AT769" s="5"/>
      <c r="AV769" s="5"/>
      <c r="BL769" s="5"/>
      <c r="BN769" s="5"/>
    </row>
    <row r="770" spans="1:66" ht="12" customHeight="1">
      <c r="A770" s="2"/>
      <c r="B770" s="9"/>
      <c r="C770" s="9"/>
      <c r="D770" s="9"/>
      <c r="E770" s="9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15"/>
      <c r="Q770" s="15"/>
      <c r="R770" s="9"/>
      <c r="S770" s="13"/>
      <c r="U770" s="9"/>
      <c r="V770" s="9"/>
      <c r="W770" s="9"/>
      <c r="Y770" s="2"/>
      <c r="Z770" s="2"/>
      <c r="AA770" s="14"/>
      <c r="AB770" s="9"/>
      <c r="AC770" s="14"/>
      <c r="AD770" s="2"/>
      <c r="AF770" s="2"/>
      <c r="AG770" s="2"/>
      <c r="AT770" s="5"/>
      <c r="AV770" s="5"/>
      <c r="BL770" s="5"/>
      <c r="BN770" s="5"/>
    </row>
    <row r="771" spans="1:66" ht="12" customHeight="1">
      <c r="A771" s="2"/>
      <c r="B771" s="9"/>
      <c r="C771" s="9"/>
      <c r="D771" s="9"/>
      <c r="E771" s="9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15"/>
      <c r="Q771" s="15"/>
      <c r="R771" s="9"/>
      <c r="S771" s="13"/>
      <c r="U771" s="9"/>
      <c r="V771" s="9"/>
      <c r="W771" s="9"/>
      <c r="Y771" s="2"/>
      <c r="Z771" s="2"/>
      <c r="AA771" s="14"/>
      <c r="AB771" s="9"/>
      <c r="AC771" s="14"/>
      <c r="AD771" s="2"/>
      <c r="AF771" s="2"/>
      <c r="AG771" s="2"/>
      <c r="AT771" s="5"/>
      <c r="AV771" s="5"/>
      <c r="BL771" s="5"/>
      <c r="BN771" s="5"/>
    </row>
    <row r="772" spans="1:66" ht="12" customHeight="1">
      <c r="A772" s="2"/>
      <c r="B772" s="9"/>
      <c r="C772" s="9"/>
      <c r="D772" s="9"/>
      <c r="E772" s="9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15"/>
      <c r="Q772" s="15"/>
      <c r="R772" s="9"/>
      <c r="S772" s="13"/>
      <c r="U772" s="9"/>
      <c r="V772" s="9"/>
      <c r="W772" s="9"/>
      <c r="Y772" s="2"/>
      <c r="Z772" s="2"/>
      <c r="AA772" s="14"/>
      <c r="AB772" s="9"/>
      <c r="AC772" s="14"/>
      <c r="AD772" s="2"/>
      <c r="AF772" s="2"/>
      <c r="AG772" s="2"/>
      <c r="AT772" s="5"/>
      <c r="AV772" s="5"/>
      <c r="BL772" s="5"/>
      <c r="BN772" s="5"/>
    </row>
    <row r="773" spans="1:66" ht="12" customHeight="1">
      <c r="A773" s="2"/>
      <c r="B773" s="9"/>
      <c r="C773" s="9"/>
      <c r="D773" s="9"/>
      <c r="E773" s="9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15"/>
      <c r="Q773" s="15"/>
      <c r="R773" s="9"/>
      <c r="S773" s="13"/>
      <c r="U773" s="9"/>
      <c r="V773" s="9"/>
      <c r="W773" s="9"/>
      <c r="Y773" s="2"/>
      <c r="Z773" s="2"/>
      <c r="AA773" s="14"/>
      <c r="AB773" s="9"/>
      <c r="AC773" s="14"/>
      <c r="AD773" s="2"/>
      <c r="AF773" s="2"/>
      <c r="AG773" s="2"/>
      <c r="AT773" s="5"/>
      <c r="AV773" s="5"/>
      <c r="BL773" s="5"/>
      <c r="BN773" s="5"/>
    </row>
    <row r="774" spans="1:66" ht="12" customHeight="1">
      <c r="A774" s="2"/>
      <c r="B774" s="9"/>
      <c r="C774" s="9"/>
      <c r="D774" s="9"/>
      <c r="E774" s="9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15"/>
      <c r="Q774" s="15"/>
      <c r="R774" s="9"/>
      <c r="S774" s="13"/>
      <c r="U774" s="9"/>
      <c r="V774" s="9"/>
      <c r="W774" s="9"/>
      <c r="Y774" s="2"/>
      <c r="Z774" s="2"/>
      <c r="AA774" s="14"/>
      <c r="AB774" s="9"/>
      <c r="AC774" s="14"/>
      <c r="AD774" s="2"/>
      <c r="AF774" s="2"/>
      <c r="AG774" s="2"/>
      <c r="AT774" s="5"/>
      <c r="AV774" s="5"/>
      <c r="BL774" s="5"/>
      <c r="BN774" s="5"/>
    </row>
    <row r="775" spans="1:66" ht="12" customHeight="1">
      <c r="A775" s="2"/>
      <c r="B775" s="9"/>
      <c r="C775" s="9"/>
      <c r="D775" s="9"/>
      <c r="E775" s="9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15"/>
      <c r="Q775" s="15"/>
      <c r="R775" s="9"/>
      <c r="S775" s="13"/>
      <c r="U775" s="9"/>
      <c r="V775" s="9"/>
      <c r="W775" s="9"/>
      <c r="Y775" s="2"/>
      <c r="Z775" s="2"/>
      <c r="AA775" s="14"/>
      <c r="AB775" s="9"/>
      <c r="AC775" s="14"/>
      <c r="AD775" s="2"/>
      <c r="AF775" s="2"/>
      <c r="AG775" s="2"/>
      <c r="AT775" s="5"/>
      <c r="AV775" s="5"/>
      <c r="BL775" s="5"/>
      <c r="BN775" s="5"/>
    </row>
    <row r="776" spans="1:66" ht="12" customHeight="1">
      <c r="A776" s="2"/>
      <c r="B776" s="9"/>
      <c r="C776" s="9"/>
      <c r="D776" s="9"/>
      <c r="E776" s="9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15"/>
      <c r="Q776" s="15"/>
      <c r="R776" s="9"/>
      <c r="S776" s="13"/>
      <c r="U776" s="9"/>
      <c r="V776" s="9"/>
      <c r="W776" s="9"/>
      <c r="Y776" s="2"/>
      <c r="Z776" s="2"/>
      <c r="AA776" s="14"/>
      <c r="AB776" s="9"/>
      <c r="AC776" s="14"/>
      <c r="AD776" s="2"/>
      <c r="AF776" s="2"/>
      <c r="AG776" s="2"/>
      <c r="AT776" s="5"/>
      <c r="AV776" s="5"/>
      <c r="BL776" s="5"/>
      <c r="BN776" s="5"/>
    </row>
    <row r="777" spans="1:66" ht="12" customHeight="1">
      <c r="A777" s="2"/>
      <c r="B777" s="9"/>
      <c r="C777" s="9"/>
      <c r="D777" s="9"/>
      <c r="E777" s="9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15"/>
      <c r="Q777" s="15"/>
      <c r="R777" s="9"/>
      <c r="S777" s="13"/>
      <c r="U777" s="9"/>
      <c r="V777" s="9"/>
      <c r="W777" s="9"/>
      <c r="Y777" s="2"/>
      <c r="Z777" s="2"/>
      <c r="AA777" s="14"/>
      <c r="AB777" s="9"/>
      <c r="AC777" s="14"/>
      <c r="AD777" s="2"/>
      <c r="AF777" s="2"/>
      <c r="AG777" s="2"/>
      <c r="AT777" s="5"/>
      <c r="AV777" s="5"/>
      <c r="BL777" s="5"/>
      <c r="BN777" s="5"/>
    </row>
    <row r="778" spans="1:66" ht="12" customHeight="1">
      <c r="A778" s="2"/>
      <c r="B778" s="9"/>
      <c r="C778" s="9"/>
      <c r="D778" s="9"/>
      <c r="E778" s="9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15"/>
      <c r="Q778" s="15"/>
      <c r="R778" s="9"/>
      <c r="S778" s="13"/>
      <c r="U778" s="9"/>
      <c r="V778" s="9"/>
      <c r="W778" s="9"/>
      <c r="Y778" s="2"/>
      <c r="Z778" s="2"/>
      <c r="AA778" s="14"/>
      <c r="AB778" s="9"/>
      <c r="AC778" s="14"/>
      <c r="AD778" s="2"/>
      <c r="AF778" s="2"/>
      <c r="AG778" s="2"/>
      <c r="AT778" s="5"/>
      <c r="AV778" s="5"/>
      <c r="BL778" s="5"/>
      <c r="BN778" s="5"/>
    </row>
    <row r="779" spans="1:66" ht="12" customHeight="1">
      <c r="A779" s="2"/>
      <c r="B779" s="9"/>
      <c r="C779" s="9"/>
      <c r="D779" s="9"/>
      <c r="E779" s="9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15"/>
      <c r="Q779" s="15"/>
      <c r="R779" s="9"/>
      <c r="S779" s="13"/>
      <c r="U779" s="9"/>
      <c r="V779" s="9"/>
      <c r="W779" s="9"/>
      <c r="Y779" s="2"/>
      <c r="Z779" s="2"/>
      <c r="AA779" s="14"/>
      <c r="AB779" s="9"/>
      <c r="AC779" s="14"/>
      <c r="AD779" s="2"/>
      <c r="AF779" s="2"/>
      <c r="AG779" s="2"/>
      <c r="AT779" s="5"/>
      <c r="AV779" s="5"/>
      <c r="BL779" s="5"/>
      <c r="BN779" s="5"/>
    </row>
    <row r="780" spans="1:66" ht="12" customHeight="1">
      <c r="A780" s="2"/>
      <c r="B780" s="9"/>
      <c r="C780" s="9"/>
      <c r="D780" s="9"/>
      <c r="E780" s="9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15"/>
      <c r="Q780" s="15"/>
      <c r="R780" s="9"/>
      <c r="S780" s="13"/>
      <c r="U780" s="9"/>
      <c r="V780" s="9"/>
      <c r="W780" s="9"/>
      <c r="Y780" s="2"/>
      <c r="Z780" s="2"/>
      <c r="AA780" s="14"/>
      <c r="AB780" s="9"/>
      <c r="AC780" s="14"/>
      <c r="AD780" s="2"/>
      <c r="AF780" s="2"/>
      <c r="AG780" s="2"/>
      <c r="AT780" s="5"/>
      <c r="AV780" s="5"/>
      <c r="BL780" s="5"/>
      <c r="BN780" s="5"/>
    </row>
    <row r="781" spans="1:66" ht="12" customHeight="1">
      <c r="A781" s="2"/>
      <c r="B781" s="9"/>
      <c r="C781" s="9"/>
      <c r="D781" s="9"/>
      <c r="E781" s="9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15"/>
      <c r="Q781" s="15"/>
      <c r="R781" s="9"/>
      <c r="S781" s="13"/>
      <c r="U781" s="9"/>
      <c r="V781" s="9"/>
      <c r="W781" s="9"/>
      <c r="Y781" s="2"/>
      <c r="Z781" s="2"/>
      <c r="AA781" s="14"/>
      <c r="AB781" s="9"/>
      <c r="AC781" s="14"/>
      <c r="AD781" s="2"/>
      <c r="AF781" s="2"/>
      <c r="AG781" s="2"/>
      <c r="AT781" s="5"/>
      <c r="AV781" s="5"/>
      <c r="BL781" s="5"/>
      <c r="BN781" s="5"/>
    </row>
    <row r="782" spans="1:66" ht="12" customHeight="1">
      <c r="A782" s="2"/>
      <c r="B782" s="9"/>
      <c r="C782" s="9"/>
      <c r="D782" s="9"/>
      <c r="E782" s="9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15"/>
      <c r="Q782" s="15"/>
      <c r="R782" s="9"/>
      <c r="S782" s="13"/>
      <c r="U782" s="9"/>
      <c r="V782" s="9"/>
      <c r="W782" s="9"/>
      <c r="Y782" s="2"/>
      <c r="Z782" s="2"/>
      <c r="AA782" s="14"/>
      <c r="AB782" s="9"/>
      <c r="AC782" s="14"/>
      <c r="AD782" s="2"/>
      <c r="AF782" s="2"/>
      <c r="AG782" s="2"/>
      <c r="AT782" s="5"/>
      <c r="AV782" s="5"/>
      <c r="BL782" s="5"/>
      <c r="BN782" s="5"/>
    </row>
    <row r="783" spans="1:66" ht="12" customHeight="1">
      <c r="A783" s="2"/>
      <c r="B783" s="9"/>
      <c r="C783" s="9"/>
      <c r="D783" s="9"/>
      <c r="E783" s="9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15"/>
      <c r="Q783" s="15"/>
      <c r="R783" s="9"/>
      <c r="S783" s="13"/>
      <c r="U783" s="9"/>
      <c r="V783" s="9"/>
      <c r="W783" s="9"/>
      <c r="Y783" s="2"/>
      <c r="Z783" s="2"/>
      <c r="AA783" s="14"/>
      <c r="AB783" s="9"/>
      <c r="AC783" s="14"/>
      <c r="AD783" s="2"/>
      <c r="AF783" s="2"/>
      <c r="AG783" s="2"/>
      <c r="AT783" s="5"/>
      <c r="AV783" s="5"/>
      <c r="BL783" s="5"/>
      <c r="BN783" s="5"/>
    </row>
    <row r="784" spans="1:66" ht="12" customHeight="1">
      <c r="A784" s="2"/>
      <c r="B784" s="9"/>
      <c r="C784" s="9"/>
      <c r="D784" s="9"/>
      <c r="E784" s="9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15"/>
      <c r="Q784" s="15"/>
      <c r="R784" s="9"/>
      <c r="S784" s="13"/>
      <c r="U784" s="9"/>
      <c r="V784" s="9"/>
      <c r="W784" s="9"/>
      <c r="Y784" s="2"/>
      <c r="Z784" s="2"/>
      <c r="AA784" s="14"/>
      <c r="AB784" s="9"/>
      <c r="AC784" s="14"/>
      <c r="AD784" s="2"/>
      <c r="AF784" s="2"/>
      <c r="AG784" s="2"/>
      <c r="AT784" s="5"/>
      <c r="AV784" s="5"/>
      <c r="BL784" s="5"/>
      <c r="BN784" s="5"/>
    </row>
    <row r="785" spans="1:66" ht="12" customHeight="1">
      <c r="A785" s="2"/>
      <c r="B785" s="9"/>
      <c r="C785" s="9"/>
      <c r="D785" s="9"/>
      <c r="E785" s="9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15"/>
      <c r="Q785" s="15"/>
      <c r="R785" s="9"/>
      <c r="S785" s="13"/>
      <c r="U785" s="9"/>
      <c r="V785" s="9"/>
      <c r="W785" s="9"/>
      <c r="Y785" s="2"/>
      <c r="Z785" s="2"/>
      <c r="AA785" s="14"/>
      <c r="AB785" s="9"/>
      <c r="AC785" s="14"/>
      <c r="AD785" s="2"/>
      <c r="AF785" s="2"/>
      <c r="AG785" s="2"/>
      <c r="AT785" s="5"/>
      <c r="AV785" s="5"/>
      <c r="BL785" s="5"/>
      <c r="BN785" s="5"/>
    </row>
    <row r="786" spans="1:66" ht="12" customHeight="1">
      <c r="A786" s="2"/>
      <c r="B786" s="9"/>
      <c r="C786" s="9"/>
      <c r="D786" s="9"/>
      <c r="E786" s="9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15"/>
      <c r="Q786" s="15"/>
      <c r="R786" s="9"/>
      <c r="S786" s="13"/>
      <c r="U786" s="9"/>
      <c r="V786" s="9"/>
      <c r="W786" s="9"/>
      <c r="Y786" s="2"/>
      <c r="Z786" s="2"/>
      <c r="AA786" s="2"/>
      <c r="AB786" s="9"/>
      <c r="AC786" s="14"/>
      <c r="AD786" s="2"/>
      <c r="AF786" s="2"/>
      <c r="AG786" s="2"/>
      <c r="AV786" s="5"/>
      <c r="BN786" s="5"/>
    </row>
    <row r="787" spans="1:66" ht="12" customHeight="1">
      <c r="A787" s="2"/>
      <c r="B787" s="9"/>
      <c r="C787" s="9"/>
      <c r="D787" s="9"/>
      <c r="E787" s="9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15"/>
      <c r="Q787" s="15"/>
      <c r="R787" s="9"/>
      <c r="S787" s="13"/>
      <c r="U787" s="9"/>
      <c r="V787" s="9"/>
      <c r="W787" s="9"/>
      <c r="Y787" s="2"/>
      <c r="Z787" s="14"/>
      <c r="AA787" s="2"/>
      <c r="AB787" s="9"/>
      <c r="AC787" s="14"/>
      <c r="AD787" s="2"/>
      <c r="AF787" s="2"/>
      <c r="AG787" s="2"/>
      <c r="AV787" s="5"/>
      <c r="BN787" s="5"/>
    </row>
    <row r="788" spans="1:66" ht="12" customHeight="1">
      <c r="A788" s="2"/>
      <c r="B788" s="9"/>
      <c r="C788" s="9"/>
      <c r="D788" s="9"/>
      <c r="E788" s="9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15"/>
      <c r="Q788" s="15"/>
      <c r="R788" s="9"/>
      <c r="S788" s="13"/>
      <c r="U788" s="9"/>
      <c r="V788" s="9"/>
      <c r="W788" s="9"/>
      <c r="Y788" s="2"/>
      <c r="Z788" s="14"/>
      <c r="AA788" s="2"/>
      <c r="AB788" s="9"/>
      <c r="AC788" s="14"/>
      <c r="AD788" s="2"/>
      <c r="AF788" s="2"/>
      <c r="AG788" s="2"/>
      <c r="AV788" s="5"/>
      <c r="BN788" s="5"/>
    </row>
    <row r="789" spans="1:66" ht="12" customHeight="1">
      <c r="A789" s="2"/>
      <c r="B789" s="9"/>
      <c r="C789" s="9"/>
      <c r="D789" s="9"/>
      <c r="E789" s="9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15"/>
      <c r="Q789" s="15"/>
      <c r="R789" s="9"/>
      <c r="S789" s="13"/>
      <c r="U789" s="9"/>
      <c r="V789" s="9"/>
      <c r="W789" s="9"/>
      <c r="Y789" s="2"/>
      <c r="Z789" s="14"/>
      <c r="AA789" s="2"/>
      <c r="AB789" s="9"/>
      <c r="AC789" s="14"/>
      <c r="AD789" s="2"/>
      <c r="AF789" s="2"/>
      <c r="AG789" s="2"/>
      <c r="AV789" s="5"/>
      <c r="BN789" s="5"/>
    </row>
    <row r="790" spans="1:66" ht="12" customHeight="1">
      <c r="A790" s="2"/>
      <c r="B790" s="9"/>
      <c r="C790" s="9"/>
      <c r="D790" s="9"/>
      <c r="E790" s="9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15"/>
      <c r="Q790" s="15"/>
      <c r="R790" s="9"/>
      <c r="S790" s="13"/>
      <c r="U790" s="9"/>
      <c r="V790" s="9"/>
      <c r="W790" s="9"/>
      <c r="Y790" s="2"/>
      <c r="Z790" s="14"/>
      <c r="AA790" s="2"/>
      <c r="AB790" s="9"/>
      <c r="AC790" s="14"/>
      <c r="AD790" s="2"/>
      <c r="AF790" s="2"/>
      <c r="AG790" s="2"/>
      <c r="AV790" s="5"/>
      <c r="BN790" s="5"/>
    </row>
    <row r="791" spans="1:66" ht="12" customHeight="1">
      <c r="A791" s="2"/>
      <c r="B791" s="9"/>
      <c r="C791" s="9"/>
      <c r="D791" s="9"/>
      <c r="E791" s="9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15"/>
      <c r="Q791" s="15"/>
      <c r="R791" s="9"/>
      <c r="S791" s="13"/>
      <c r="U791" s="9"/>
      <c r="V791" s="9"/>
      <c r="W791" s="9"/>
      <c r="Y791" s="2"/>
      <c r="Z791" s="14"/>
      <c r="AA791" s="2"/>
      <c r="AB791" s="9"/>
      <c r="AC791" s="14"/>
      <c r="AD791" s="2"/>
      <c r="AF791" s="2"/>
      <c r="AG791" s="2"/>
      <c r="AV791" s="5"/>
      <c r="BN791" s="5"/>
    </row>
    <row r="792" spans="1:66" ht="12" customHeight="1">
      <c r="A792" s="2"/>
      <c r="B792" s="9"/>
      <c r="C792" s="9"/>
      <c r="D792" s="9"/>
      <c r="E792" s="9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15"/>
      <c r="Q792" s="15"/>
      <c r="R792" s="9"/>
      <c r="S792" s="13"/>
      <c r="U792" s="9"/>
      <c r="V792" s="9"/>
      <c r="W792" s="9"/>
      <c r="Y792" s="2"/>
      <c r="Z792" s="14"/>
      <c r="AA792" s="2"/>
      <c r="AB792" s="9"/>
      <c r="AC792" s="14"/>
      <c r="AD792" s="2"/>
      <c r="AF792" s="2"/>
      <c r="AG792" s="2"/>
      <c r="AV792" s="5"/>
      <c r="BN792" s="5"/>
    </row>
    <row r="793" spans="1:66" ht="12" customHeight="1">
      <c r="A793" s="2"/>
      <c r="B793" s="9"/>
      <c r="C793" s="9"/>
      <c r="D793" s="9"/>
      <c r="E793" s="9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15"/>
      <c r="Q793" s="15"/>
      <c r="R793" s="9"/>
      <c r="S793" s="13"/>
      <c r="U793" s="9"/>
      <c r="V793" s="9"/>
      <c r="W793" s="9"/>
      <c r="Y793" s="2"/>
      <c r="Z793" s="14"/>
      <c r="AA793" s="2"/>
      <c r="AB793" s="9"/>
      <c r="AC793" s="14"/>
      <c r="AD793" s="2"/>
      <c r="AF793" s="2"/>
      <c r="AG793" s="2"/>
      <c r="AV793" s="5"/>
      <c r="BN793" s="5"/>
    </row>
    <row r="794" spans="1:66" ht="12" customHeight="1">
      <c r="A794" s="2"/>
      <c r="B794" s="9"/>
      <c r="C794" s="9"/>
      <c r="D794" s="9"/>
      <c r="E794" s="9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15"/>
      <c r="Q794" s="15"/>
      <c r="R794" s="9"/>
      <c r="S794" s="13"/>
      <c r="U794" s="9"/>
      <c r="V794" s="9"/>
      <c r="W794" s="9"/>
      <c r="Y794" s="2"/>
      <c r="Z794" s="14"/>
      <c r="AA794" s="2"/>
      <c r="AB794" s="9"/>
      <c r="AC794" s="14"/>
      <c r="AD794" s="2"/>
      <c r="AF794" s="2"/>
      <c r="AG794" s="2"/>
      <c r="AV794" s="5"/>
      <c r="BN794" s="5"/>
    </row>
    <row r="795" spans="1:66" ht="12" customHeight="1">
      <c r="A795" s="2"/>
      <c r="B795" s="9"/>
      <c r="C795" s="9"/>
      <c r="D795" s="9"/>
      <c r="E795" s="9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15"/>
      <c r="Q795" s="15"/>
      <c r="R795" s="9"/>
      <c r="S795" s="13"/>
      <c r="U795" s="9"/>
      <c r="V795" s="9"/>
      <c r="W795" s="9"/>
      <c r="Y795" s="2"/>
      <c r="Z795" s="14"/>
      <c r="AA795" s="2"/>
      <c r="AB795" s="9"/>
      <c r="AC795" s="14"/>
      <c r="AD795" s="2"/>
      <c r="AF795" s="2"/>
      <c r="AG795" s="2"/>
      <c r="AV795" s="5"/>
      <c r="BN795" s="5"/>
    </row>
    <row r="796" spans="1:66" ht="12" customHeight="1">
      <c r="A796" s="2"/>
      <c r="B796" s="9"/>
      <c r="C796" s="9"/>
      <c r="D796" s="9"/>
      <c r="E796" s="9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15"/>
      <c r="Q796" s="15"/>
      <c r="R796" s="9"/>
      <c r="S796" s="13"/>
      <c r="U796" s="9"/>
      <c r="V796" s="9"/>
      <c r="W796" s="9"/>
      <c r="Y796" s="2"/>
      <c r="Z796" s="14"/>
      <c r="AA796" s="2"/>
      <c r="AB796" s="9"/>
      <c r="AC796" s="14"/>
      <c r="AD796" s="2"/>
      <c r="AF796" s="2"/>
      <c r="AG796" s="2"/>
      <c r="AV796" s="5"/>
      <c r="BN796" s="5"/>
    </row>
    <row r="797" spans="1:66" ht="12" customHeight="1">
      <c r="A797" s="2"/>
      <c r="B797" s="9"/>
      <c r="C797" s="9"/>
      <c r="D797" s="9"/>
      <c r="E797" s="9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15"/>
      <c r="Q797" s="15"/>
      <c r="R797" s="9"/>
      <c r="S797" s="13"/>
      <c r="U797" s="9"/>
      <c r="V797" s="9"/>
      <c r="W797" s="9"/>
      <c r="Y797" s="2"/>
      <c r="Z797" s="14"/>
      <c r="AA797" s="2"/>
      <c r="AB797" s="9"/>
      <c r="AC797" s="14"/>
      <c r="AD797" s="2"/>
      <c r="AF797" s="2"/>
      <c r="AG797" s="2"/>
      <c r="AV797" s="5"/>
      <c r="BN797" s="5"/>
    </row>
    <row r="798" spans="1:66" ht="12" customHeight="1">
      <c r="A798" s="2"/>
      <c r="B798" s="9"/>
      <c r="C798" s="9"/>
      <c r="D798" s="9"/>
      <c r="E798" s="9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15"/>
      <c r="Q798" s="15"/>
      <c r="R798" s="9"/>
      <c r="S798" s="13"/>
      <c r="U798" s="9"/>
      <c r="V798" s="9"/>
      <c r="W798" s="9"/>
      <c r="Y798" s="2"/>
      <c r="Z798" s="14"/>
      <c r="AA798" s="2"/>
      <c r="AB798" s="9"/>
      <c r="AC798" s="14"/>
      <c r="AD798" s="2"/>
      <c r="AF798" s="2"/>
      <c r="AG798" s="2"/>
      <c r="AV798" s="5"/>
      <c r="BN798" s="5"/>
    </row>
    <row r="799" spans="1:66" ht="12" customHeight="1">
      <c r="A799" s="2"/>
      <c r="B799" s="9"/>
      <c r="C799" s="9"/>
      <c r="D799" s="9"/>
      <c r="E799" s="9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15"/>
      <c r="Q799" s="15"/>
      <c r="R799" s="9"/>
      <c r="S799" s="13"/>
      <c r="U799" s="9"/>
      <c r="V799" s="9"/>
      <c r="W799" s="9"/>
      <c r="Y799" s="2"/>
      <c r="Z799" s="14"/>
      <c r="AA799" s="2"/>
      <c r="AB799" s="9"/>
      <c r="AC799" s="14"/>
      <c r="AD799" s="2"/>
      <c r="AF799" s="2"/>
      <c r="AG799" s="2"/>
      <c r="AV799" s="5"/>
      <c r="BN799" s="5"/>
    </row>
    <row r="800" spans="1:66" ht="12" customHeight="1">
      <c r="A800" s="2"/>
      <c r="B800" s="9"/>
      <c r="C800" s="9"/>
      <c r="D800" s="9"/>
      <c r="E800" s="9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15"/>
      <c r="Q800" s="15"/>
      <c r="R800" s="9"/>
      <c r="S800" s="13"/>
      <c r="U800" s="9"/>
      <c r="V800" s="9"/>
      <c r="W800" s="9"/>
      <c r="Y800" s="2"/>
      <c r="Z800" s="14"/>
      <c r="AA800" s="2"/>
      <c r="AB800" s="9"/>
      <c r="AC800" s="14"/>
      <c r="AD800" s="2"/>
      <c r="AF800" s="2"/>
      <c r="AG800" s="2"/>
      <c r="AV800" s="5"/>
      <c r="BN800" s="5"/>
    </row>
    <row r="801" spans="1:66" ht="12" customHeight="1">
      <c r="A801" s="2"/>
      <c r="B801" s="9"/>
      <c r="C801" s="9"/>
      <c r="D801" s="9"/>
      <c r="E801" s="9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15"/>
      <c r="Q801" s="15"/>
      <c r="R801" s="9"/>
      <c r="S801" s="13"/>
      <c r="U801" s="9"/>
      <c r="V801" s="9"/>
      <c r="W801" s="9"/>
      <c r="Y801" s="2"/>
      <c r="Z801" s="14"/>
      <c r="AA801" s="2"/>
      <c r="AB801" s="9"/>
      <c r="AC801" s="14"/>
      <c r="AD801" s="2"/>
      <c r="AF801" s="2"/>
      <c r="AG801" s="2"/>
      <c r="AV801" s="5"/>
      <c r="BN801" s="5"/>
    </row>
    <row r="802" spans="1:66" ht="12" customHeight="1">
      <c r="A802" s="2"/>
      <c r="B802" s="9"/>
      <c r="C802" s="9"/>
      <c r="D802" s="9"/>
      <c r="E802" s="9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15"/>
      <c r="Q802" s="15"/>
      <c r="R802" s="9"/>
      <c r="S802" s="13"/>
      <c r="U802" s="9"/>
      <c r="V802" s="9"/>
      <c r="W802" s="9"/>
      <c r="Y802" s="2"/>
      <c r="Z802" s="14"/>
      <c r="AA802" s="2"/>
      <c r="AB802" s="9"/>
      <c r="AC802" s="14"/>
      <c r="AD802" s="2"/>
      <c r="AF802" s="2"/>
      <c r="AG802" s="2"/>
      <c r="AV802" s="5"/>
      <c r="BN802" s="5"/>
    </row>
    <row r="803" spans="1:66" ht="12" customHeight="1">
      <c r="A803" s="2"/>
      <c r="B803" s="9"/>
      <c r="C803" s="9"/>
      <c r="D803" s="9"/>
      <c r="E803" s="9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15"/>
      <c r="Q803" s="15"/>
      <c r="R803" s="9"/>
      <c r="S803" s="13"/>
      <c r="U803" s="9"/>
      <c r="V803" s="9"/>
      <c r="W803" s="9"/>
      <c r="Y803" s="2"/>
      <c r="Z803" s="14"/>
      <c r="AA803" s="2"/>
      <c r="AB803" s="9"/>
      <c r="AC803" s="14"/>
      <c r="AD803" s="2"/>
      <c r="AF803" s="2"/>
      <c r="AG803" s="2"/>
      <c r="AV803" s="5"/>
      <c r="BN803" s="5"/>
    </row>
    <row r="804" spans="1:66" ht="12" customHeight="1">
      <c r="A804" s="2"/>
      <c r="B804" s="9"/>
      <c r="C804" s="9"/>
      <c r="D804" s="9"/>
      <c r="E804" s="9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15"/>
      <c r="Q804" s="15"/>
      <c r="R804" s="9"/>
      <c r="S804" s="13"/>
      <c r="U804" s="9"/>
      <c r="V804" s="9"/>
      <c r="W804" s="9"/>
      <c r="Y804" s="2"/>
      <c r="Z804" s="14"/>
      <c r="AA804" s="2"/>
      <c r="AB804" s="9"/>
      <c r="AC804" s="14"/>
      <c r="AD804" s="2"/>
      <c r="AF804" s="2"/>
      <c r="AG804" s="2"/>
      <c r="AV804" s="5"/>
      <c r="BN804" s="5"/>
    </row>
    <row r="805" spans="1:66" ht="12" customHeight="1">
      <c r="A805" s="2"/>
      <c r="B805" s="9"/>
      <c r="C805" s="9"/>
      <c r="D805" s="9"/>
      <c r="E805" s="9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15"/>
      <c r="Q805" s="15"/>
      <c r="R805" s="9"/>
      <c r="S805" s="13"/>
      <c r="U805" s="9"/>
      <c r="V805" s="9"/>
      <c r="W805" s="9"/>
      <c r="Y805" s="2"/>
      <c r="Z805" s="14"/>
      <c r="AA805" s="2"/>
      <c r="AB805" s="9"/>
      <c r="AC805" s="14"/>
      <c r="AD805" s="2"/>
      <c r="AF805" s="2"/>
      <c r="AG805" s="2"/>
      <c r="AV805" s="5"/>
      <c r="BN805" s="5"/>
    </row>
    <row r="806" spans="1:66" ht="12" customHeight="1">
      <c r="A806" s="2"/>
      <c r="B806" s="9"/>
      <c r="C806" s="9"/>
      <c r="D806" s="9"/>
      <c r="E806" s="9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15"/>
      <c r="Q806" s="15"/>
      <c r="R806" s="9"/>
      <c r="S806" s="13"/>
      <c r="U806" s="9"/>
      <c r="V806" s="9"/>
      <c r="W806" s="9"/>
      <c r="Y806" s="2"/>
      <c r="Z806" s="14"/>
      <c r="AA806" s="2"/>
      <c r="AB806" s="9"/>
      <c r="AC806" s="14"/>
      <c r="AD806" s="2"/>
      <c r="AF806" s="2"/>
      <c r="AG806" s="2"/>
      <c r="AV806" s="5"/>
      <c r="BN806" s="5"/>
    </row>
    <row r="807" spans="1:66" ht="12" customHeight="1">
      <c r="A807" s="2"/>
      <c r="B807" s="9"/>
      <c r="C807" s="9"/>
      <c r="D807" s="9"/>
      <c r="E807" s="9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15"/>
      <c r="Q807" s="15"/>
      <c r="R807" s="9"/>
      <c r="S807" s="13"/>
      <c r="U807" s="9"/>
      <c r="V807" s="9"/>
      <c r="W807" s="9"/>
      <c r="Y807" s="2"/>
      <c r="Z807" s="14"/>
      <c r="AA807" s="2"/>
      <c r="AB807" s="9"/>
      <c r="AC807" s="14"/>
      <c r="AD807" s="2"/>
      <c r="AF807" s="2"/>
      <c r="AG807" s="2"/>
      <c r="AV807" s="5"/>
      <c r="BN807" s="5"/>
    </row>
    <row r="808" spans="1:66" ht="12" customHeight="1">
      <c r="A808" s="2"/>
      <c r="B808" s="9"/>
      <c r="C808" s="9"/>
      <c r="D808" s="9"/>
      <c r="E808" s="9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15"/>
      <c r="Q808" s="15"/>
      <c r="R808" s="9"/>
      <c r="S808" s="13"/>
      <c r="U808" s="9"/>
      <c r="V808" s="9"/>
      <c r="W808" s="9"/>
      <c r="Y808" s="2"/>
      <c r="Z808" s="14"/>
      <c r="AA808" s="2"/>
      <c r="AB808" s="9"/>
      <c r="AC808" s="14"/>
      <c r="AD808" s="2"/>
      <c r="AF808" s="2"/>
      <c r="AG808" s="2"/>
      <c r="AV808" s="5"/>
      <c r="BN808" s="5"/>
    </row>
    <row r="809" spans="1:66" ht="12" customHeight="1">
      <c r="A809" s="2"/>
      <c r="B809" s="9"/>
      <c r="C809" s="9"/>
      <c r="D809" s="9"/>
      <c r="E809" s="9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15"/>
      <c r="Q809" s="15"/>
      <c r="R809" s="9"/>
      <c r="S809" s="13"/>
      <c r="U809" s="9"/>
      <c r="V809" s="9"/>
      <c r="W809" s="9"/>
      <c r="Y809" s="2"/>
      <c r="Z809" s="14"/>
      <c r="AA809" s="2"/>
      <c r="AB809" s="9"/>
      <c r="AC809" s="14"/>
      <c r="AD809" s="2"/>
      <c r="AF809" s="2"/>
      <c r="AG809" s="2"/>
      <c r="AV809" s="5"/>
      <c r="BN809" s="5"/>
    </row>
    <row r="810" spans="1:66" ht="12" customHeight="1">
      <c r="A810" s="2"/>
      <c r="B810" s="9"/>
      <c r="C810" s="9"/>
      <c r="D810" s="9"/>
      <c r="E810" s="9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15"/>
      <c r="Q810" s="15"/>
      <c r="R810" s="9"/>
      <c r="S810" s="13"/>
      <c r="U810" s="9"/>
      <c r="V810" s="9"/>
      <c r="W810" s="9"/>
      <c r="Y810" s="2"/>
      <c r="Z810" s="14"/>
      <c r="AA810" s="2"/>
      <c r="AB810" s="9"/>
      <c r="AC810" s="14"/>
      <c r="AD810" s="2"/>
      <c r="AF810" s="2"/>
      <c r="AG810" s="2"/>
      <c r="AV810" s="5"/>
      <c r="BN810" s="5"/>
    </row>
    <row r="811" spans="1:66" ht="12" customHeight="1">
      <c r="A811" s="2"/>
      <c r="B811" s="9"/>
      <c r="C811" s="9"/>
      <c r="D811" s="9"/>
      <c r="E811" s="9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15"/>
      <c r="Q811" s="15"/>
      <c r="R811" s="9"/>
      <c r="S811" s="13"/>
      <c r="U811" s="9"/>
      <c r="V811" s="9"/>
      <c r="W811" s="9"/>
      <c r="Y811" s="2"/>
      <c r="Z811" s="14"/>
      <c r="AA811" s="2"/>
      <c r="AB811" s="9"/>
      <c r="AC811" s="14"/>
      <c r="AD811" s="2"/>
      <c r="AF811" s="2"/>
      <c r="AG811" s="2"/>
      <c r="AV811" s="5"/>
      <c r="BN811" s="5"/>
    </row>
    <row r="812" spans="1:66" ht="12" customHeight="1">
      <c r="A812" s="2"/>
      <c r="B812" s="9"/>
      <c r="C812" s="9"/>
      <c r="D812" s="9"/>
      <c r="E812" s="9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15"/>
      <c r="Q812" s="15"/>
      <c r="R812" s="9"/>
      <c r="S812" s="13"/>
      <c r="U812" s="9"/>
      <c r="V812" s="9"/>
      <c r="W812" s="9"/>
      <c r="Y812" s="2"/>
      <c r="Z812" s="14"/>
      <c r="AA812" s="2"/>
      <c r="AB812" s="9"/>
      <c r="AC812" s="14"/>
      <c r="AD812" s="2"/>
      <c r="AF812" s="2"/>
      <c r="AG812" s="2"/>
      <c r="AV812" s="5"/>
      <c r="BN812" s="5"/>
    </row>
    <row r="813" spans="1:66" ht="12" customHeight="1">
      <c r="A813" s="2"/>
      <c r="B813" s="9"/>
      <c r="C813" s="9"/>
      <c r="D813" s="9"/>
      <c r="E813" s="9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15"/>
      <c r="Q813" s="15"/>
      <c r="R813" s="9"/>
      <c r="S813" s="13"/>
      <c r="U813" s="9"/>
      <c r="V813" s="9"/>
      <c r="W813" s="9"/>
      <c r="Y813" s="2"/>
      <c r="Z813" s="14"/>
      <c r="AA813" s="2"/>
      <c r="AB813" s="9"/>
      <c r="AC813" s="14"/>
      <c r="AD813" s="2"/>
      <c r="AF813" s="2"/>
      <c r="AG813" s="2"/>
      <c r="AV813" s="5"/>
      <c r="BN813" s="5"/>
    </row>
    <row r="814" spans="1:66" ht="12" customHeight="1">
      <c r="A814" s="2"/>
      <c r="B814" s="9"/>
      <c r="C814" s="9"/>
      <c r="D814" s="9"/>
      <c r="E814" s="9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15"/>
      <c r="Q814" s="15"/>
      <c r="R814" s="9"/>
      <c r="S814" s="13"/>
      <c r="U814" s="9"/>
      <c r="V814" s="9"/>
      <c r="W814" s="9"/>
      <c r="Y814" s="2"/>
      <c r="Z814" s="14"/>
      <c r="AA814" s="2"/>
      <c r="AB814" s="9"/>
      <c r="AC814" s="14"/>
      <c r="AD814" s="2"/>
      <c r="AF814" s="2"/>
      <c r="AG814" s="2"/>
      <c r="AV814" s="5"/>
      <c r="BN814" s="5"/>
    </row>
    <row r="815" spans="1:66" ht="12" customHeight="1">
      <c r="A815" s="2"/>
      <c r="B815" s="9"/>
      <c r="C815" s="9"/>
      <c r="D815" s="9"/>
      <c r="E815" s="9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15"/>
      <c r="Q815" s="15"/>
      <c r="R815" s="9"/>
      <c r="S815" s="13"/>
      <c r="U815" s="9"/>
      <c r="V815" s="9"/>
      <c r="W815" s="9"/>
      <c r="Y815" s="2"/>
      <c r="Z815" s="14"/>
      <c r="AA815" s="2"/>
      <c r="AB815" s="9"/>
      <c r="AC815" s="14"/>
      <c r="AD815" s="2"/>
      <c r="AF815" s="2"/>
      <c r="AG815" s="2"/>
      <c r="AV815" s="5"/>
      <c r="BN815" s="5"/>
    </row>
    <row r="816" spans="1:66" ht="12" customHeight="1">
      <c r="A816" s="2"/>
      <c r="B816" s="9"/>
      <c r="C816" s="9"/>
      <c r="D816" s="9"/>
      <c r="E816" s="9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15"/>
      <c r="Q816" s="15"/>
      <c r="R816" s="9"/>
      <c r="S816" s="13"/>
      <c r="U816" s="9"/>
      <c r="V816" s="9"/>
      <c r="W816" s="9"/>
      <c r="Y816" s="2"/>
      <c r="Z816" s="14"/>
      <c r="AA816" s="2"/>
      <c r="AB816" s="9"/>
      <c r="AC816" s="14"/>
      <c r="AD816" s="2"/>
      <c r="AF816" s="2"/>
      <c r="AG816" s="2"/>
      <c r="AV816" s="5"/>
      <c r="BN816" s="5"/>
    </row>
    <row r="817" spans="1:66" ht="12" customHeight="1">
      <c r="A817" s="2"/>
      <c r="B817" s="9"/>
      <c r="C817" s="9"/>
      <c r="D817" s="9"/>
      <c r="E817" s="9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15"/>
      <c r="Q817" s="15"/>
      <c r="R817" s="9"/>
      <c r="S817" s="13"/>
      <c r="U817" s="9"/>
      <c r="V817" s="9"/>
      <c r="W817" s="9"/>
      <c r="Y817" s="2"/>
      <c r="Z817" s="14"/>
      <c r="AA817" s="2"/>
      <c r="AB817" s="9"/>
      <c r="AC817" s="14"/>
      <c r="AD817" s="2"/>
      <c r="AF817" s="2"/>
      <c r="AG817" s="2"/>
      <c r="AV817" s="5"/>
      <c r="BN817" s="5"/>
    </row>
    <row r="818" spans="1:66" ht="12" customHeight="1">
      <c r="A818" s="2"/>
      <c r="B818" s="9"/>
      <c r="C818" s="9"/>
      <c r="D818" s="9"/>
      <c r="E818" s="9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15"/>
      <c r="Q818" s="15"/>
      <c r="R818" s="9"/>
      <c r="S818" s="13"/>
      <c r="U818" s="9"/>
      <c r="V818" s="9"/>
      <c r="W818" s="9"/>
      <c r="Y818" s="2"/>
      <c r="Z818" s="14"/>
      <c r="AA818" s="2"/>
      <c r="AB818" s="9"/>
      <c r="AC818" s="14"/>
      <c r="AD818" s="2"/>
      <c r="AF818" s="2"/>
      <c r="AG818" s="2"/>
      <c r="AV818" s="5"/>
      <c r="BN818" s="5"/>
    </row>
    <row r="819" spans="1:66" ht="12" customHeight="1">
      <c r="A819" s="2"/>
      <c r="B819" s="9"/>
      <c r="C819" s="9"/>
      <c r="D819" s="9"/>
      <c r="E819" s="9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15"/>
      <c r="Q819" s="15"/>
      <c r="R819" s="9"/>
      <c r="S819" s="13"/>
      <c r="U819" s="9"/>
      <c r="V819" s="9"/>
      <c r="W819" s="9"/>
      <c r="Y819" s="2"/>
      <c r="Z819" s="14"/>
      <c r="AA819" s="2"/>
      <c r="AB819" s="9"/>
      <c r="AC819" s="14"/>
      <c r="AD819" s="2"/>
      <c r="AF819" s="2"/>
      <c r="AG819" s="2"/>
      <c r="AV819" s="5"/>
      <c r="BN819" s="5"/>
    </row>
    <row r="820" spans="1:66" ht="12" customHeight="1">
      <c r="A820" s="2"/>
      <c r="B820" s="9"/>
      <c r="C820" s="9"/>
      <c r="D820" s="9"/>
      <c r="E820" s="9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15"/>
      <c r="Q820" s="15"/>
      <c r="R820" s="9"/>
      <c r="S820" s="13"/>
      <c r="U820" s="9"/>
      <c r="V820" s="9"/>
      <c r="W820" s="9"/>
      <c r="Y820" s="2"/>
      <c r="Z820" s="14"/>
      <c r="AA820" s="2"/>
      <c r="AB820" s="9"/>
      <c r="AC820" s="14"/>
      <c r="AD820" s="2"/>
      <c r="AF820" s="2"/>
      <c r="AG820" s="2"/>
      <c r="AV820" s="5"/>
      <c r="BN820" s="5"/>
    </row>
    <row r="821" spans="1:66" ht="12" customHeight="1">
      <c r="A821" s="2"/>
      <c r="B821" s="9"/>
      <c r="C821" s="9"/>
      <c r="D821" s="9"/>
      <c r="E821" s="9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15"/>
      <c r="Q821" s="15"/>
      <c r="R821" s="9"/>
      <c r="S821" s="13"/>
      <c r="U821" s="9"/>
      <c r="V821" s="9"/>
      <c r="W821" s="9"/>
      <c r="Y821" s="2"/>
      <c r="Z821" s="14"/>
      <c r="AA821" s="14"/>
      <c r="AB821" s="9"/>
      <c r="AC821" s="14"/>
      <c r="AD821" s="2"/>
      <c r="AF821" s="2"/>
      <c r="AG821" s="2"/>
      <c r="AT821" s="5"/>
      <c r="AV821" s="5"/>
      <c r="BL821" s="5"/>
      <c r="BN821" s="5"/>
    </row>
    <row r="822" spans="1:66" ht="12" customHeight="1">
      <c r="A822" s="2"/>
      <c r="B822" s="9"/>
      <c r="C822" s="9"/>
      <c r="D822" s="9"/>
      <c r="E822" s="9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15"/>
      <c r="Q822" s="15"/>
      <c r="R822" s="9"/>
      <c r="S822" s="13"/>
      <c r="U822" s="9"/>
      <c r="V822" s="9"/>
      <c r="W822" s="9"/>
      <c r="Y822" s="2"/>
      <c r="Z822" s="14"/>
      <c r="AA822" s="14"/>
      <c r="AB822" s="9"/>
      <c r="AC822" s="14"/>
      <c r="AD822" s="2"/>
      <c r="AF822" s="2"/>
      <c r="AG822" s="2"/>
      <c r="AT822" s="5"/>
      <c r="AV822" s="5"/>
      <c r="BL822" s="5"/>
      <c r="BN822" s="5"/>
    </row>
    <row r="823" spans="1:66" ht="12" customHeight="1">
      <c r="A823" s="2"/>
      <c r="B823" s="9"/>
      <c r="C823" s="9"/>
      <c r="D823" s="9"/>
      <c r="E823" s="9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15"/>
      <c r="Q823" s="15"/>
      <c r="R823" s="9"/>
      <c r="S823" s="13"/>
      <c r="U823" s="9"/>
      <c r="V823" s="9"/>
      <c r="W823" s="9"/>
      <c r="Y823" s="2"/>
      <c r="Z823" s="14"/>
      <c r="AA823" s="14"/>
      <c r="AB823" s="9"/>
      <c r="AC823" s="14"/>
      <c r="AD823" s="2"/>
      <c r="AF823" s="2"/>
      <c r="AG823" s="2"/>
      <c r="AT823" s="5"/>
      <c r="AV823" s="5"/>
      <c r="BL823" s="5"/>
      <c r="BN823" s="5"/>
    </row>
    <row r="824" spans="1:66" ht="12" customHeight="1">
      <c r="A824" s="2"/>
      <c r="B824" s="9"/>
      <c r="C824" s="9"/>
      <c r="D824" s="9"/>
      <c r="E824" s="9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15"/>
      <c r="Q824" s="15"/>
      <c r="R824" s="9"/>
      <c r="S824" s="13"/>
      <c r="U824" s="9"/>
      <c r="V824" s="9"/>
      <c r="W824" s="9"/>
      <c r="Y824" s="2"/>
      <c r="Z824" s="14"/>
      <c r="AA824" s="14"/>
      <c r="AB824" s="9"/>
      <c r="AC824" s="14"/>
      <c r="AD824" s="2"/>
      <c r="AF824" s="2"/>
      <c r="AG824" s="2"/>
      <c r="AT824" s="5"/>
      <c r="AV824" s="5"/>
      <c r="BL824" s="5"/>
      <c r="BN824" s="5"/>
    </row>
    <row r="825" spans="1:66" ht="12" customHeight="1">
      <c r="A825" s="2"/>
      <c r="B825" s="9"/>
      <c r="C825" s="9"/>
      <c r="D825" s="9"/>
      <c r="E825" s="9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15"/>
      <c r="Q825" s="15"/>
      <c r="R825" s="9"/>
      <c r="S825" s="13"/>
      <c r="U825" s="9"/>
      <c r="V825" s="9"/>
      <c r="W825" s="9"/>
      <c r="Y825" s="2"/>
      <c r="Z825" s="14"/>
      <c r="AA825" s="14"/>
      <c r="AB825" s="9"/>
      <c r="AC825" s="14"/>
      <c r="AD825" s="2"/>
      <c r="AF825" s="2"/>
      <c r="AG825" s="2"/>
      <c r="AT825" s="5"/>
      <c r="AV825" s="5"/>
      <c r="BL825" s="5"/>
      <c r="BN825" s="5"/>
    </row>
    <row r="826" spans="1:66" ht="12" customHeight="1">
      <c r="A826" s="2"/>
      <c r="B826" s="9"/>
      <c r="C826" s="9"/>
      <c r="D826" s="9"/>
      <c r="E826" s="9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15"/>
      <c r="Q826" s="15"/>
      <c r="R826" s="9"/>
      <c r="S826" s="13"/>
      <c r="U826" s="9"/>
      <c r="V826" s="9"/>
      <c r="W826" s="9"/>
      <c r="Y826" s="2"/>
      <c r="Z826" s="14"/>
      <c r="AA826" s="14"/>
      <c r="AB826" s="9"/>
      <c r="AC826" s="14"/>
      <c r="AD826" s="2"/>
      <c r="AF826" s="2"/>
      <c r="AG826" s="2"/>
      <c r="AT826" s="5"/>
      <c r="AV826" s="5"/>
      <c r="BL826" s="5"/>
      <c r="BN826" s="5"/>
    </row>
    <row r="827" spans="1:66" ht="12" customHeight="1">
      <c r="A827" s="2"/>
      <c r="B827" s="9"/>
      <c r="C827" s="9"/>
      <c r="D827" s="9"/>
      <c r="E827" s="9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15"/>
      <c r="Q827" s="15"/>
      <c r="R827" s="9"/>
      <c r="S827" s="13"/>
      <c r="U827" s="9"/>
      <c r="V827" s="9"/>
      <c r="W827" s="9"/>
      <c r="Y827" s="2"/>
      <c r="Z827" s="14"/>
      <c r="AA827" s="2"/>
      <c r="AB827" s="9"/>
      <c r="AC827" s="14"/>
      <c r="AD827" s="2"/>
      <c r="AF827" s="2"/>
      <c r="AG827" s="2"/>
      <c r="AV827" s="5"/>
      <c r="BN827" s="5"/>
    </row>
    <row r="828" spans="1:66" ht="12" customHeight="1">
      <c r="A828" s="2"/>
      <c r="B828" s="9"/>
      <c r="C828" s="9"/>
      <c r="D828" s="9"/>
      <c r="E828" s="9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15"/>
      <c r="Q828" s="15"/>
      <c r="R828" s="9"/>
      <c r="S828" s="13"/>
      <c r="U828" s="9"/>
      <c r="V828" s="9"/>
      <c r="W828" s="9"/>
      <c r="Y828" s="2"/>
      <c r="Z828" s="14"/>
      <c r="AA828" s="2"/>
      <c r="AB828" s="9"/>
      <c r="AC828" s="14"/>
      <c r="AD828" s="2"/>
      <c r="AF828" s="2"/>
      <c r="AG828" s="2"/>
      <c r="AV828" s="5"/>
      <c r="BN828" s="5"/>
    </row>
    <row r="829" spans="1:66" ht="12" customHeight="1">
      <c r="A829" s="2"/>
      <c r="B829" s="9"/>
      <c r="C829" s="9"/>
      <c r="D829" s="9"/>
      <c r="E829" s="9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15"/>
      <c r="Q829" s="15"/>
      <c r="R829" s="9"/>
      <c r="S829" s="13"/>
      <c r="U829" s="9"/>
      <c r="V829" s="9"/>
      <c r="W829" s="9"/>
      <c r="Y829" s="2"/>
      <c r="Z829" s="14"/>
      <c r="AA829" s="2"/>
      <c r="AB829" s="9"/>
      <c r="AC829" s="14"/>
      <c r="AD829" s="2"/>
      <c r="AF829" s="2"/>
      <c r="AG829" s="2"/>
      <c r="AV829" s="5"/>
      <c r="BN829" s="5"/>
    </row>
    <row r="830" spans="1:66" ht="12" customHeight="1">
      <c r="A830" s="2"/>
      <c r="B830" s="9"/>
      <c r="C830" s="9"/>
      <c r="D830" s="9"/>
      <c r="E830" s="9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15"/>
      <c r="Q830" s="15"/>
      <c r="R830" s="9"/>
      <c r="S830" s="13"/>
      <c r="U830" s="9"/>
      <c r="V830" s="9"/>
      <c r="W830" s="9"/>
      <c r="Y830" s="2"/>
      <c r="Z830" s="14"/>
      <c r="AA830" s="2"/>
      <c r="AB830" s="9"/>
      <c r="AC830" s="14"/>
      <c r="AD830" s="2"/>
      <c r="AF830" s="2"/>
      <c r="AG830" s="2"/>
      <c r="AV830" s="5"/>
      <c r="BN830" s="5"/>
    </row>
    <row r="831" spans="1:66" ht="12" customHeight="1">
      <c r="A831" s="2"/>
      <c r="B831" s="9"/>
      <c r="C831" s="9"/>
      <c r="D831" s="9"/>
      <c r="E831" s="9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15"/>
      <c r="Q831" s="15"/>
      <c r="R831" s="9"/>
      <c r="S831" s="13"/>
      <c r="U831" s="9"/>
      <c r="V831" s="9"/>
      <c r="W831" s="9"/>
      <c r="Y831" s="2"/>
      <c r="Z831" s="14"/>
      <c r="AA831" s="2"/>
      <c r="AB831" s="9"/>
      <c r="AC831" s="14"/>
      <c r="AD831" s="2"/>
      <c r="AF831" s="2"/>
      <c r="AG831" s="2"/>
      <c r="AV831" s="5"/>
      <c r="BN831" s="5"/>
    </row>
    <row r="832" spans="1:66" ht="12" customHeight="1">
      <c r="A832" s="2"/>
      <c r="B832" s="9"/>
      <c r="C832" s="9"/>
      <c r="D832" s="9"/>
      <c r="E832" s="9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15"/>
      <c r="Q832" s="15"/>
      <c r="R832" s="9"/>
      <c r="S832" s="13"/>
      <c r="U832" s="9"/>
      <c r="V832" s="9"/>
      <c r="W832" s="9"/>
      <c r="Y832" s="2"/>
      <c r="Z832" s="14"/>
      <c r="AA832" s="2"/>
      <c r="AB832" s="9"/>
      <c r="AC832" s="14"/>
      <c r="AD832" s="2"/>
      <c r="AF832" s="2"/>
      <c r="AG832" s="2"/>
      <c r="AV832" s="5"/>
      <c r="BN832" s="5"/>
    </row>
    <row r="833" spans="1:66" ht="12" customHeight="1">
      <c r="A833" s="2"/>
      <c r="B833" s="9"/>
      <c r="C833" s="9"/>
      <c r="D833" s="9"/>
      <c r="E833" s="9"/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15"/>
      <c r="Q833" s="15"/>
      <c r="R833" s="9"/>
      <c r="S833" s="13"/>
      <c r="U833" s="9"/>
      <c r="V833" s="9"/>
      <c r="W833" s="9"/>
      <c r="Y833" s="2"/>
      <c r="Z833" s="14"/>
      <c r="AA833" s="2"/>
      <c r="AB833" s="9"/>
      <c r="AC833" s="14"/>
      <c r="AD833" s="2"/>
      <c r="AF833" s="2"/>
      <c r="AG833" s="2"/>
      <c r="AV833" s="5"/>
      <c r="BN833" s="5"/>
    </row>
    <row r="834" spans="1:66" ht="12" customHeight="1">
      <c r="A834" s="2"/>
      <c r="B834" s="9"/>
      <c r="C834" s="9"/>
      <c r="D834" s="9"/>
      <c r="E834" s="9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15"/>
      <c r="Q834" s="15"/>
      <c r="R834" s="9"/>
      <c r="S834" s="13"/>
      <c r="U834" s="9"/>
      <c r="V834" s="9"/>
      <c r="W834" s="9"/>
      <c r="Y834" s="2"/>
      <c r="Z834" s="14"/>
      <c r="AA834" s="2"/>
      <c r="AB834" s="9"/>
      <c r="AC834" s="14"/>
      <c r="AD834" s="2"/>
      <c r="AF834" s="2"/>
      <c r="AG834" s="2"/>
      <c r="AV834" s="5"/>
      <c r="BN834" s="5"/>
    </row>
    <row r="835" spans="1:66" ht="12" customHeight="1">
      <c r="A835" s="2"/>
      <c r="B835" s="9"/>
      <c r="C835" s="9"/>
      <c r="D835" s="9"/>
      <c r="E835" s="9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15"/>
      <c r="Q835" s="15"/>
      <c r="R835" s="9"/>
      <c r="S835" s="13"/>
      <c r="U835" s="9"/>
      <c r="V835" s="9"/>
      <c r="W835" s="9"/>
      <c r="Y835" s="2"/>
      <c r="Z835" s="14"/>
      <c r="AA835" s="2"/>
      <c r="AB835" s="9"/>
      <c r="AC835" s="14"/>
      <c r="AD835" s="2"/>
      <c r="AF835" s="2"/>
      <c r="AG835" s="2"/>
      <c r="AV835" s="5"/>
      <c r="BN835" s="5"/>
    </row>
    <row r="836" spans="1:66" ht="12" customHeight="1">
      <c r="A836" s="2"/>
      <c r="B836" s="9"/>
      <c r="C836" s="9"/>
      <c r="D836" s="9"/>
      <c r="E836" s="9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15"/>
      <c r="Q836" s="15"/>
      <c r="R836" s="9"/>
      <c r="S836" s="13"/>
      <c r="U836" s="9"/>
      <c r="V836" s="9"/>
      <c r="W836" s="9"/>
      <c r="Y836" s="2"/>
      <c r="Z836" s="14"/>
      <c r="AA836" s="2"/>
      <c r="AB836" s="9"/>
      <c r="AC836" s="14"/>
      <c r="AD836" s="2"/>
      <c r="AF836" s="2"/>
      <c r="AG836" s="2"/>
      <c r="AV836" s="5"/>
      <c r="BN836" s="5"/>
    </row>
    <row r="837" spans="1:66" ht="12" customHeight="1">
      <c r="A837" s="2"/>
      <c r="B837" s="9"/>
      <c r="C837" s="9"/>
      <c r="D837" s="9"/>
      <c r="E837" s="9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15"/>
      <c r="Q837" s="15"/>
      <c r="R837" s="9"/>
      <c r="S837" s="13"/>
      <c r="U837" s="9"/>
      <c r="V837" s="9"/>
      <c r="W837" s="9"/>
      <c r="Y837" s="2"/>
      <c r="Z837" s="14"/>
      <c r="AA837" s="2"/>
      <c r="AB837" s="9"/>
      <c r="AC837" s="14"/>
      <c r="AD837" s="2"/>
      <c r="AF837" s="2"/>
      <c r="AG837" s="2"/>
      <c r="AV837" s="5"/>
      <c r="BN837" s="5"/>
    </row>
    <row r="838" spans="1:66" ht="12" customHeight="1">
      <c r="A838" s="2"/>
      <c r="B838" s="9"/>
      <c r="C838" s="9"/>
      <c r="D838" s="9"/>
      <c r="E838" s="9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15"/>
      <c r="Q838" s="15"/>
      <c r="R838" s="9"/>
      <c r="S838" s="13"/>
      <c r="U838" s="9"/>
      <c r="V838" s="9"/>
      <c r="W838" s="9"/>
      <c r="Y838" s="2"/>
      <c r="Z838" s="14"/>
      <c r="AA838" s="2"/>
      <c r="AB838" s="9"/>
      <c r="AC838" s="14"/>
      <c r="AD838" s="2"/>
      <c r="AF838" s="2"/>
      <c r="AG838" s="2"/>
      <c r="AV838" s="5"/>
      <c r="BN838" s="5"/>
    </row>
    <row r="839" spans="1:66" ht="12" customHeight="1">
      <c r="A839" s="2"/>
      <c r="B839" s="9"/>
      <c r="C839" s="9"/>
      <c r="D839" s="9"/>
      <c r="E839" s="9"/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15"/>
      <c r="Q839" s="15"/>
      <c r="R839" s="9"/>
      <c r="S839" s="13"/>
      <c r="U839" s="9"/>
      <c r="V839" s="9"/>
      <c r="W839" s="9"/>
      <c r="Y839" s="2"/>
      <c r="Z839" s="14"/>
      <c r="AA839" s="2"/>
      <c r="AB839" s="9"/>
      <c r="AC839" s="14"/>
      <c r="AD839" s="2"/>
      <c r="AF839" s="2"/>
      <c r="AG839" s="2"/>
      <c r="AV839" s="5"/>
      <c r="BN839" s="5"/>
    </row>
    <row r="840" spans="1:66" ht="12" customHeight="1">
      <c r="A840" s="2"/>
      <c r="B840" s="9"/>
      <c r="C840" s="9"/>
      <c r="D840" s="9"/>
      <c r="E840" s="9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15"/>
      <c r="Q840" s="15"/>
      <c r="R840" s="9"/>
      <c r="S840" s="13"/>
      <c r="U840" s="9"/>
      <c r="V840" s="9"/>
      <c r="W840" s="9"/>
      <c r="Y840" s="2"/>
      <c r="Z840" s="14"/>
      <c r="AA840" s="2"/>
      <c r="AB840" s="9"/>
      <c r="AC840" s="14"/>
      <c r="AD840" s="2"/>
      <c r="AF840" s="2"/>
      <c r="AG840" s="2"/>
      <c r="AV840" s="5"/>
      <c r="BN840" s="5"/>
    </row>
    <row r="841" spans="1:66" ht="12" customHeight="1">
      <c r="A841" s="2"/>
      <c r="B841" s="9"/>
      <c r="C841" s="9"/>
      <c r="D841" s="9"/>
      <c r="E841" s="9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15"/>
      <c r="Q841" s="15"/>
      <c r="R841" s="9"/>
      <c r="S841" s="13"/>
      <c r="U841" s="9"/>
      <c r="V841" s="9"/>
      <c r="W841" s="9"/>
      <c r="Y841" s="2"/>
      <c r="Z841" s="14"/>
      <c r="AA841" s="2"/>
      <c r="AB841" s="9"/>
      <c r="AC841" s="14"/>
      <c r="AD841" s="2"/>
      <c r="AF841" s="2"/>
      <c r="AG841" s="2"/>
      <c r="AV841" s="5"/>
      <c r="BN841" s="5"/>
    </row>
    <row r="842" spans="1:66" ht="12" customHeight="1">
      <c r="A842" s="2"/>
      <c r="B842" s="9"/>
      <c r="C842" s="9"/>
      <c r="D842" s="9"/>
      <c r="E842" s="9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15"/>
      <c r="Q842" s="15"/>
      <c r="R842" s="9"/>
      <c r="S842" s="13"/>
      <c r="U842" s="9"/>
      <c r="V842" s="9"/>
      <c r="W842" s="9"/>
      <c r="Y842" s="2"/>
      <c r="Z842" s="14"/>
      <c r="AA842" s="2"/>
      <c r="AB842" s="9"/>
      <c r="AC842" s="14"/>
      <c r="AD842" s="2"/>
      <c r="AF842" s="2"/>
      <c r="AG842" s="2"/>
      <c r="AV842" s="5"/>
      <c r="BN842" s="5"/>
    </row>
    <row r="843" spans="1:66" ht="12" customHeight="1">
      <c r="A843" s="2"/>
      <c r="B843" s="9"/>
      <c r="C843" s="9"/>
      <c r="D843" s="9"/>
      <c r="E843" s="9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15"/>
      <c r="Q843" s="15"/>
      <c r="R843" s="9"/>
      <c r="S843" s="13"/>
      <c r="U843" s="9"/>
      <c r="V843" s="9"/>
      <c r="W843" s="9"/>
      <c r="Y843" s="2"/>
      <c r="Z843" s="14"/>
      <c r="AA843" s="2"/>
      <c r="AB843" s="9"/>
      <c r="AC843" s="14"/>
      <c r="AD843" s="2"/>
      <c r="AF843" s="2"/>
      <c r="AG843" s="2"/>
      <c r="AV843" s="5"/>
      <c r="BN843" s="5"/>
    </row>
    <row r="844" spans="1:66" ht="12" customHeight="1">
      <c r="A844" s="2"/>
      <c r="B844" s="9"/>
      <c r="C844" s="9"/>
      <c r="D844" s="9"/>
      <c r="E844" s="9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15"/>
      <c r="Q844" s="15"/>
      <c r="R844" s="9"/>
      <c r="S844" s="13"/>
      <c r="U844" s="9"/>
      <c r="V844" s="9"/>
      <c r="W844" s="9"/>
      <c r="Y844" s="2"/>
      <c r="Z844" s="2"/>
      <c r="AA844" s="2"/>
      <c r="AB844" s="9"/>
      <c r="AC844" s="14"/>
      <c r="AD844" s="2"/>
      <c r="AF844" s="2"/>
      <c r="AG844" s="2"/>
      <c r="AV844" s="5"/>
      <c r="BN844" s="5"/>
    </row>
    <row r="845" spans="1:66" ht="12" customHeight="1">
      <c r="A845" s="2"/>
      <c r="B845" s="9"/>
      <c r="C845" s="9"/>
      <c r="D845" s="9"/>
      <c r="E845" s="9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15"/>
      <c r="Q845" s="15"/>
      <c r="R845" s="9"/>
      <c r="S845" s="13"/>
      <c r="U845" s="9"/>
      <c r="V845" s="9"/>
      <c r="W845" s="9"/>
      <c r="Y845" s="2"/>
      <c r="Z845" s="2"/>
      <c r="AA845" s="2"/>
      <c r="AB845" s="9"/>
      <c r="AC845" s="14"/>
      <c r="AD845" s="2"/>
      <c r="AF845" s="2"/>
      <c r="AG845" s="2"/>
      <c r="AV845" s="5"/>
      <c r="BN845" s="5"/>
    </row>
    <row r="846" spans="1:66" ht="12" customHeight="1">
      <c r="A846" s="2"/>
      <c r="B846" s="9"/>
      <c r="C846" s="9"/>
      <c r="D846" s="9"/>
      <c r="E846" s="9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15"/>
      <c r="Q846" s="15"/>
      <c r="R846" s="9"/>
      <c r="U846" s="9"/>
      <c r="V846" s="9"/>
      <c r="W846" s="9"/>
      <c r="Y846" s="2"/>
      <c r="Z846" s="2"/>
      <c r="AA846" s="2"/>
      <c r="AB846" s="9"/>
      <c r="AC846" s="14"/>
      <c r="AD846" s="2"/>
      <c r="AF846" s="2"/>
      <c r="AG846" s="2"/>
      <c r="AV846" s="5"/>
      <c r="BN846" s="5"/>
    </row>
    <row r="847" spans="1:66" ht="12" customHeight="1">
      <c r="A847" s="2"/>
      <c r="B847" s="9"/>
      <c r="C847" s="9"/>
      <c r="D847" s="9"/>
      <c r="E847" s="9"/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15"/>
      <c r="Q847" s="15"/>
      <c r="R847" s="9"/>
      <c r="U847" s="9"/>
      <c r="V847" s="9"/>
      <c r="W847" s="9"/>
      <c r="Y847" s="2"/>
      <c r="Z847" s="2"/>
      <c r="AA847" s="2"/>
      <c r="AB847" s="9"/>
      <c r="AC847" s="14"/>
      <c r="AD847" s="2"/>
      <c r="AF847" s="2"/>
      <c r="AG847" s="2"/>
      <c r="AV847" s="5"/>
      <c r="BN847" s="5"/>
    </row>
    <row r="848" spans="1:66" ht="12" customHeight="1">
      <c r="A848" s="2"/>
      <c r="B848" s="9"/>
      <c r="C848" s="9"/>
      <c r="D848" s="9"/>
      <c r="E848" s="9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15"/>
      <c r="Q848" s="15"/>
      <c r="R848" s="9"/>
      <c r="U848" s="9"/>
      <c r="V848" s="9"/>
      <c r="W848" s="9"/>
      <c r="Y848" s="2"/>
      <c r="Z848" s="2"/>
      <c r="AA848" s="2"/>
      <c r="AB848" s="9"/>
      <c r="AC848" s="14"/>
      <c r="AD848" s="2"/>
      <c r="AF848" s="2"/>
      <c r="AG848" s="2"/>
      <c r="AV848" s="5"/>
      <c r="BN848" s="5"/>
    </row>
    <row r="849" spans="1:66" ht="12" customHeight="1">
      <c r="A849" s="2"/>
      <c r="B849" s="9"/>
      <c r="C849" s="9"/>
      <c r="D849" s="9"/>
      <c r="E849" s="9"/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15"/>
      <c r="Q849" s="15"/>
      <c r="R849" s="9"/>
      <c r="U849" s="9"/>
      <c r="V849" s="9"/>
      <c r="W849" s="9"/>
      <c r="Y849" s="2"/>
      <c r="Z849" s="2"/>
      <c r="AA849" s="2"/>
      <c r="AB849" s="9"/>
      <c r="AC849" s="14"/>
      <c r="AD849" s="2"/>
      <c r="AF849" s="2"/>
      <c r="AG849" s="2"/>
      <c r="AV849" s="5"/>
      <c r="BN849" s="5"/>
    </row>
    <row r="850" spans="1:66" ht="12" customHeight="1">
      <c r="A850" s="2"/>
      <c r="B850" s="9"/>
      <c r="C850" s="9"/>
      <c r="D850" s="9"/>
      <c r="E850" s="9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15"/>
      <c r="Q850" s="15"/>
      <c r="R850" s="9"/>
      <c r="U850" s="9"/>
      <c r="V850" s="9"/>
      <c r="W850" s="9"/>
      <c r="Y850" s="2"/>
      <c r="Z850" s="2"/>
      <c r="AA850" s="2"/>
      <c r="AB850" s="9"/>
      <c r="AC850" s="14"/>
      <c r="AD850" s="2"/>
      <c r="AF850" s="2"/>
      <c r="AG850" s="2"/>
      <c r="AV850" s="5"/>
      <c r="BN850" s="5"/>
    </row>
    <row r="851" spans="1:66" ht="12" customHeight="1">
      <c r="A851" s="2"/>
      <c r="B851" s="9"/>
      <c r="C851" s="9"/>
      <c r="D851" s="9"/>
      <c r="E851" s="9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15"/>
      <c r="Q851" s="15"/>
      <c r="R851" s="9"/>
      <c r="U851" s="9"/>
      <c r="V851" s="9"/>
      <c r="W851" s="9"/>
      <c r="Y851" s="2"/>
      <c r="Z851" s="2"/>
      <c r="AA851" s="2"/>
      <c r="AB851" s="9"/>
      <c r="AC851" s="14"/>
      <c r="AD851" s="2"/>
      <c r="AF851" s="2"/>
      <c r="AG851" s="2"/>
      <c r="AV851" s="5"/>
      <c r="BN851" s="5"/>
    </row>
    <row r="852" spans="1:66" ht="12" customHeight="1">
      <c r="A852" s="2"/>
      <c r="B852" s="9"/>
      <c r="C852" s="9"/>
      <c r="D852" s="9"/>
      <c r="E852" s="9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15"/>
      <c r="Q852" s="15"/>
      <c r="R852" s="9"/>
      <c r="U852" s="9"/>
      <c r="V852" s="9"/>
      <c r="W852" s="9"/>
      <c r="Y852" s="2"/>
      <c r="Z852" s="2"/>
      <c r="AA852" s="2"/>
      <c r="AB852" s="9"/>
      <c r="AC852" s="14"/>
      <c r="AD852" s="2"/>
      <c r="AF852" s="2"/>
      <c r="AG852" s="2"/>
      <c r="AV852" s="5"/>
      <c r="BN852" s="5"/>
    </row>
    <row r="853" spans="1:66" ht="12" customHeight="1">
      <c r="A853" s="2"/>
      <c r="B853" s="9"/>
      <c r="C853" s="9"/>
      <c r="D853" s="9"/>
      <c r="E853" s="9"/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15"/>
      <c r="Q853" s="15"/>
      <c r="R853" s="9"/>
      <c r="U853" s="9"/>
      <c r="V853" s="9"/>
      <c r="W853" s="9"/>
      <c r="Y853" s="2"/>
      <c r="Z853" s="2"/>
      <c r="AA853" s="14"/>
      <c r="AB853" s="9"/>
      <c r="AC853" s="14"/>
      <c r="AD853" s="2"/>
      <c r="AF853" s="2"/>
      <c r="AG853" s="2"/>
      <c r="AT853" s="5"/>
      <c r="AV853" s="5"/>
      <c r="BL853" s="5"/>
      <c r="BN853" s="5"/>
    </row>
    <row r="854" spans="1:66" ht="12" customHeight="1">
      <c r="A854" s="2"/>
      <c r="B854" s="9"/>
      <c r="C854" s="9"/>
      <c r="D854" s="9"/>
      <c r="E854" s="9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15"/>
      <c r="Q854" s="15"/>
      <c r="R854" s="9"/>
      <c r="U854" s="9"/>
      <c r="V854" s="9"/>
      <c r="W854" s="9"/>
      <c r="Y854" s="2"/>
      <c r="Z854" s="2"/>
      <c r="AA854" s="14"/>
      <c r="AB854" s="9"/>
      <c r="AC854" s="14"/>
      <c r="AD854" s="2"/>
      <c r="AF854" s="2"/>
      <c r="AG854" s="2"/>
      <c r="AT854" s="5"/>
      <c r="AV854" s="5"/>
      <c r="BL854" s="5"/>
      <c r="BN854" s="5"/>
    </row>
    <row r="855" spans="1:66" ht="12" customHeight="1">
      <c r="A855" s="2"/>
      <c r="B855" s="9"/>
      <c r="C855" s="9"/>
      <c r="D855" s="9"/>
      <c r="E855" s="9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15"/>
      <c r="Q855" s="15"/>
      <c r="R855" s="9"/>
      <c r="U855" s="9"/>
      <c r="V855" s="9"/>
      <c r="W855" s="9"/>
      <c r="Y855" s="2"/>
      <c r="Z855" s="2"/>
      <c r="AA855" s="14"/>
      <c r="AB855" s="9"/>
      <c r="AC855" s="14"/>
      <c r="AD855" s="2"/>
      <c r="AF855" s="2"/>
      <c r="AG855" s="2"/>
      <c r="AT855" s="5"/>
      <c r="AV855" s="5"/>
      <c r="BL855" s="5"/>
      <c r="BN855" s="5"/>
    </row>
    <row r="856" spans="1:66" ht="12" customHeight="1">
      <c r="A856" s="2"/>
      <c r="B856" s="9"/>
      <c r="C856" s="9"/>
      <c r="D856" s="9"/>
      <c r="E856" s="9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15"/>
      <c r="Q856" s="15"/>
      <c r="R856" s="9"/>
      <c r="U856" s="9"/>
      <c r="V856" s="9"/>
      <c r="W856" s="9"/>
      <c r="Y856" s="2"/>
      <c r="Z856" s="2"/>
      <c r="AA856" s="14"/>
      <c r="AB856" s="9"/>
      <c r="AC856" s="14"/>
      <c r="AD856" s="2"/>
      <c r="AF856" s="2"/>
      <c r="AG856" s="2"/>
      <c r="AT856" s="5"/>
      <c r="AV856" s="5"/>
      <c r="BL856" s="5"/>
      <c r="BN856" s="5"/>
    </row>
    <row r="857" spans="1:66" ht="12" customHeight="1">
      <c r="A857" s="2"/>
      <c r="B857" s="9"/>
      <c r="C857" s="9"/>
      <c r="D857" s="9"/>
      <c r="E857" s="9"/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15"/>
      <c r="Q857" s="15"/>
      <c r="R857" s="9"/>
      <c r="U857" s="9"/>
      <c r="V857" s="9"/>
      <c r="W857" s="9"/>
      <c r="Y857" s="2"/>
      <c r="Z857" s="2"/>
      <c r="AA857" s="14"/>
      <c r="AB857" s="9"/>
      <c r="AC857" s="14"/>
      <c r="AD857" s="2"/>
      <c r="AF857" s="2"/>
      <c r="AG857" s="2"/>
      <c r="AT857" s="5"/>
      <c r="AV857" s="5"/>
      <c r="BL857" s="5"/>
      <c r="BN857" s="5"/>
    </row>
    <row r="858" spans="1:66" ht="12" customHeight="1">
      <c r="A858" s="2"/>
      <c r="B858" s="9"/>
      <c r="C858" s="9"/>
      <c r="D858" s="9"/>
      <c r="E858" s="9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15"/>
      <c r="Q858" s="15"/>
      <c r="R858" s="9"/>
      <c r="U858" s="9"/>
      <c r="V858" s="9"/>
      <c r="W858" s="9"/>
      <c r="Y858" s="2"/>
      <c r="Z858" s="2"/>
      <c r="AA858" s="14"/>
      <c r="AB858" s="9"/>
      <c r="AC858" s="14"/>
      <c r="AD858" s="2"/>
      <c r="AF858" s="2"/>
      <c r="AG858" s="2"/>
      <c r="AT858" s="5"/>
      <c r="AV858" s="5"/>
      <c r="BL858" s="5"/>
      <c r="BN858" s="5"/>
    </row>
    <row r="859" spans="1:66" ht="12" customHeight="1">
      <c r="A859" s="2"/>
      <c r="B859" s="9"/>
      <c r="C859" s="9"/>
      <c r="D859" s="9"/>
      <c r="E859" s="9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15"/>
      <c r="Q859" s="15"/>
      <c r="R859" s="9"/>
      <c r="U859" s="9"/>
      <c r="V859" s="9"/>
      <c r="W859" s="9"/>
      <c r="Y859" s="2"/>
      <c r="Z859" s="2"/>
      <c r="AA859" s="14"/>
      <c r="AB859" s="9"/>
      <c r="AC859" s="14"/>
      <c r="AD859" s="2"/>
      <c r="AF859" s="2"/>
      <c r="AG859" s="2"/>
      <c r="AT859" s="5"/>
      <c r="AV859" s="5"/>
      <c r="BL859" s="5"/>
      <c r="BN859" s="5"/>
    </row>
    <row r="860" spans="1:66" ht="12" customHeight="1">
      <c r="A860" s="2"/>
      <c r="B860" s="9"/>
      <c r="C860" s="9"/>
      <c r="D860" s="9"/>
      <c r="E860" s="9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15"/>
      <c r="Q860" s="15"/>
      <c r="R860" s="9"/>
      <c r="U860" s="9"/>
      <c r="V860" s="9"/>
      <c r="W860" s="9"/>
      <c r="Y860" s="2"/>
      <c r="Z860" s="2"/>
      <c r="AA860" s="14"/>
      <c r="AB860" s="9"/>
      <c r="AC860" s="14"/>
      <c r="AD860" s="2"/>
      <c r="AF860" s="2"/>
      <c r="AG860" s="2"/>
      <c r="AT860" s="5"/>
      <c r="AV860" s="5"/>
      <c r="BL860" s="5"/>
      <c r="BN860" s="5"/>
    </row>
    <row r="861" spans="1:66" ht="12" customHeight="1">
      <c r="A861" s="2"/>
      <c r="B861" s="9"/>
      <c r="C861" s="9"/>
      <c r="D861" s="9"/>
      <c r="E861" s="9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15"/>
      <c r="Q861" s="15"/>
      <c r="R861" s="9"/>
      <c r="U861" s="9"/>
      <c r="V861" s="9"/>
      <c r="W861" s="9"/>
      <c r="Y861" s="2"/>
      <c r="Z861" s="2"/>
      <c r="AA861" s="14"/>
      <c r="AB861" s="9"/>
      <c r="AC861" s="14"/>
      <c r="AD861" s="2"/>
      <c r="AF861" s="2"/>
      <c r="AG861" s="2"/>
      <c r="AT861" s="5"/>
      <c r="AV861" s="5"/>
      <c r="BL861" s="5"/>
      <c r="BN861" s="5"/>
    </row>
    <row r="862" spans="1:66" ht="12" customHeight="1">
      <c r="A862" s="2"/>
      <c r="B862" s="9"/>
      <c r="C862" s="9"/>
      <c r="D862" s="9"/>
      <c r="E862" s="9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15"/>
      <c r="Q862" s="15"/>
      <c r="R862" s="9"/>
      <c r="U862" s="9"/>
      <c r="V862" s="9"/>
      <c r="W862" s="9"/>
      <c r="Y862" s="2"/>
      <c r="Z862" s="2"/>
      <c r="AA862" s="14"/>
      <c r="AB862" s="9"/>
      <c r="AC862" s="14"/>
      <c r="AD862" s="2"/>
      <c r="AF862" s="2"/>
      <c r="AG862" s="2"/>
      <c r="AT862" s="5"/>
      <c r="AV862" s="5"/>
      <c r="BL862" s="5"/>
      <c r="BN862" s="5"/>
    </row>
    <row r="863" spans="1:66" ht="12" customHeight="1">
      <c r="A863" s="2"/>
      <c r="B863" s="9"/>
      <c r="C863" s="9"/>
      <c r="D863" s="9"/>
      <c r="E863" s="9"/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15"/>
      <c r="Q863" s="15"/>
      <c r="R863" s="9"/>
      <c r="U863" s="9"/>
      <c r="V863" s="9"/>
      <c r="W863" s="9"/>
      <c r="Y863" s="2"/>
      <c r="Z863" s="2"/>
      <c r="AA863" s="14"/>
      <c r="AB863" s="9"/>
      <c r="AC863" s="14"/>
      <c r="AD863" s="2"/>
      <c r="AF863" s="2"/>
      <c r="AG863" s="2"/>
      <c r="AT863" s="5"/>
      <c r="AV863" s="5"/>
      <c r="BL863" s="5"/>
      <c r="BN863" s="5"/>
    </row>
    <row r="864" spans="1:66" ht="12" customHeight="1">
      <c r="A864" s="2"/>
      <c r="B864" s="9"/>
      <c r="C864" s="9"/>
      <c r="D864" s="9"/>
      <c r="E864" s="9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15"/>
      <c r="Q864" s="15"/>
      <c r="R864" s="9"/>
      <c r="U864" s="9"/>
      <c r="V864" s="9"/>
      <c r="W864" s="9"/>
      <c r="Y864" s="2"/>
      <c r="Z864" s="2"/>
      <c r="AA864" s="14"/>
      <c r="AB864" s="9"/>
      <c r="AC864" s="14"/>
      <c r="AD864" s="2"/>
      <c r="AF864" s="2"/>
      <c r="AG864" s="2"/>
      <c r="AT864" s="5"/>
      <c r="AV864" s="5"/>
      <c r="BL864" s="5"/>
      <c r="BN864" s="5"/>
    </row>
    <row r="865" spans="1:66" ht="12" customHeight="1">
      <c r="A865" s="2"/>
      <c r="B865" s="9"/>
      <c r="C865" s="9"/>
      <c r="D865" s="9"/>
      <c r="E865" s="9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15"/>
      <c r="Q865" s="15"/>
      <c r="R865" s="9"/>
      <c r="U865" s="9"/>
      <c r="V865" s="9"/>
      <c r="W865" s="9"/>
      <c r="Y865" s="2"/>
      <c r="Z865" s="2"/>
      <c r="AA865" s="14"/>
      <c r="AB865" s="9"/>
      <c r="AC865" s="14"/>
      <c r="AD865" s="2"/>
      <c r="AF865" s="2"/>
      <c r="AG865" s="2"/>
      <c r="AT865" s="5"/>
      <c r="AV865" s="5"/>
      <c r="BL865" s="5"/>
      <c r="BN865" s="5"/>
    </row>
    <row r="866" spans="1:66" ht="12" customHeight="1">
      <c r="A866" s="2"/>
      <c r="B866" s="9"/>
      <c r="C866" s="9"/>
      <c r="D866" s="9"/>
      <c r="E866" s="9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15"/>
      <c r="Q866" s="15"/>
      <c r="R866" s="9"/>
      <c r="U866" s="9"/>
      <c r="V866" s="9"/>
      <c r="W866" s="9"/>
      <c r="Y866" s="2"/>
      <c r="Z866" s="2"/>
      <c r="AA866" s="14"/>
      <c r="AB866" s="9"/>
      <c r="AC866" s="14"/>
      <c r="AD866" s="2"/>
      <c r="AF866" s="2"/>
      <c r="AG866" s="2"/>
      <c r="AT866" s="5"/>
      <c r="AV866" s="5"/>
      <c r="BL866" s="5"/>
      <c r="BN866" s="5"/>
    </row>
    <row r="867" spans="1:66" ht="12" customHeight="1">
      <c r="A867" s="2"/>
      <c r="B867" s="9"/>
      <c r="C867" s="9"/>
      <c r="D867" s="9"/>
      <c r="E867" s="9"/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15"/>
      <c r="Q867" s="15"/>
      <c r="R867" s="9"/>
      <c r="U867" s="9"/>
      <c r="V867" s="9"/>
      <c r="W867" s="9"/>
      <c r="Y867" s="2"/>
      <c r="Z867" s="2"/>
      <c r="AA867" s="14"/>
      <c r="AB867" s="9"/>
      <c r="AC867" s="14"/>
      <c r="AD867" s="2"/>
      <c r="AF867" s="2"/>
      <c r="AG867" s="2"/>
      <c r="AT867" s="5"/>
      <c r="AV867" s="5"/>
      <c r="BL867" s="5"/>
      <c r="BN867" s="5"/>
    </row>
    <row r="868" spans="1:66" ht="12" customHeight="1">
      <c r="A868" s="2"/>
      <c r="B868" s="9"/>
      <c r="C868" s="9"/>
      <c r="D868" s="9"/>
      <c r="E868" s="9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15"/>
      <c r="Q868" s="15"/>
      <c r="R868" s="9"/>
      <c r="U868" s="9"/>
      <c r="V868" s="9"/>
      <c r="W868" s="9"/>
      <c r="Y868" s="2"/>
      <c r="Z868" s="2"/>
      <c r="AA868" s="14"/>
      <c r="AB868" s="9"/>
      <c r="AC868" s="14"/>
      <c r="AD868" s="2"/>
      <c r="AF868" s="2"/>
      <c r="AG868" s="2"/>
      <c r="AT868" s="5"/>
      <c r="AV868" s="5"/>
      <c r="BL868" s="5"/>
      <c r="BN868" s="5"/>
    </row>
    <row r="869" spans="1:66" ht="12" customHeight="1">
      <c r="A869" s="2"/>
      <c r="B869" s="9"/>
      <c r="C869" s="9"/>
      <c r="D869" s="9"/>
      <c r="E869" s="9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15"/>
      <c r="Q869" s="15"/>
      <c r="R869" s="9"/>
      <c r="U869" s="9"/>
      <c r="V869" s="9"/>
      <c r="W869" s="9"/>
      <c r="Y869" s="2"/>
      <c r="Z869" s="2"/>
      <c r="AA869" s="14"/>
      <c r="AB869" s="9"/>
      <c r="AC869" s="14"/>
      <c r="AD869" s="2"/>
      <c r="AF869" s="2"/>
      <c r="AG869" s="2"/>
      <c r="AT869" s="5"/>
      <c r="AV869" s="5"/>
      <c r="BL869" s="5"/>
      <c r="BN869" s="5"/>
    </row>
    <row r="870" spans="1:66" ht="12" customHeight="1">
      <c r="A870" s="2"/>
      <c r="B870" s="9"/>
      <c r="C870" s="9"/>
      <c r="D870" s="9"/>
      <c r="E870" s="9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15"/>
      <c r="Q870" s="15"/>
      <c r="R870" s="9"/>
      <c r="U870" s="9"/>
      <c r="V870" s="9"/>
      <c r="W870" s="9"/>
      <c r="Y870" s="2"/>
      <c r="Z870" s="2"/>
      <c r="AA870" s="14"/>
      <c r="AB870" s="9"/>
      <c r="AC870" s="14"/>
      <c r="AD870" s="2"/>
      <c r="AF870" s="2"/>
      <c r="AG870" s="2"/>
      <c r="AT870" s="5"/>
      <c r="AV870" s="5"/>
      <c r="BL870" s="5"/>
      <c r="BN870" s="5"/>
    </row>
    <row r="871" spans="1:66" ht="12" customHeight="1">
      <c r="A871" s="2"/>
      <c r="B871" s="9"/>
      <c r="C871" s="9"/>
      <c r="D871" s="9"/>
      <c r="E871" s="9"/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15"/>
      <c r="Q871" s="15"/>
      <c r="R871" s="9"/>
      <c r="U871" s="9"/>
      <c r="V871" s="9"/>
      <c r="W871" s="9"/>
      <c r="Y871" s="2"/>
      <c r="Z871" s="2"/>
      <c r="AA871" s="14"/>
      <c r="AB871" s="9"/>
      <c r="AC871" s="14"/>
      <c r="AD871" s="2"/>
      <c r="AF871" s="2"/>
      <c r="AG871" s="2"/>
      <c r="AT871" s="5"/>
      <c r="AV871" s="5"/>
      <c r="BL871" s="5"/>
      <c r="BN871" s="5"/>
    </row>
    <row r="872" spans="1:66" ht="12" customHeight="1">
      <c r="A872" s="2"/>
      <c r="B872" s="9"/>
      <c r="C872" s="9"/>
      <c r="D872" s="9"/>
      <c r="E872" s="9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15"/>
      <c r="Q872" s="15"/>
      <c r="R872" s="9"/>
      <c r="U872" s="9"/>
      <c r="V872" s="9"/>
      <c r="W872" s="9"/>
      <c r="Y872" s="2"/>
      <c r="Z872" s="2"/>
      <c r="AA872" s="14"/>
      <c r="AB872" s="9"/>
      <c r="AC872" s="14"/>
      <c r="AD872" s="2"/>
      <c r="AF872" s="2"/>
      <c r="AG872" s="2"/>
      <c r="AT872" s="5"/>
      <c r="AV872" s="5"/>
      <c r="BL872" s="5"/>
      <c r="BN872" s="5"/>
    </row>
    <row r="873" spans="1:66" ht="12" customHeight="1">
      <c r="A873" s="2"/>
      <c r="B873" s="9"/>
      <c r="C873" s="9"/>
      <c r="D873" s="9"/>
      <c r="E873" s="9"/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15"/>
      <c r="Q873" s="15"/>
      <c r="R873" s="9"/>
      <c r="U873" s="9"/>
      <c r="V873" s="9"/>
      <c r="W873" s="9"/>
      <c r="Y873" s="2"/>
      <c r="Z873" s="2"/>
      <c r="AA873" s="14"/>
      <c r="AB873" s="9"/>
      <c r="AC873" s="14"/>
      <c r="AD873" s="2"/>
      <c r="AF873" s="2"/>
      <c r="AG873" s="2"/>
      <c r="AT873" s="5"/>
      <c r="AV873" s="5"/>
      <c r="BL873" s="5"/>
      <c r="BN873" s="5"/>
    </row>
    <row r="874" spans="1:66" ht="12" customHeight="1">
      <c r="A874" s="2"/>
      <c r="B874" s="9"/>
      <c r="C874" s="9"/>
      <c r="D874" s="9"/>
      <c r="E874" s="9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15"/>
      <c r="Q874" s="15"/>
      <c r="R874" s="9"/>
      <c r="U874" s="9"/>
      <c r="V874" s="9"/>
      <c r="W874" s="9"/>
      <c r="Y874" s="2"/>
      <c r="Z874" s="2"/>
      <c r="AA874" s="14"/>
      <c r="AB874" s="9"/>
      <c r="AC874" s="14"/>
      <c r="AD874" s="2"/>
      <c r="AF874" s="2"/>
      <c r="AG874" s="2"/>
      <c r="AT874" s="5"/>
      <c r="AV874" s="5"/>
      <c r="BL874" s="5"/>
      <c r="BN874" s="5"/>
    </row>
    <row r="875" spans="1:66" ht="12" customHeight="1">
      <c r="A875" s="2"/>
      <c r="B875" s="9"/>
      <c r="C875" s="9"/>
      <c r="D875" s="9"/>
      <c r="E875" s="9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15"/>
      <c r="Q875" s="15"/>
      <c r="R875" s="9"/>
      <c r="U875" s="9"/>
      <c r="V875" s="9"/>
      <c r="W875" s="9"/>
      <c r="Y875" s="2"/>
      <c r="Z875" s="2"/>
      <c r="AA875" s="14"/>
      <c r="AB875" s="9"/>
      <c r="AC875" s="14"/>
      <c r="AD875" s="2"/>
      <c r="AF875" s="2"/>
      <c r="AG875" s="2"/>
      <c r="AT875" s="5"/>
      <c r="AV875" s="5"/>
      <c r="BL875" s="5"/>
      <c r="BN875" s="5"/>
    </row>
    <row r="876" spans="1:66" ht="12" customHeight="1">
      <c r="A876" s="2"/>
      <c r="B876" s="9"/>
      <c r="C876" s="9"/>
      <c r="D876" s="9"/>
      <c r="E876" s="9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15"/>
      <c r="Q876" s="15"/>
      <c r="R876" s="9"/>
      <c r="U876" s="9"/>
      <c r="V876" s="9"/>
      <c r="W876" s="9"/>
      <c r="Y876" s="2"/>
      <c r="Z876" s="2"/>
      <c r="AA876" s="14"/>
      <c r="AB876" s="9"/>
      <c r="AC876" s="14"/>
      <c r="AD876" s="2"/>
      <c r="AF876" s="2"/>
      <c r="AG876" s="2"/>
      <c r="AT876" s="5"/>
      <c r="AV876" s="5"/>
      <c r="BL876" s="5"/>
      <c r="BN876" s="5"/>
    </row>
    <row r="877" spans="1:66" ht="12" customHeight="1">
      <c r="A877" s="2"/>
      <c r="B877" s="9"/>
      <c r="C877" s="9"/>
      <c r="D877" s="9"/>
      <c r="E877" s="9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15"/>
      <c r="Q877" s="15"/>
      <c r="R877" s="9"/>
      <c r="U877" s="9"/>
      <c r="V877" s="9"/>
      <c r="W877" s="9"/>
      <c r="Y877" s="2"/>
      <c r="Z877" s="2"/>
      <c r="AA877" s="14"/>
      <c r="AB877" s="9"/>
      <c r="AC877" s="14"/>
      <c r="AD877" s="2"/>
      <c r="AF877" s="2"/>
      <c r="AG877" s="2"/>
      <c r="AT877" s="5"/>
      <c r="AV877" s="5"/>
      <c r="BL877" s="5"/>
      <c r="BN877" s="5"/>
    </row>
    <row r="878" spans="1:66" ht="12" customHeight="1">
      <c r="A878" s="2"/>
      <c r="B878" s="9"/>
      <c r="C878" s="9"/>
      <c r="D878" s="9"/>
      <c r="E878" s="9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15"/>
      <c r="Q878" s="15"/>
      <c r="R878" s="9"/>
      <c r="U878" s="9"/>
      <c r="V878" s="9"/>
      <c r="W878" s="9"/>
      <c r="Y878" s="2"/>
      <c r="Z878" s="2"/>
      <c r="AA878" s="14"/>
      <c r="AB878" s="9"/>
      <c r="AC878" s="14"/>
      <c r="AD878" s="2"/>
      <c r="AF878" s="2"/>
      <c r="AG878" s="2"/>
      <c r="AT878" s="5"/>
      <c r="AV878" s="5"/>
      <c r="BL878" s="5"/>
      <c r="BN878" s="5"/>
    </row>
    <row r="879" spans="1:66" ht="12" customHeight="1">
      <c r="A879" s="2"/>
      <c r="B879" s="9"/>
      <c r="C879" s="9"/>
      <c r="D879" s="9"/>
      <c r="E879" s="9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15"/>
      <c r="Q879" s="15"/>
      <c r="R879" s="9"/>
      <c r="U879" s="9"/>
      <c r="V879" s="9"/>
      <c r="W879" s="9"/>
      <c r="Y879" s="2"/>
      <c r="Z879" s="2"/>
      <c r="AA879" s="14"/>
      <c r="AB879" s="9"/>
      <c r="AC879" s="14"/>
      <c r="AD879" s="2"/>
      <c r="AF879" s="2"/>
      <c r="AG879" s="2"/>
      <c r="AT879" s="5"/>
      <c r="AV879" s="5"/>
      <c r="BL879" s="5"/>
      <c r="BN879" s="5"/>
    </row>
    <row r="880" spans="1:66" ht="12" customHeight="1">
      <c r="A880" s="2"/>
      <c r="B880" s="9"/>
      <c r="C880" s="9"/>
      <c r="D880" s="9"/>
      <c r="E880" s="9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15"/>
      <c r="Q880" s="15"/>
      <c r="R880" s="9"/>
      <c r="U880" s="9"/>
      <c r="V880" s="9"/>
      <c r="W880" s="9"/>
      <c r="Y880" s="2"/>
      <c r="Z880" s="2"/>
      <c r="AA880" s="14"/>
      <c r="AB880" s="9"/>
      <c r="AC880" s="14"/>
      <c r="AD880" s="2"/>
      <c r="AF880" s="2"/>
      <c r="AG880" s="2"/>
      <c r="AT880" s="5"/>
      <c r="AV880" s="5"/>
      <c r="BL880" s="5"/>
      <c r="BN880" s="5"/>
    </row>
    <row r="881" spans="1:66" ht="12" customHeight="1">
      <c r="A881" s="2"/>
      <c r="B881" s="9"/>
      <c r="C881" s="9"/>
      <c r="D881" s="9"/>
      <c r="E881" s="9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15"/>
      <c r="Q881" s="15"/>
      <c r="R881" s="9"/>
      <c r="U881" s="9"/>
      <c r="V881" s="9"/>
      <c r="W881" s="9"/>
      <c r="Y881" s="2"/>
      <c r="Z881" s="2"/>
      <c r="AA881" s="14"/>
      <c r="AB881" s="9"/>
      <c r="AC881" s="14"/>
      <c r="AD881" s="2"/>
      <c r="AF881" s="2"/>
      <c r="AG881" s="2"/>
      <c r="AT881" s="5"/>
      <c r="AV881" s="5"/>
      <c r="BL881" s="5"/>
      <c r="BN881" s="5"/>
    </row>
    <row r="882" spans="1:66" ht="12" customHeight="1">
      <c r="A882" s="2"/>
      <c r="B882" s="9"/>
      <c r="C882" s="9"/>
      <c r="D882" s="9"/>
      <c r="E882" s="9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15"/>
      <c r="Q882" s="15"/>
      <c r="R882" s="9"/>
      <c r="U882" s="9"/>
      <c r="V882" s="9"/>
      <c r="W882" s="9"/>
      <c r="Y882" s="2"/>
      <c r="Z882" s="2"/>
      <c r="AA882" s="14"/>
      <c r="AB882" s="9"/>
      <c r="AC882" s="14"/>
      <c r="AD882" s="2"/>
      <c r="AF882" s="2"/>
      <c r="AG882" s="2"/>
      <c r="AT882" s="5"/>
      <c r="AV882" s="5"/>
      <c r="BL882" s="5"/>
      <c r="BN882" s="5"/>
    </row>
    <row r="883" spans="1:66" ht="12" customHeight="1">
      <c r="A883" s="2"/>
      <c r="B883" s="9"/>
      <c r="C883" s="9"/>
      <c r="D883" s="9"/>
      <c r="E883" s="9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15"/>
      <c r="Q883" s="15"/>
      <c r="R883" s="9"/>
      <c r="U883" s="9"/>
      <c r="V883" s="9"/>
      <c r="W883" s="9"/>
      <c r="Y883" s="2"/>
      <c r="Z883" s="2"/>
      <c r="AA883" s="14"/>
      <c r="AB883" s="9"/>
      <c r="AC883" s="14"/>
      <c r="AD883" s="2"/>
      <c r="AF883" s="2"/>
      <c r="AG883" s="2"/>
      <c r="AT883" s="5"/>
      <c r="AV883" s="5"/>
      <c r="BL883" s="5"/>
      <c r="BN883" s="5"/>
    </row>
    <row r="884" spans="1:66" ht="12" customHeight="1">
      <c r="A884" s="2"/>
      <c r="B884" s="9"/>
      <c r="C884" s="9"/>
      <c r="D884" s="9"/>
      <c r="E884" s="9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15"/>
      <c r="Q884" s="15"/>
      <c r="R884" s="9"/>
      <c r="U884" s="9"/>
      <c r="V884" s="9"/>
      <c r="W884" s="9"/>
      <c r="Y884" s="2"/>
      <c r="Z884" s="2"/>
      <c r="AA884" s="14"/>
      <c r="AB884" s="9"/>
      <c r="AC884" s="14"/>
      <c r="AD884" s="2"/>
      <c r="AF884" s="2"/>
      <c r="AG884" s="2"/>
      <c r="AT884" s="5"/>
      <c r="AV884" s="5"/>
      <c r="BL884" s="5"/>
      <c r="BN884" s="5"/>
    </row>
    <row r="885" spans="1:66" ht="12" customHeight="1">
      <c r="A885" s="2"/>
      <c r="B885" s="9"/>
      <c r="C885" s="9"/>
      <c r="D885" s="9"/>
      <c r="E885" s="9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15"/>
      <c r="Q885" s="15"/>
      <c r="R885" s="9"/>
      <c r="U885" s="9"/>
      <c r="V885" s="9"/>
      <c r="W885" s="9"/>
      <c r="Y885" s="2"/>
      <c r="Z885" s="2"/>
      <c r="AA885" s="14"/>
      <c r="AB885" s="9"/>
      <c r="AC885" s="14"/>
      <c r="AD885" s="2"/>
      <c r="AF885" s="2"/>
      <c r="AG885" s="2"/>
      <c r="AT885" s="5"/>
      <c r="AV885" s="5"/>
      <c r="BL885" s="5"/>
      <c r="BN885" s="5"/>
    </row>
    <row r="886" spans="1:66" ht="12" customHeight="1">
      <c r="A886" s="2"/>
      <c r="B886" s="9"/>
      <c r="C886" s="9"/>
      <c r="D886" s="9"/>
      <c r="E886" s="9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15"/>
      <c r="Q886" s="15"/>
      <c r="R886" s="9"/>
      <c r="U886" s="9"/>
      <c r="V886" s="9"/>
      <c r="W886" s="9"/>
      <c r="Y886" s="2"/>
      <c r="Z886" s="2"/>
      <c r="AA886" s="14"/>
      <c r="AB886" s="9"/>
      <c r="AC886" s="14"/>
      <c r="AD886" s="2"/>
      <c r="AF886" s="2"/>
      <c r="AG886" s="2"/>
      <c r="AT886" s="5"/>
      <c r="AV886" s="5"/>
      <c r="BL886" s="5"/>
      <c r="BN886" s="5"/>
    </row>
    <row r="887" spans="1:66" ht="12" customHeight="1">
      <c r="A887" s="2"/>
      <c r="B887" s="9"/>
      <c r="C887" s="9"/>
      <c r="D887" s="9"/>
      <c r="E887" s="9"/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15"/>
      <c r="Q887" s="15"/>
      <c r="R887" s="9"/>
      <c r="U887" s="9"/>
      <c r="V887" s="9"/>
      <c r="W887" s="9"/>
      <c r="Y887" s="2"/>
      <c r="Z887" s="2"/>
      <c r="AA887" s="14"/>
      <c r="AB887" s="9"/>
      <c r="AC887" s="14"/>
      <c r="AD887" s="2"/>
      <c r="AF887" s="2"/>
      <c r="AG887" s="2"/>
      <c r="AT887" s="5"/>
      <c r="AV887" s="5"/>
      <c r="BL887" s="5"/>
      <c r="BN887" s="5"/>
    </row>
    <row r="888" spans="1:66" ht="12" customHeight="1">
      <c r="A888" s="2"/>
      <c r="B888" s="9"/>
      <c r="C888" s="9"/>
      <c r="D888" s="9"/>
      <c r="E888" s="9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15"/>
      <c r="Q888" s="15"/>
      <c r="R888" s="9"/>
      <c r="U888" s="9"/>
      <c r="V888" s="9"/>
      <c r="W888" s="9"/>
      <c r="Y888" s="2"/>
      <c r="Z888" s="2"/>
      <c r="AA888" s="14"/>
      <c r="AB888" s="9"/>
      <c r="AC888" s="14"/>
      <c r="AD888" s="2"/>
      <c r="AF888" s="2"/>
      <c r="AG888" s="2"/>
      <c r="AT888" s="5"/>
      <c r="AV888" s="5"/>
      <c r="BL888" s="5"/>
      <c r="BN888" s="5"/>
    </row>
    <row r="889" spans="1:66" ht="12" customHeight="1">
      <c r="A889" s="2"/>
      <c r="B889" s="9"/>
      <c r="C889" s="9"/>
      <c r="D889" s="9"/>
      <c r="E889" s="9"/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15"/>
      <c r="Q889" s="15"/>
      <c r="R889" s="9"/>
      <c r="U889" s="9"/>
      <c r="V889" s="9"/>
      <c r="W889" s="9"/>
      <c r="Y889" s="2"/>
      <c r="Z889" s="2"/>
      <c r="AA889" s="14"/>
      <c r="AB889" s="9"/>
      <c r="AC889" s="14"/>
      <c r="AD889" s="2"/>
      <c r="AF889" s="2"/>
      <c r="AG889" s="2"/>
      <c r="AT889" s="5"/>
      <c r="AV889" s="5"/>
      <c r="BL889" s="5"/>
      <c r="BN889" s="5"/>
    </row>
    <row r="890" spans="1:66" ht="12" customHeight="1">
      <c r="A890" s="2"/>
      <c r="B890" s="9"/>
      <c r="C890" s="9"/>
      <c r="D890" s="9"/>
      <c r="E890" s="9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15"/>
      <c r="Q890" s="15"/>
      <c r="R890" s="9"/>
      <c r="U890" s="9"/>
      <c r="V890" s="9"/>
      <c r="W890" s="9"/>
      <c r="Y890" s="2"/>
      <c r="Z890" s="2"/>
      <c r="AA890" s="14"/>
      <c r="AB890" s="9"/>
      <c r="AC890" s="14"/>
      <c r="AD890" s="2"/>
      <c r="AF890" s="2"/>
      <c r="AG890" s="2"/>
      <c r="AT890" s="5"/>
      <c r="AV890" s="5"/>
      <c r="BL890" s="5"/>
      <c r="BN890" s="5"/>
    </row>
    <row r="891" spans="1:66" ht="12" customHeight="1">
      <c r="A891" s="2"/>
      <c r="B891" s="9"/>
      <c r="C891" s="9"/>
      <c r="D891" s="9"/>
      <c r="E891" s="9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15"/>
      <c r="Q891" s="15"/>
      <c r="R891" s="9"/>
      <c r="U891" s="9"/>
      <c r="V891" s="9"/>
      <c r="W891" s="9"/>
      <c r="Y891" s="2"/>
      <c r="Z891" s="2"/>
      <c r="AA891" s="14"/>
      <c r="AB891" s="9"/>
      <c r="AC891" s="14"/>
      <c r="AD891" s="2"/>
      <c r="AF891" s="2"/>
      <c r="AG891" s="2"/>
      <c r="AT891" s="5"/>
      <c r="AV891" s="5"/>
      <c r="BL891" s="5"/>
      <c r="BN891" s="5"/>
    </row>
    <row r="892" spans="1:66" ht="12" customHeight="1">
      <c r="A892" s="2"/>
      <c r="B892" s="9"/>
      <c r="C892" s="9"/>
      <c r="D892" s="9"/>
      <c r="E892" s="9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15"/>
      <c r="Q892" s="15"/>
      <c r="R892" s="9"/>
      <c r="U892" s="9"/>
      <c r="V892" s="9"/>
      <c r="W892" s="9"/>
      <c r="Y892" s="2"/>
      <c r="Z892" s="2"/>
      <c r="AA892" s="14"/>
      <c r="AB892" s="9"/>
      <c r="AC892" s="14"/>
      <c r="AD892" s="2"/>
      <c r="AF892" s="2"/>
      <c r="AG892" s="2"/>
      <c r="AT892" s="5"/>
      <c r="AV892" s="5"/>
      <c r="BL892" s="5"/>
      <c r="BN892" s="5"/>
    </row>
    <row r="893" spans="1:66" ht="12" customHeight="1">
      <c r="A893" s="2"/>
      <c r="B893" s="9"/>
      <c r="C893" s="9"/>
      <c r="D893" s="9"/>
      <c r="E893" s="9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15"/>
      <c r="Q893" s="15"/>
      <c r="R893" s="9"/>
      <c r="U893" s="9"/>
      <c r="V893" s="9"/>
      <c r="W893" s="9"/>
      <c r="Y893" s="2"/>
      <c r="Z893" s="2"/>
      <c r="AA893" s="14"/>
      <c r="AB893" s="9"/>
      <c r="AC893" s="14"/>
      <c r="AD893" s="2"/>
      <c r="AF893" s="2"/>
      <c r="AG893" s="2"/>
      <c r="AT893" s="5"/>
      <c r="AV893" s="5"/>
      <c r="BL893" s="5"/>
      <c r="BN893" s="5"/>
    </row>
    <row r="894" spans="1:66" ht="12" customHeight="1">
      <c r="A894" s="2"/>
      <c r="B894" s="9"/>
      <c r="C894" s="9"/>
      <c r="D894" s="9"/>
      <c r="E894" s="9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15"/>
      <c r="Q894" s="15"/>
      <c r="R894" s="9"/>
      <c r="U894" s="9"/>
      <c r="V894" s="9"/>
      <c r="W894" s="9"/>
      <c r="Y894" s="2"/>
      <c r="Z894" s="2"/>
      <c r="AA894" s="14"/>
      <c r="AB894" s="9"/>
      <c r="AC894" s="14"/>
      <c r="AD894" s="2"/>
      <c r="AF894" s="2"/>
      <c r="AG894" s="2"/>
      <c r="AT894" s="5"/>
      <c r="AV894" s="5"/>
      <c r="BL894" s="5"/>
      <c r="BN894" s="5"/>
    </row>
    <row r="895" spans="1:66" ht="12" customHeight="1">
      <c r="A895" s="2"/>
      <c r="B895" s="9"/>
      <c r="C895" s="9"/>
      <c r="D895" s="9"/>
      <c r="E895" s="9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15"/>
      <c r="Q895" s="15"/>
      <c r="R895" s="9"/>
      <c r="U895" s="9"/>
      <c r="V895" s="9"/>
      <c r="W895" s="9"/>
      <c r="Y895" s="2"/>
      <c r="Z895" s="2"/>
      <c r="AA895" s="14"/>
      <c r="AB895" s="9"/>
      <c r="AC895" s="14"/>
      <c r="AD895" s="2"/>
      <c r="AF895" s="2"/>
      <c r="AG895" s="2"/>
      <c r="AT895" s="5"/>
      <c r="AV895" s="5"/>
      <c r="BL895" s="5"/>
      <c r="BN895" s="5"/>
    </row>
    <row r="896" spans="1:66" ht="12" customHeight="1">
      <c r="A896" s="2"/>
      <c r="B896" s="9"/>
      <c r="C896" s="9"/>
      <c r="D896" s="9"/>
      <c r="E896" s="9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15"/>
      <c r="Q896" s="15"/>
      <c r="R896" s="9"/>
      <c r="U896" s="9"/>
      <c r="V896" s="9"/>
      <c r="W896" s="9"/>
      <c r="Y896" s="2"/>
      <c r="Z896" s="2"/>
      <c r="AA896" s="14"/>
      <c r="AB896" s="9"/>
      <c r="AC896" s="14"/>
      <c r="AD896" s="2"/>
      <c r="AF896" s="2"/>
      <c r="AG896" s="2"/>
      <c r="AT896" s="5"/>
      <c r="AV896" s="5"/>
      <c r="BL896" s="5"/>
      <c r="BN896" s="5"/>
    </row>
    <row r="897" spans="1:66" ht="12" customHeight="1">
      <c r="A897" s="2"/>
      <c r="B897" s="9"/>
      <c r="C897" s="9"/>
      <c r="D897" s="9"/>
      <c r="E897" s="9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15"/>
      <c r="Q897" s="15"/>
      <c r="R897" s="9"/>
      <c r="U897" s="9"/>
      <c r="V897" s="9"/>
      <c r="W897" s="9"/>
      <c r="Y897" s="2"/>
      <c r="Z897" s="2"/>
      <c r="AA897" s="14"/>
      <c r="AB897" s="9"/>
      <c r="AC897" s="14"/>
      <c r="AD897" s="2"/>
      <c r="AF897" s="2"/>
      <c r="AG897" s="2"/>
      <c r="AT897" s="5"/>
      <c r="AV897" s="5"/>
      <c r="BL897" s="5"/>
      <c r="BN897" s="5"/>
    </row>
    <row r="898" spans="1:66" ht="12" customHeight="1">
      <c r="A898" s="2"/>
      <c r="B898" s="9"/>
      <c r="C898" s="9"/>
      <c r="D898" s="9"/>
      <c r="E898" s="9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15"/>
      <c r="Q898" s="15"/>
      <c r="R898" s="9"/>
      <c r="U898" s="9"/>
      <c r="V898" s="9"/>
      <c r="W898" s="9"/>
      <c r="Y898" s="2"/>
      <c r="Z898" s="2"/>
      <c r="AA898" s="14"/>
      <c r="AB898" s="9"/>
      <c r="AC898" s="14"/>
      <c r="AD898" s="2"/>
      <c r="AF898" s="2"/>
      <c r="AG898" s="2"/>
      <c r="AT898" s="5"/>
      <c r="AV898" s="5"/>
      <c r="BL898" s="5"/>
      <c r="BN898" s="5"/>
    </row>
    <row r="899" spans="1:66" ht="12" customHeight="1">
      <c r="A899" s="2"/>
      <c r="B899" s="9"/>
      <c r="C899" s="9"/>
      <c r="D899" s="9"/>
      <c r="E899" s="9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15"/>
      <c r="Q899" s="15"/>
      <c r="R899" s="9"/>
      <c r="U899" s="9"/>
      <c r="V899" s="9"/>
      <c r="W899" s="9"/>
      <c r="Y899" s="2"/>
      <c r="Z899" s="2"/>
      <c r="AA899" s="2"/>
      <c r="AB899" s="9"/>
      <c r="AC899" s="14"/>
      <c r="AD899" s="2"/>
      <c r="AF899" s="2"/>
      <c r="AG899" s="2"/>
      <c r="AV899" s="5"/>
      <c r="BN899" s="5"/>
    </row>
    <row r="900" spans="1:66" ht="12" customHeight="1">
      <c r="A900" s="2"/>
      <c r="B900" s="9"/>
      <c r="C900" s="9"/>
      <c r="D900" s="9"/>
      <c r="E900" s="9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15"/>
      <c r="Q900" s="15"/>
      <c r="R900" s="9"/>
      <c r="U900" s="9"/>
      <c r="V900" s="9"/>
      <c r="W900" s="9"/>
      <c r="Y900" s="2"/>
      <c r="Z900" s="2"/>
      <c r="AA900" s="2"/>
      <c r="AB900" s="9"/>
      <c r="AC900" s="14"/>
      <c r="AD900" s="2"/>
      <c r="AF900" s="2"/>
      <c r="AG900" s="2"/>
      <c r="AV900" s="5"/>
      <c r="BN900" s="5"/>
    </row>
    <row r="901" spans="1:66" ht="12" customHeight="1">
      <c r="A901" s="2"/>
      <c r="B901" s="9"/>
      <c r="C901" s="9"/>
      <c r="D901" s="9"/>
      <c r="E901" s="9"/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15"/>
      <c r="Q901" s="15"/>
      <c r="R901" s="9"/>
      <c r="U901" s="9"/>
      <c r="V901" s="9"/>
      <c r="W901" s="9"/>
      <c r="Y901" s="2"/>
      <c r="Z901" s="2"/>
      <c r="AA901" s="2"/>
      <c r="AB901" s="9"/>
      <c r="AC901" s="14"/>
      <c r="AD901" s="2"/>
      <c r="AF901" s="2"/>
      <c r="AG901" s="2"/>
      <c r="AV901" s="5"/>
      <c r="BN901" s="5"/>
    </row>
    <row r="902" spans="1:66" ht="12" customHeight="1">
      <c r="A902" s="2"/>
      <c r="B902" s="9"/>
      <c r="C902" s="9"/>
      <c r="D902" s="9"/>
      <c r="E902" s="9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15"/>
      <c r="Q902" s="15"/>
      <c r="R902" s="9"/>
      <c r="U902" s="9"/>
      <c r="V902" s="9"/>
      <c r="W902" s="9"/>
      <c r="Y902" s="2"/>
      <c r="Z902" s="2"/>
      <c r="AA902" s="2"/>
      <c r="AB902" s="9"/>
      <c r="AC902" s="14"/>
      <c r="AD902" s="2"/>
      <c r="AF902" s="2"/>
      <c r="AG902" s="2"/>
      <c r="AV902" s="5"/>
      <c r="BN902" s="5"/>
    </row>
    <row r="903" spans="1:66" ht="12" customHeight="1">
      <c r="A903" s="2"/>
      <c r="B903" s="9"/>
      <c r="C903" s="9"/>
      <c r="D903" s="9"/>
      <c r="E903" s="9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15"/>
      <c r="Q903" s="15"/>
      <c r="R903" s="9"/>
      <c r="U903" s="9"/>
      <c r="V903" s="9"/>
      <c r="W903" s="9"/>
      <c r="Y903" s="2"/>
      <c r="Z903" s="14"/>
      <c r="AA903" s="2"/>
      <c r="AB903" s="9"/>
      <c r="AC903" s="14"/>
      <c r="AD903" s="2"/>
      <c r="AF903" s="2"/>
      <c r="AG903" s="2"/>
      <c r="AV903" s="5"/>
      <c r="BN903" s="5"/>
    </row>
    <row r="904" spans="1:66" ht="12" customHeight="1">
      <c r="A904" s="2"/>
      <c r="B904" s="9"/>
      <c r="C904" s="9"/>
      <c r="D904" s="9"/>
      <c r="E904" s="9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15"/>
      <c r="Q904" s="15"/>
      <c r="R904" s="9"/>
      <c r="U904" s="9"/>
      <c r="V904" s="9"/>
      <c r="W904" s="9"/>
      <c r="Y904" s="2"/>
      <c r="Z904" s="14"/>
      <c r="AA904" s="2"/>
      <c r="AB904" s="9"/>
      <c r="AC904" s="14"/>
      <c r="AD904" s="2"/>
      <c r="AF904" s="2"/>
      <c r="AG904" s="2"/>
      <c r="AV904" s="5"/>
      <c r="BN904" s="5"/>
    </row>
    <row r="905" spans="1:66" ht="12" customHeight="1">
      <c r="A905" s="2"/>
      <c r="B905" s="9"/>
      <c r="C905" s="9"/>
      <c r="D905" s="9"/>
      <c r="E905" s="9"/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15"/>
      <c r="Q905" s="15"/>
      <c r="R905" s="9"/>
      <c r="U905" s="9"/>
      <c r="V905" s="9"/>
      <c r="W905" s="9"/>
      <c r="Y905" s="2"/>
      <c r="Z905" s="14"/>
      <c r="AA905" s="2"/>
      <c r="AB905" s="9"/>
      <c r="AC905" s="14"/>
      <c r="AD905" s="2"/>
      <c r="AF905" s="2"/>
      <c r="AG905" s="2"/>
      <c r="AV905" s="5"/>
      <c r="BN905" s="5"/>
    </row>
    <row r="906" spans="1:66" ht="12" customHeight="1">
      <c r="A906" s="2"/>
      <c r="B906" s="9"/>
      <c r="C906" s="9"/>
      <c r="D906" s="9"/>
      <c r="E906" s="9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15"/>
      <c r="Q906" s="15"/>
      <c r="R906" s="9"/>
      <c r="U906" s="9"/>
      <c r="V906" s="9"/>
      <c r="W906" s="9"/>
      <c r="Y906" s="2"/>
      <c r="Z906" s="14"/>
      <c r="AA906" s="2"/>
      <c r="AB906" s="9"/>
      <c r="AC906" s="14"/>
      <c r="AD906" s="2"/>
      <c r="AF906" s="2"/>
      <c r="AG906" s="2"/>
      <c r="AV906" s="5"/>
      <c r="BN906" s="5"/>
    </row>
    <row r="907" spans="1:66" ht="12" customHeight="1">
      <c r="A907" s="2"/>
      <c r="B907" s="9"/>
      <c r="C907" s="9"/>
      <c r="D907" s="9"/>
      <c r="E907" s="9"/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15"/>
      <c r="Q907" s="15"/>
      <c r="R907" s="9"/>
      <c r="U907" s="9"/>
      <c r="V907" s="9"/>
      <c r="W907" s="9"/>
      <c r="Y907" s="2"/>
      <c r="Z907" s="14"/>
      <c r="AA907" s="2"/>
      <c r="AB907" s="9"/>
      <c r="AC907" s="14"/>
      <c r="AD907" s="2"/>
      <c r="AF907" s="2"/>
      <c r="AG907" s="2"/>
      <c r="AV907" s="5"/>
      <c r="BN907" s="5"/>
    </row>
    <row r="908" spans="1:66" ht="12" customHeight="1">
      <c r="A908" s="2"/>
      <c r="B908" s="9"/>
      <c r="C908" s="9"/>
      <c r="D908" s="9"/>
      <c r="E908" s="9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15"/>
      <c r="Q908" s="15"/>
      <c r="R908" s="9"/>
      <c r="U908" s="9"/>
      <c r="V908" s="9"/>
      <c r="W908" s="9"/>
      <c r="Y908" s="2"/>
      <c r="Z908" s="14"/>
      <c r="AA908" s="2"/>
      <c r="AB908" s="9"/>
      <c r="AC908" s="14"/>
      <c r="AD908" s="2"/>
      <c r="AF908" s="2"/>
      <c r="AG908" s="2"/>
      <c r="AV908" s="5"/>
      <c r="BN908" s="5"/>
    </row>
    <row r="909" spans="1:66" ht="12" customHeight="1">
      <c r="A909" s="2"/>
      <c r="B909" s="9"/>
      <c r="C909" s="9"/>
      <c r="D909" s="9"/>
      <c r="E909" s="9"/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15"/>
      <c r="Q909" s="15"/>
      <c r="R909" s="9"/>
      <c r="U909" s="9"/>
      <c r="V909" s="9"/>
      <c r="W909" s="9"/>
      <c r="Y909" s="2"/>
      <c r="Z909" s="14"/>
      <c r="AA909" s="2"/>
      <c r="AB909" s="9"/>
      <c r="AC909" s="14"/>
      <c r="AD909" s="2"/>
      <c r="AF909" s="2"/>
      <c r="AG909" s="2"/>
      <c r="AV909" s="5"/>
      <c r="BN909" s="5"/>
    </row>
    <row r="910" spans="1:66" ht="12" customHeight="1">
      <c r="A910" s="2"/>
      <c r="B910" s="9"/>
      <c r="C910" s="9"/>
      <c r="D910" s="9"/>
      <c r="E910" s="9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15"/>
      <c r="Q910" s="15"/>
      <c r="R910" s="9"/>
      <c r="U910" s="9"/>
      <c r="V910" s="9"/>
      <c r="W910" s="9"/>
      <c r="Y910" s="2"/>
      <c r="Z910" s="14"/>
      <c r="AA910" s="2"/>
      <c r="AB910" s="9"/>
      <c r="AC910" s="14"/>
      <c r="AD910" s="2"/>
      <c r="AF910" s="2"/>
      <c r="AG910" s="2"/>
      <c r="AV910" s="5"/>
      <c r="BN910" s="5"/>
    </row>
    <row r="911" spans="1:66" ht="12" customHeight="1">
      <c r="A911" s="2"/>
      <c r="B911" s="9"/>
      <c r="C911" s="9"/>
      <c r="D911" s="9"/>
      <c r="E911" s="9"/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15"/>
      <c r="Q911" s="15"/>
      <c r="R911" s="9"/>
      <c r="U911" s="9"/>
      <c r="V911" s="9"/>
      <c r="W911" s="9"/>
      <c r="Y911" s="2"/>
      <c r="Z911" s="2"/>
      <c r="AA911" s="2"/>
      <c r="AB911" s="9"/>
      <c r="AC911" s="14"/>
      <c r="AD911" s="2"/>
      <c r="AF911" s="2"/>
      <c r="AG911" s="2"/>
      <c r="AV911" s="5"/>
      <c r="BN911" s="5"/>
    </row>
    <row r="912" spans="1:66" ht="12" customHeight="1">
      <c r="A912" s="2"/>
      <c r="B912" s="9"/>
      <c r="C912" s="9"/>
      <c r="D912" s="9"/>
      <c r="E912" s="9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15"/>
      <c r="Q912" s="15"/>
      <c r="R912" s="9"/>
      <c r="U912" s="9"/>
      <c r="V912" s="9"/>
      <c r="W912" s="9"/>
      <c r="Y912" s="2"/>
      <c r="Z912" s="2"/>
      <c r="AA912" s="2"/>
      <c r="AB912" s="9"/>
      <c r="AC912" s="14"/>
      <c r="AD912" s="2"/>
      <c r="AF912" s="2"/>
      <c r="AG912" s="2"/>
      <c r="AV912" s="5"/>
      <c r="BN912" s="5"/>
    </row>
    <row r="913" spans="1:66" ht="12" customHeight="1">
      <c r="A913" s="2"/>
      <c r="B913" s="9"/>
      <c r="C913" s="9"/>
      <c r="D913" s="9"/>
      <c r="E913" s="9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15"/>
      <c r="Q913" s="15"/>
      <c r="R913" s="9"/>
      <c r="U913" s="9"/>
      <c r="V913" s="9"/>
      <c r="W913" s="9"/>
      <c r="Y913" s="2"/>
      <c r="Z913" s="2"/>
      <c r="AA913" s="14"/>
      <c r="AB913" s="9"/>
      <c r="AC913" s="14"/>
      <c r="AD913" s="2"/>
      <c r="AF913" s="2"/>
      <c r="AG913" s="2"/>
      <c r="AT913" s="5"/>
      <c r="AV913" s="5"/>
      <c r="BL913" s="5"/>
      <c r="BN913" s="5"/>
    </row>
    <row r="914" spans="1:66" ht="12" customHeight="1">
      <c r="A914" s="2"/>
      <c r="B914" s="9"/>
      <c r="C914" s="9"/>
      <c r="D914" s="9"/>
      <c r="E914" s="9"/>
      <c r="F914" s="9"/>
      <c r="G914" s="9"/>
      <c r="H914" s="9"/>
      <c r="I914" s="9"/>
      <c r="J914" s="9"/>
      <c r="K914" s="9"/>
      <c r="L914" s="9"/>
      <c r="M914" s="9"/>
      <c r="N914" s="9"/>
      <c r="O914" s="9"/>
      <c r="P914" s="15"/>
      <c r="Q914" s="15"/>
      <c r="R914" s="9"/>
      <c r="U914" s="9"/>
      <c r="V914" s="9"/>
      <c r="W914" s="9"/>
      <c r="Y914" s="2"/>
      <c r="Z914" s="2"/>
      <c r="AA914" s="14"/>
      <c r="AB914" s="9"/>
      <c r="AC914" s="14"/>
      <c r="AD914" s="2"/>
      <c r="AF914" s="2"/>
      <c r="AG914" s="2"/>
      <c r="AT914" s="5"/>
      <c r="AV914" s="5"/>
      <c r="BL914" s="5"/>
      <c r="BN914" s="5"/>
    </row>
    <row r="915" spans="1:66" ht="12" customHeight="1">
      <c r="A915" s="2"/>
      <c r="B915" s="9"/>
      <c r="C915" s="9"/>
      <c r="D915" s="9"/>
      <c r="E915" s="9"/>
      <c r="F915" s="9"/>
      <c r="G915" s="9"/>
      <c r="H915" s="9"/>
      <c r="I915" s="9"/>
      <c r="J915" s="9"/>
      <c r="K915" s="9"/>
      <c r="L915" s="9"/>
      <c r="M915" s="9"/>
      <c r="N915" s="9"/>
      <c r="O915" s="9"/>
      <c r="P915" s="15"/>
      <c r="Q915" s="15"/>
      <c r="R915" s="9"/>
      <c r="U915" s="9"/>
      <c r="V915" s="9"/>
      <c r="W915" s="9"/>
      <c r="Y915" s="2"/>
      <c r="Z915" s="2"/>
      <c r="AA915" s="14"/>
      <c r="AB915" s="9"/>
      <c r="AC915" s="14"/>
      <c r="AD915" s="2"/>
      <c r="AF915" s="2"/>
      <c r="AG915" s="2"/>
      <c r="AT915" s="5"/>
      <c r="AV915" s="5"/>
      <c r="BL915" s="5"/>
      <c r="BN915" s="5"/>
    </row>
    <row r="916" spans="1:66" ht="12" customHeight="1">
      <c r="A916" s="2"/>
      <c r="B916" s="9"/>
      <c r="C916" s="9"/>
      <c r="D916" s="9"/>
      <c r="E916" s="9"/>
      <c r="F916" s="9"/>
      <c r="G916" s="9"/>
      <c r="H916" s="9"/>
      <c r="I916" s="9"/>
      <c r="J916" s="9"/>
      <c r="K916" s="9"/>
      <c r="L916" s="9"/>
      <c r="M916" s="9"/>
      <c r="N916" s="9"/>
      <c r="O916" s="9"/>
      <c r="P916" s="15"/>
      <c r="Q916" s="15"/>
      <c r="R916" s="9"/>
      <c r="U916" s="9"/>
      <c r="V916" s="9"/>
      <c r="W916" s="9"/>
      <c r="Y916" s="2"/>
      <c r="Z916" s="2"/>
      <c r="AA916" s="14"/>
      <c r="AB916" s="9"/>
      <c r="AC916" s="14"/>
      <c r="AD916" s="2"/>
      <c r="AF916" s="2"/>
      <c r="AG916" s="2"/>
      <c r="AT916" s="5"/>
      <c r="AV916" s="5"/>
      <c r="BL916" s="5"/>
      <c r="BN916" s="5"/>
    </row>
    <row r="917" spans="1:66" ht="12" customHeight="1">
      <c r="A917" s="2"/>
      <c r="B917" s="9"/>
      <c r="C917" s="9"/>
      <c r="D917" s="9"/>
      <c r="E917" s="9"/>
      <c r="F917" s="9"/>
      <c r="G917" s="9"/>
      <c r="H917" s="9"/>
      <c r="I917" s="9"/>
      <c r="J917" s="9"/>
      <c r="K917" s="9"/>
      <c r="L917" s="9"/>
      <c r="M917" s="9"/>
      <c r="N917" s="9"/>
      <c r="O917" s="9"/>
      <c r="P917" s="15"/>
      <c r="Q917" s="15"/>
      <c r="R917" s="9"/>
      <c r="U917" s="9"/>
      <c r="V917" s="9"/>
      <c r="W917" s="9"/>
      <c r="Y917" s="2"/>
      <c r="Z917" s="2"/>
      <c r="AA917" s="14"/>
      <c r="AB917" s="9"/>
      <c r="AC917" s="14"/>
      <c r="AD917" s="2"/>
      <c r="AF917" s="2"/>
      <c r="AG917" s="2"/>
      <c r="AT917" s="5"/>
      <c r="AV917" s="5"/>
      <c r="BL917" s="5"/>
      <c r="BN917" s="5"/>
    </row>
    <row r="918" spans="1:66" ht="12" customHeight="1">
      <c r="A918" s="2"/>
      <c r="B918" s="9"/>
      <c r="C918" s="9"/>
      <c r="D918" s="9"/>
      <c r="E918" s="9"/>
      <c r="F918" s="9"/>
      <c r="G918" s="9"/>
      <c r="H918" s="9"/>
      <c r="I918" s="9"/>
      <c r="J918" s="9"/>
      <c r="K918" s="9"/>
      <c r="L918" s="9"/>
      <c r="M918" s="9"/>
      <c r="N918" s="9"/>
      <c r="O918" s="9"/>
      <c r="P918" s="15"/>
      <c r="Q918" s="15"/>
      <c r="R918" s="9"/>
      <c r="U918" s="9"/>
      <c r="V918" s="9"/>
      <c r="W918" s="9"/>
      <c r="Y918" s="2"/>
      <c r="Z918" s="2"/>
      <c r="AA918" s="14"/>
      <c r="AB918" s="9"/>
      <c r="AC918" s="14"/>
      <c r="AD918" s="2"/>
      <c r="AF918" s="2"/>
      <c r="AG918" s="2"/>
      <c r="AT918" s="5"/>
      <c r="AV918" s="5"/>
      <c r="BL918" s="5"/>
      <c r="BN918" s="5"/>
    </row>
    <row r="919" spans="1:66">
      <c r="A919" s="2"/>
      <c r="B919" s="9"/>
      <c r="C919" s="9"/>
      <c r="D919" s="9"/>
      <c r="E919" s="9"/>
      <c r="F919" s="9"/>
      <c r="G919" s="9"/>
      <c r="H919" s="9"/>
      <c r="I919" s="9"/>
      <c r="J919" s="9"/>
      <c r="K919" s="9"/>
      <c r="L919" s="9"/>
      <c r="M919" s="9"/>
      <c r="N919" s="9"/>
      <c r="O919" s="9"/>
      <c r="P919" s="15"/>
      <c r="Q919" s="15"/>
      <c r="R919" s="9"/>
      <c r="U919" s="9"/>
      <c r="V919" s="9"/>
      <c r="W919" s="9"/>
      <c r="Y919" s="2"/>
      <c r="Z919" s="2"/>
      <c r="AA919" s="14"/>
      <c r="AB919" s="9"/>
      <c r="AC919" s="14"/>
      <c r="AD919" s="2"/>
      <c r="AF919" s="2"/>
      <c r="AG919" s="2"/>
      <c r="AT919" s="5"/>
      <c r="AV919" s="5"/>
      <c r="BL919" s="5"/>
      <c r="BN919" s="5"/>
    </row>
    <row r="920" spans="1:66">
      <c r="A920" s="2"/>
      <c r="B920" s="9"/>
      <c r="C920" s="9"/>
      <c r="D920" s="9"/>
      <c r="E920" s="9"/>
      <c r="F920" s="9"/>
      <c r="G920" s="9"/>
      <c r="H920" s="9"/>
      <c r="I920" s="9"/>
      <c r="J920" s="9"/>
      <c r="K920" s="9"/>
      <c r="L920" s="9"/>
      <c r="M920" s="9"/>
      <c r="N920" s="9"/>
      <c r="O920" s="9"/>
      <c r="P920" s="15"/>
      <c r="Q920" s="15"/>
      <c r="R920" s="9"/>
      <c r="U920" s="9"/>
      <c r="V920" s="9"/>
      <c r="W920" s="9"/>
      <c r="Y920" s="2"/>
      <c r="Z920" s="2"/>
      <c r="AA920" s="14"/>
      <c r="AB920" s="9"/>
      <c r="AC920" s="14"/>
      <c r="AD920" s="2"/>
      <c r="AF920" s="2"/>
      <c r="AG920" s="2"/>
      <c r="AT920" s="5"/>
      <c r="AV920" s="5"/>
      <c r="BL920" s="5"/>
      <c r="BN920" s="5"/>
    </row>
    <row r="921" spans="1:66">
      <c r="A921" s="2"/>
      <c r="B921" s="9"/>
      <c r="C921" s="9"/>
      <c r="D921" s="9"/>
      <c r="E921" s="9"/>
      <c r="F921" s="9"/>
      <c r="G921" s="9"/>
      <c r="H921" s="9"/>
      <c r="I921" s="9"/>
      <c r="J921" s="9"/>
      <c r="K921" s="9"/>
      <c r="L921" s="9"/>
      <c r="M921" s="9"/>
      <c r="N921" s="9"/>
      <c r="O921" s="9"/>
      <c r="P921" s="15"/>
      <c r="Q921" s="15"/>
      <c r="R921" s="9"/>
      <c r="U921" s="9"/>
      <c r="V921" s="9"/>
      <c r="W921" s="9"/>
      <c r="Y921" s="2"/>
      <c r="Z921" s="2"/>
      <c r="AA921" s="14"/>
      <c r="AB921" s="9"/>
      <c r="AC921" s="14"/>
      <c r="AD921" s="2"/>
      <c r="AF921" s="2"/>
      <c r="AG921" s="2"/>
      <c r="AT921" s="5"/>
      <c r="AV921" s="5"/>
      <c r="BL921" s="5"/>
      <c r="BN921" s="5"/>
    </row>
    <row r="922" spans="1:66">
      <c r="A922" s="2"/>
      <c r="B922" s="9"/>
      <c r="C922" s="9"/>
      <c r="D922" s="9"/>
      <c r="E922" s="9"/>
      <c r="F922" s="9"/>
      <c r="G922" s="9"/>
      <c r="H922" s="9"/>
      <c r="I922" s="9"/>
      <c r="J922" s="9"/>
      <c r="K922" s="9"/>
      <c r="L922" s="9"/>
      <c r="M922" s="9"/>
      <c r="N922" s="9"/>
      <c r="O922" s="9"/>
      <c r="P922" s="15"/>
      <c r="Q922" s="15"/>
      <c r="R922" s="9"/>
      <c r="U922" s="9"/>
      <c r="V922" s="9"/>
      <c r="W922" s="9"/>
      <c r="Y922" s="2"/>
      <c r="Z922" s="2"/>
      <c r="AA922" s="14"/>
      <c r="AB922" s="9"/>
      <c r="AC922" s="14"/>
      <c r="AD922" s="2"/>
      <c r="AF922" s="2"/>
      <c r="AG922" s="2"/>
      <c r="AT922" s="5"/>
      <c r="AV922" s="5"/>
      <c r="BL922" s="5"/>
      <c r="BN922" s="5"/>
    </row>
    <row r="923" spans="1:66">
      <c r="A923" s="2"/>
      <c r="B923" s="9"/>
      <c r="C923" s="9"/>
      <c r="D923" s="9"/>
      <c r="E923" s="9"/>
      <c r="F923" s="9"/>
      <c r="G923" s="9"/>
      <c r="H923" s="9"/>
      <c r="I923" s="9"/>
      <c r="J923" s="9"/>
      <c r="K923" s="9"/>
      <c r="L923" s="9"/>
      <c r="M923" s="9"/>
      <c r="N923" s="9"/>
      <c r="O923" s="9"/>
      <c r="P923" s="15"/>
      <c r="Q923" s="15"/>
      <c r="R923" s="9"/>
      <c r="U923" s="9"/>
      <c r="V923" s="9"/>
      <c r="W923" s="9"/>
      <c r="Y923" s="2"/>
      <c r="Z923" s="2"/>
      <c r="AA923" s="14"/>
      <c r="AB923" s="9"/>
      <c r="AC923" s="14"/>
      <c r="AD923" s="2"/>
      <c r="AF923" s="2"/>
      <c r="AG923" s="2"/>
      <c r="AT923" s="5"/>
      <c r="AV923" s="5"/>
      <c r="BL923" s="5"/>
      <c r="BN923" s="5"/>
    </row>
    <row r="924" spans="1:66">
      <c r="A924" s="2"/>
      <c r="B924" s="9"/>
      <c r="C924" s="9"/>
      <c r="D924" s="9"/>
      <c r="E924" s="9"/>
      <c r="F924" s="9"/>
      <c r="G924" s="9"/>
      <c r="H924" s="9"/>
      <c r="I924" s="9"/>
      <c r="J924" s="9"/>
      <c r="K924" s="9"/>
      <c r="L924" s="9"/>
      <c r="M924" s="9"/>
      <c r="N924" s="9"/>
      <c r="O924" s="9"/>
      <c r="P924" s="15"/>
      <c r="Q924" s="15"/>
      <c r="R924" s="9"/>
      <c r="U924" s="9"/>
      <c r="V924" s="9"/>
      <c r="W924" s="9"/>
      <c r="Y924" s="2"/>
      <c r="Z924" s="2"/>
      <c r="AA924" s="14"/>
      <c r="AB924" s="9"/>
      <c r="AC924" s="14"/>
      <c r="AD924" s="2"/>
      <c r="AF924" s="2"/>
      <c r="AG924" s="2"/>
      <c r="AT924" s="5"/>
      <c r="AV924" s="5"/>
      <c r="BL924" s="5"/>
      <c r="BN924" s="5"/>
    </row>
    <row r="925" spans="1:66">
      <c r="A925" s="2"/>
      <c r="B925" s="9"/>
      <c r="C925" s="9"/>
      <c r="D925" s="9"/>
      <c r="E925" s="9"/>
      <c r="F925" s="9"/>
      <c r="G925" s="9"/>
      <c r="H925" s="9"/>
      <c r="I925" s="9"/>
      <c r="J925" s="9"/>
      <c r="K925" s="9"/>
      <c r="L925" s="9"/>
      <c r="M925" s="9"/>
      <c r="N925" s="9"/>
      <c r="O925" s="9"/>
      <c r="P925" s="15"/>
      <c r="Q925" s="15"/>
      <c r="R925" s="9"/>
      <c r="U925" s="9"/>
      <c r="V925" s="9"/>
      <c r="W925" s="9"/>
      <c r="Y925" s="2"/>
      <c r="Z925" s="2"/>
      <c r="AA925" s="14"/>
      <c r="AB925" s="9"/>
      <c r="AC925" s="14"/>
      <c r="AD925" s="2"/>
      <c r="AF925" s="2"/>
      <c r="AG925" s="2"/>
      <c r="AT925" s="5"/>
      <c r="AV925" s="5"/>
      <c r="BL925" s="5"/>
      <c r="BN925" s="5"/>
    </row>
    <row r="926" spans="1:66">
      <c r="A926" s="2"/>
      <c r="B926" s="9"/>
      <c r="C926" s="9"/>
      <c r="D926" s="9"/>
      <c r="E926" s="9"/>
      <c r="F926" s="9"/>
      <c r="G926" s="9"/>
      <c r="H926" s="9"/>
      <c r="I926" s="9"/>
      <c r="J926" s="9"/>
      <c r="K926" s="9"/>
      <c r="L926" s="9"/>
      <c r="M926" s="9"/>
      <c r="N926" s="9"/>
      <c r="O926" s="9"/>
      <c r="P926" s="15"/>
      <c r="Q926" s="15"/>
      <c r="R926" s="9"/>
      <c r="U926" s="9"/>
      <c r="V926" s="9"/>
      <c r="W926" s="9"/>
      <c r="Y926" s="2"/>
      <c r="Z926" s="2"/>
      <c r="AA926" s="14"/>
      <c r="AB926" s="9"/>
      <c r="AC926" s="14"/>
      <c r="AD926" s="2"/>
      <c r="AF926" s="2"/>
      <c r="AG926" s="2"/>
      <c r="AT926" s="5"/>
      <c r="AV926" s="5"/>
      <c r="BL926" s="5"/>
      <c r="BN926" s="5"/>
    </row>
    <row r="927" spans="1:66">
      <c r="A927" s="2"/>
      <c r="B927" s="9"/>
      <c r="C927" s="9"/>
      <c r="D927" s="9"/>
      <c r="E927" s="9"/>
      <c r="F927" s="9"/>
      <c r="G927" s="9"/>
      <c r="H927" s="9"/>
      <c r="I927" s="9"/>
      <c r="J927" s="9"/>
      <c r="K927" s="9"/>
      <c r="L927" s="9"/>
      <c r="M927" s="9"/>
      <c r="N927" s="9"/>
      <c r="O927" s="9"/>
      <c r="P927" s="15"/>
      <c r="Q927" s="15"/>
      <c r="R927" s="9"/>
      <c r="U927" s="9"/>
      <c r="V927" s="9"/>
      <c r="W927" s="9"/>
      <c r="Y927" s="2"/>
      <c r="Z927" s="2"/>
      <c r="AA927" s="14"/>
      <c r="AB927" s="9"/>
      <c r="AC927" s="14"/>
      <c r="AD927" s="2"/>
      <c r="AF927" s="2"/>
      <c r="AG927" s="2"/>
      <c r="AT927" s="5"/>
      <c r="AV927" s="5"/>
      <c r="BL927" s="5"/>
      <c r="BN927" s="5"/>
    </row>
    <row r="928" spans="1:66">
      <c r="A928" s="2"/>
      <c r="B928" s="9"/>
      <c r="C928" s="9"/>
      <c r="D928" s="9"/>
      <c r="E928" s="9"/>
      <c r="F928" s="9"/>
      <c r="G928" s="9"/>
      <c r="H928" s="9"/>
      <c r="I928" s="9"/>
      <c r="J928" s="9"/>
      <c r="K928" s="9"/>
      <c r="L928" s="9"/>
      <c r="M928" s="9"/>
      <c r="N928" s="9"/>
      <c r="O928" s="9"/>
      <c r="P928" s="15"/>
      <c r="Q928" s="15"/>
      <c r="R928" s="9"/>
      <c r="U928" s="9"/>
      <c r="V928" s="9"/>
      <c r="W928" s="9"/>
      <c r="Y928" s="2"/>
      <c r="Z928" s="2"/>
      <c r="AA928" s="14"/>
      <c r="AB928" s="9"/>
      <c r="AC928" s="14"/>
      <c r="AD928" s="2"/>
      <c r="AF928" s="2"/>
      <c r="AG928" s="2"/>
      <c r="AT928" s="5"/>
      <c r="AV928" s="5"/>
      <c r="BL928" s="5"/>
      <c r="BN928" s="5"/>
    </row>
    <row r="929" spans="1:66">
      <c r="A929" s="2"/>
      <c r="B929" s="9"/>
      <c r="C929" s="9"/>
      <c r="D929" s="9"/>
      <c r="E929" s="9"/>
      <c r="F929" s="9"/>
      <c r="G929" s="9"/>
      <c r="H929" s="9"/>
      <c r="I929" s="9"/>
      <c r="J929" s="9"/>
      <c r="K929" s="9"/>
      <c r="L929" s="9"/>
      <c r="M929" s="9"/>
      <c r="N929" s="9"/>
      <c r="O929" s="9"/>
      <c r="P929" s="15"/>
      <c r="Q929" s="15"/>
      <c r="R929" s="9"/>
      <c r="U929" s="9"/>
      <c r="V929" s="9"/>
      <c r="W929" s="9"/>
      <c r="Y929" s="2"/>
      <c r="Z929" s="2"/>
      <c r="AA929" s="14"/>
      <c r="AB929" s="9"/>
      <c r="AC929" s="14"/>
      <c r="AD929" s="2"/>
      <c r="AF929" s="2"/>
      <c r="AG929" s="2"/>
      <c r="AT929" s="5"/>
      <c r="AV929" s="5"/>
      <c r="BL929" s="5"/>
      <c r="BN929" s="5"/>
    </row>
    <row r="930" spans="1:66">
      <c r="A930" s="2"/>
      <c r="B930" s="9"/>
      <c r="C930" s="9"/>
      <c r="D930" s="9"/>
      <c r="E930" s="9"/>
      <c r="F930" s="9"/>
      <c r="G930" s="9"/>
      <c r="H930" s="9"/>
      <c r="I930" s="9"/>
      <c r="J930" s="9"/>
      <c r="K930" s="9"/>
      <c r="L930" s="9"/>
      <c r="M930" s="9"/>
      <c r="N930" s="9"/>
      <c r="O930" s="9"/>
      <c r="P930" s="15"/>
      <c r="Q930" s="15"/>
      <c r="R930" s="9"/>
      <c r="U930" s="9"/>
      <c r="V930" s="9"/>
      <c r="W930" s="9"/>
      <c r="Y930" s="2"/>
      <c r="Z930" s="2"/>
      <c r="AA930" s="14"/>
      <c r="AB930" s="9"/>
      <c r="AC930" s="14"/>
      <c r="AD930" s="2"/>
      <c r="AF930" s="2"/>
      <c r="AG930" s="2"/>
      <c r="AT930" s="5"/>
      <c r="AV930" s="5"/>
      <c r="BL930" s="5"/>
      <c r="BN930" s="5"/>
    </row>
    <row r="931" spans="1:66">
      <c r="A931" s="2"/>
      <c r="B931" s="9"/>
      <c r="C931" s="9"/>
      <c r="D931" s="9"/>
      <c r="E931" s="9"/>
      <c r="F931" s="9"/>
      <c r="G931" s="9"/>
      <c r="H931" s="9"/>
      <c r="I931" s="9"/>
      <c r="J931" s="9"/>
      <c r="K931" s="9"/>
      <c r="L931" s="9"/>
      <c r="M931" s="9"/>
      <c r="N931" s="9"/>
      <c r="O931" s="9"/>
      <c r="P931" s="15"/>
      <c r="Q931" s="15"/>
      <c r="R931" s="9"/>
      <c r="U931" s="9"/>
      <c r="V931" s="9"/>
      <c r="W931" s="9"/>
      <c r="Y931" s="2"/>
      <c r="Z931" s="2"/>
      <c r="AA931" s="14"/>
      <c r="AB931" s="9"/>
      <c r="AC931" s="14"/>
      <c r="AD931" s="2"/>
      <c r="AF931" s="2"/>
      <c r="AG931" s="2"/>
      <c r="AT931" s="5"/>
      <c r="AV931" s="5"/>
      <c r="BL931" s="5"/>
      <c r="BN931" s="5"/>
    </row>
    <row r="932" spans="1:66">
      <c r="A932" s="2"/>
      <c r="B932" s="9"/>
      <c r="C932" s="9"/>
      <c r="D932" s="9"/>
      <c r="E932" s="9"/>
      <c r="F932" s="9"/>
      <c r="G932" s="9"/>
      <c r="H932" s="9"/>
      <c r="I932" s="9"/>
      <c r="J932" s="9"/>
      <c r="K932" s="9"/>
      <c r="L932" s="9"/>
      <c r="M932" s="9"/>
      <c r="N932" s="9"/>
      <c r="O932" s="9"/>
      <c r="P932" s="15"/>
      <c r="Q932" s="15"/>
      <c r="R932" s="9"/>
      <c r="U932" s="9"/>
      <c r="V932" s="9"/>
      <c r="W932" s="9"/>
      <c r="Y932" s="2"/>
      <c r="Z932" s="2"/>
      <c r="AA932" s="14"/>
      <c r="AB932" s="9"/>
      <c r="AC932" s="14"/>
      <c r="AD932" s="2"/>
      <c r="AF932" s="2"/>
      <c r="AG932" s="2"/>
      <c r="AT932" s="5"/>
      <c r="AV932" s="5"/>
      <c r="BL932" s="5"/>
      <c r="BN932" s="5"/>
    </row>
    <row r="933" spans="1:66">
      <c r="A933" s="2"/>
      <c r="B933" s="9"/>
      <c r="C933" s="9"/>
      <c r="D933" s="9"/>
      <c r="E933" s="9"/>
      <c r="F933" s="9"/>
      <c r="G933" s="9"/>
      <c r="H933" s="9"/>
      <c r="I933" s="9"/>
      <c r="J933" s="9"/>
      <c r="K933" s="9"/>
      <c r="L933" s="9"/>
      <c r="M933" s="9"/>
      <c r="N933" s="9"/>
      <c r="O933" s="9"/>
      <c r="P933" s="15"/>
      <c r="Q933" s="15"/>
      <c r="R933" s="9"/>
      <c r="U933" s="9"/>
      <c r="V933" s="9"/>
      <c r="W933" s="9"/>
      <c r="Y933" s="2"/>
      <c r="Z933" s="2"/>
      <c r="AA933" s="14"/>
      <c r="AB933" s="9"/>
      <c r="AC933" s="14"/>
      <c r="AD933" s="2"/>
      <c r="AF933" s="2"/>
      <c r="AG933" s="2"/>
      <c r="AT933" s="5"/>
      <c r="AV933" s="5"/>
      <c r="BL933" s="5"/>
      <c r="BN933" s="5"/>
    </row>
    <row r="934" spans="1:66">
      <c r="A934" s="2"/>
      <c r="B934" s="9"/>
      <c r="C934" s="9"/>
      <c r="D934" s="9"/>
      <c r="E934" s="9"/>
      <c r="F934" s="9"/>
      <c r="G934" s="9"/>
      <c r="H934" s="9"/>
      <c r="I934" s="9"/>
      <c r="J934" s="9"/>
      <c r="K934" s="9"/>
      <c r="L934" s="9"/>
      <c r="M934" s="9"/>
      <c r="N934" s="9"/>
      <c r="O934" s="9"/>
      <c r="P934" s="15"/>
      <c r="Q934" s="15"/>
      <c r="R934" s="9"/>
      <c r="U934" s="9"/>
      <c r="V934" s="9"/>
      <c r="W934" s="9"/>
      <c r="Y934" s="2"/>
      <c r="Z934" s="2"/>
      <c r="AA934" s="14"/>
      <c r="AB934" s="9"/>
      <c r="AC934" s="14"/>
      <c r="AD934" s="2"/>
      <c r="AF934" s="2"/>
      <c r="AG934" s="2"/>
      <c r="AT934" s="5"/>
      <c r="AV934" s="5"/>
      <c r="BL934" s="5"/>
      <c r="BN934" s="5"/>
    </row>
    <row r="935" spans="1:66">
      <c r="A935" s="2"/>
      <c r="B935" s="9"/>
      <c r="C935" s="9"/>
      <c r="D935" s="9"/>
      <c r="E935" s="9"/>
      <c r="F935" s="9"/>
      <c r="G935" s="9"/>
      <c r="H935" s="9"/>
      <c r="I935" s="9"/>
      <c r="J935" s="9"/>
      <c r="K935" s="9"/>
      <c r="L935" s="9"/>
      <c r="M935" s="9"/>
      <c r="N935" s="9"/>
      <c r="O935" s="9"/>
      <c r="P935" s="15"/>
      <c r="Q935" s="15"/>
      <c r="R935" s="9"/>
      <c r="U935" s="9"/>
      <c r="V935" s="9"/>
      <c r="W935" s="9"/>
      <c r="Y935" s="2"/>
      <c r="Z935" s="2"/>
      <c r="AA935" s="14"/>
      <c r="AB935" s="9"/>
      <c r="AC935" s="14"/>
      <c r="AD935" s="2"/>
      <c r="AF935" s="2"/>
      <c r="AG935" s="2"/>
      <c r="AT935" s="5"/>
      <c r="AV935" s="5"/>
      <c r="BL935" s="5"/>
      <c r="BN935" s="5"/>
    </row>
    <row r="936" spans="1:66">
      <c r="A936" s="2"/>
      <c r="B936" s="9"/>
      <c r="C936" s="9"/>
      <c r="D936" s="9"/>
      <c r="E936" s="9"/>
      <c r="F936" s="9"/>
      <c r="G936" s="9"/>
      <c r="H936" s="9"/>
      <c r="I936" s="9"/>
      <c r="J936" s="9"/>
      <c r="K936" s="9"/>
      <c r="L936" s="9"/>
      <c r="M936" s="9"/>
      <c r="N936" s="9"/>
      <c r="O936" s="9"/>
      <c r="P936" s="15"/>
      <c r="Q936" s="15"/>
      <c r="R936" s="9"/>
      <c r="U936" s="9"/>
      <c r="V936" s="9"/>
      <c r="W936" s="9"/>
      <c r="Y936" s="2"/>
      <c r="Z936" s="2"/>
      <c r="AA936" s="14"/>
      <c r="AB936" s="9"/>
      <c r="AC936" s="14"/>
      <c r="AD936" s="2"/>
      <c r="AF936" s="2"/>
      <c r="AG936" s="2"/>
      <c r="AT936" s="5"/>
      <c r="AV936" s="5"/>
      <c r="BL936" s="5"/>
      <c r="BN936" s="5"/>
    </row>
    <row r="937" spans="1:66">
      <c r="A937" s="2"/>
      <c r="B937" s="9"/>
      <c r="C937" s="9"/>
      <c r="D937" s="9"/>
      <c r="E937" s="9"/>
      <c r="F937" s="9"/>
      <c r="G937" s="9"/>
      <c r="H937" s="9"/>
      <c r="I937" s="9"/>
      <c r="J937" s="9"/>
      <c r="K937" s="9"/>
      <c r="L937" s="9"/>
      <c r="M937" s="9"/>
      <c r="N937" s="9"/>
      <c r="O937" s="9"/>
      <c r="P937" s="15"/>
      <c r="Q937" s="15"/>
      <c r="R937" s="9"/>
      <c r="U937" s="9"/>
      <c r="V937" s="9"/>
      <c r="W937" s="9"/>
      <c r="Y937" s="2"/>
      <c r="Z937" s="2"/>
      <c r="AA937" s="14"/>
      <c r="AB937" s="9"/>
      <c r="AC937" s="14"/>
      <c r="AD937" s="2"/>
      <c r="AF937" s="2"/>
      <c r="AG937" s="2"/>
      <c r="AT937" s="5"/>
      <c r="AV937" s="5"/>
      <c r="BL937" s="5"/>
      <c r="BN937" s="5"/>
    </row>
    <row r="938" spans="1:66">
      <c r="A938" s="2"/>
      <c r="B938" s="9"/>
      <c r="C938" s="9"/>
      <c r="D938" s="9"/>
      <c r="E938" s="9"/>
      <c r="F938" s="9"/>
      <c r="G938" s="9"/>
      <c r="H938" s="9"/>
      <c r="I938" s="9"/>
      <c r="J938" s="9"/>
      <c r="K938" s="9"/>
      <c r="L938" s="9"/>
      <c r="M938" s="9"/>
      <c r="N938" s="9"/>
      <c r="O938" s="9"/>
      <c r="P938" s="15"/>
      <c r="Q938" s="15"/>
      <c r="R938" s="9"/>
      <c r="U938" s="9"/>
      <c r="V938" s="9"/>
      <c r="W938" s="9"/>
      <c r="Y938" s="2"/>
      <c r="Z938" s="2"/>
      <c r="AA938" s="14"/>
      <c r="AB938" s="9"/>
      <c r="AC938" s="14"/>
      <c r="AD938" s="2"/>
      <c r="AF938" s="2"/>
      <c r="AG938" s="2"/>
      <c r="AT938" s="5"/>
      <c r="AV938" s="5"/>
      <c r="BL938" s="5"/>
      <c r="BN938" s="5"/>
    </row>
    <row r="939" spans="1:66">
      <c r="A939" s="2"/>
      <c r="B939" s="9"/>
      <c r="C939" s="9"/>
      <c r="D939" s="9"/>
      <c r="E939" s="9"/>
      <c r="F939" s="9"/>
      <c r="G939" s="9"/>
      <c r="H939" s="9"/>
      <c r="I939" s="9"/>
      <c r="J939" s="9"/>
      <c r="K939" s="9"/>
      <c r="L939" s="9"/>
      <c r="M939" s="9"/>
      <c r="N939" s="9"/>
      <c r="O939" s="9"/>
      <c r="P939" s="15"/>
      <c r="Q939" s="15"/>
      <c r="R939" s="9"/>
      <c r="U939" s="9"/>
      <c r="V939" s="9"/>
      <c r="W939" s="9"/>
      <c r="Y939" s="2"/>
      <c r="Z939" s="2"/>
      <c r="AA939" s="14"/>
      <c r="AB939" s="9"/>
      <c r="AC939" s="14"/>
      <c r="AD939" s="2"/>
      <c r="AF939" s="2"/>
      <c r="AG939" s="2"/>
      <c r="AT939" s="5"/>
      <c r="AV939" s="5"/>
      <c r="BL939" s="5"/>
      <c r="BN939" s="5"/>
    </row>
    <row r="940" spans="1:66">
      <c r="A940" s="2"/>
      <c r="B940" s="9"/>
      <c r="C940" s="9"/>
      <c r="D940" s="9"/>
      <c r="E940" s="9"/>
      <c r="F940" s="9"/>
      <c r="G940" s="9"/>
      <c r="H940" s="9"/>
      <c r="I940" s="9"/>
      <c r="J940" s="9"/>
      <c r="K940" s="9"/>
      <c r="L940" s="9"/>
      <c r="M940" s="9"/>
      <c r="N940" s="9"/>
      <c r="O940" s="9"/>
      <c r="P940" s="15"/>
      <c r="Q940" s="15"/>
      <c r="R940" s="9"/>
      <c r="U940" s="9"/>
      <c r="V940" s="9"/>
      <c r="W940" s="9"/>
      <c r="Y940" s="2"/>
      <c r="Z940" s="2"/>
      <c r="AA940" s="14"/>
      <c r="AB940" s="9"/>
      <c r="AC940" s="14"/>
      <c r="AD940" s="2"/>
      <c r="AF940" s="2"/>
      <c r="AG940" s="2"/>
      <c r="AT940" s="5"/>
      <c r="AV940" s="5"/>
      <c r="BL940" s="5"/>
      <c r="BN940" s="5"/>
    </row>
    <row r="941" spans="1:66">
      <c r="A941" s="2"/>
      <c r="B941" s="9"/>
      <c r="C941" s="9"/>
      <c r="D941" s="9"/>
      <c r="E941" s="9"/>
      <c r="F941" s="9"/>
      <c r="G941" s="9"/>
      <c r="H941" s="9"/>
      <c r="I941" s="9"/>
      <c r="J941" s="9"/>
      <c r="K941" s="9"/>
      <c r="L941" s="9"/>
      <c r="M941" s="9"/>
      <c r="N941" s="9"/>
      <c r="O941" s="9"/>
      <c r="P941" s="15"/>
      <c r="Q941" s="15"/>
      <c r="R941" s="9"/>
      <c r="U941" s="9"/>
      <c r="V941" s="9"/>
      <c r="W941" s="9"/>
      <c r="Y941" s="2"/>
      <c r="Z941" s="2"/>
      <c r="AA941" s="14"/>
      <c r="AB941" s="9"/>
      <c r="AC941" s="14"/>
      <c r="AD941" s="2"/>
      <c r="AF941" s="2"/>
      <c r="AG941" s="2"/>
      <c r="AT941" s="5"/>
      <c r="AV941" s="5"/>
      <c r="BL941" s="5"/>
      <c r="BN941" s="5"/>
    </row>
    <row r="942" spans="1:66">
      <c r="A942" s="2"/>
      <c r="B942" s="9"/>
      <c r="C942" s="9"/>
      <c r="D942" s="9"/>
      <c r="E942" s="9"/>
      <c r="F942" s="9"/>
      <c r="G942" s="9"/>
      <c r="H942" s="9"/>
      <c r="I942" s="9"/>
      <c r="J942" s="9"/>
      <c r="K942" s="9"/>
      <c r="L942" s="9"/>
      <c r="M942" s="9"/>
      <c r="N942" s="9"/>
      <c r="O942" s="9"/>
      <c r="P942" s="15"/>
      <c r="Q942" s="15"/>
      <c r="R942" s="9"/>
      <c r="U942" s="9"/>
      <c r="V942" s="9"/>
      <c r="W942" s="9"/>
      <c r="Y942" s="2"/>
      <c r="Z942" s="2"/>
      <c r="AA942" s="14"/>
      <c r="AB942" s="9"/>
      <c r="AC942" s="14"/>
      <c r="AD942" s="2"/>
      <c r="AF942" s="2"/>
      <c r="AG942" s="2"/>
      <c r="AT942" s="5"/>
      <c r="AV942" s="5"/>
      <c r="BL942" s="5"/>
      <c r="BN942" s="5"/>
    </row>
    <row r="943" spans="1:66">
      <c r="A943" s="2"/>
      <c r="B943" s="9"/>
      <c r="C943" s="9"/>
      <c r="D943" s="9"/>
      <c r="E943" s="9"/>
      <c r="F943" s="9"/>
      <c r="G943" s="9"/>
      <c r="H943" s="9"/>
      <c r="I943" s="9"/>
      <c r="J943" s="9"/>
      <c r="K943" s="9"/>
      <c r="L943" s="9"/>
      <c r="M943" s="9"/>
      <c r="N943" s="9"/>
      <c r="O943" s="9"/>
      <c r="P943" s="15"/>
      <c r="Q943" s="15"/>
      <c r="R943" s="9"/>
      <c r="U943" s="9"/>
      <c r="V943" s="9"/>
      <c r="W943" s="9"/>
      <c r="Y943" s="2"/>
      <c r="Z943" s="2"/>
      <c r="AA943" s="14"/>
      <c r="AB943" s="9"/>
      <c r="AC943" s="14"/>
      <c r="AD943" s="2"/>
      <c r="AF943" s="2"/>
      <c r="AG943" s="2"/>
      <c r="AT943" s="5"/>
      <c r="AV943" s="5"/>
      <c r="BL943" s="5"/>
      <c r="BN943" s="5"/>
    </row>
    <row r="944" spans="1:66">
      <c r="A944" s="2"/>
      <c r="B944" s="9"/>
      <c r="C944" s="9"/>
      <c r="D944" s="9"/>
      <c r="E944" s="9"/>
      <c r="F944" s="9"/>
      <c r="G944" s="9"/>
      <c r="H944" s="9"/>
      <c r="I944" s="9"/>
      <c r="J944" s="9"/>
      <c r="K944" s="9"/>
      <c r="L944" s="9"/>
      <c r="M944" s="9"/>
      <c r="N944" s="9"/>
      <c r="O944" s="9"/>
      <c r="P944" s="15"/>
      <c r="Q944" s="15"/>
      <c r="R944" s="9"/>
      <c r="U944" s="9"/>
      <c r="V944" s="9"/>
      <c r="W944" s="9"/>
      <c r="Y944" s="2"/>
      <c r="Z944" s="2"/>
      <c r="AA944" s="14"/>
      <c r="AB944" s="9"/>
      <c r="AC944" s="14"/>
      <c r="AD944" s="2"/>
      <c r="AF944" s="2"/>
      <c r="AG944" s="2"/>
      <c r="AT944" s="5"/>
      <c r="AV944" s="5"/>
      <c r="BL944" s="5"/>
      <c r="BN944" s="5"/>
    </row>
    <row r="945" spans="1:66">
      <c r="A945" s="2"/>
      <c r="B945" s="9"/>
      <c r="C945" s="9"/>
      <c r="D945" s="9"/>
      <c r="E945" s="9"/>
      <c r="F945" s="9"/>
      <c r="G945" s="9"/>
      <c r="H945" s="9"/>
      <c r="I945" s="9"/>
      <c r="J945" s="9"/>
      <c r="K945" s="9"/>
      <c r="L945" s="9"/>
      <c r="M945" s="9"/>
      <c r="N945" s="9"/>
      <c r="O945" s="9"/>
      <c r="P945" s="15"/>
      <c r="Q945" s="15"/>
      <c r="R945" s="9"/>
      <c r="U945" s="9"/>
      <c r="V945" s="9"/>
      <c r="W945" s="9"/>
      <c r="Y945" s="2"/>
      <c r="Z945" s="2"/>
      <c r="AA945" s="14"/>
      <c r="AB945" s="9"/>
      <c r="AC945" s="14"/>
      <c r="AD945" s="2"/>
      <c r="AF945" s="2"/>
      <c r="AG945" s="2"/>
      <c r="AT945" s="5"/>
      <c r="AV945" s="5"/>
      <c r="BL945" s="5"/>
      <c r="BN945" s="5"/>
    </row>
    <row r="946" spans="1:66">
      <c r="A946" s="2"/>
      <c r="B946" s="9"/>
      <c r="C946" s="9"/>
      <c r="D946" s="9"/>
      <c r="E946" s="9"/>
      <c r="F946" s="9"/>
      <c r="G946" s="9"/>
      <c r="H946" s="9"/>
      <c r="I946" s="9"/>
      <c r="J946" s="9"/>
      <c r="K946" s="9"/>
      <c r="L946" s="9"/>
      <c r="M946" s="9"/>
      <c r="N946" s="9"/>
      <c r="O946" s="9"/>
      <c r="P946" s="15"/>
      <c r="Q946" s="15"/>
      <c r="R946" s="9"/>
      <c r="U946" s="9"/>
      <c r="V946" s="9"/>
      <c r="W946" s="9"/>
      <c r="Y946" s="2"/>
      <c r="Z946" s="2"/>
      <c r="AA946" s="14"/>
      <c r="AB946" s="9"/>
      <c r="AC946" s="14"/>
      <c r="AD946" s="2"/>
      <c r="AF946" s="2"/>
      <c r="AG946" s="2"/>
      <c r="AT946" s="5"/>
      <c r="AV946" s="5"/>
      <c r="BL946" s="5"/>
      <c r="BN946" s="5"/>
    </row>
    <row r="947" spans="1:66">
      <c r="A947" s="2"/>
      <c r="B947" s="9"/>
      <c r="C947" s="9"/>
      <c r="D947" s="9"/>
      <c r="E947" s="9"/>
      <c r="F947" s="9"/>
      <c r="G947" s="9"/>
      <c r="H947" s="9"/>
      <c r="I947" s="9"/>
      <c r="J947" s="9"/>
      <c r="K947" s="9"/>
      <c r="L947" s="9"/>
      <c r="M947" s="9"/>
      <c r="N947" s="9"/>
      <c r="O947" s="9"/>
      <c r="P947" s="15"/>
      <c r="Q947" s="15"/>
      <c r="R947" s="9"/>
      <c r="U947" s="9"/>
      <c r="V947" s="9"/>
      <c r="W947" s="9"/>
      <c r="Y947" s="2"/>
      <c r="Z947" s="2"/>
      <c r="AA947" s="14"/>
      <c r="AB947" s="9"/>
      <c r="AC947" s="14"/>
      <c r="AD947" s="2"/>
      <c r="AF947" s="2"/>
      <c r="AG947" s="2"/>
      <c r="AT947" s="5"/>
      <c r="AV947" s="5"/>
      <c r="BL947" s="5"/>
      <c r="BN947" s="5"/>
    </row>
    <row r="948" spans="1:66">
      <c r="A948" s="2"/>
      <c r="B948" s="9"/>
      <c r="C948" s="9"/>
      <c r="D948" s="9"/>
      <c r="E948" s="9"/>
      <c r="F948" s="9"/>
      <c r="G948" s="9"/>
      <c r="H948" s="9"/>
      <c r="I948" s="9"/>
      <c r="J948" s="9"/>
      <c r="K948" s="9"/>
      <c r="L948" s="9"/>
      <c r="M948" s="9"/>
      <c r="N948" s="9"/>
      <c r="O948" s="9"/>
      <c r="P948" s="15"/>
      <c r="Q948" s="15"/>
      <c r="R948" s="9"/>
      <c r="U948" s="9"/>
      <c r="V948" s="9"/>
      <c r="W948" s="9"/>
      <c r="Y948" s="2"/>
      <c r="Z948" s="2"/>
      <c r="AA948" s="14"/>
      <c r="AB948" s="9"/>
      <c r="AC948" s="14"/>
      <c r="AD948" s="2"/>
      <c r="AF948" s="2"/>
      <c r="AG948" s="2"/>
      <c r="AT948" s="5"/>
      <c r="AV948" s="5"/>
      <c r="BL948" s="5"/>
      <c r="BN948" s="5"/>
    </row>
    <row r="949" spans="1:66">
      <c r="A949" s="2"/>
      <c r="B949" s="9"/>
      <c r="C949" s="9"/>
      <c r="D949" s="9"/>
      <c r="E949" s="9"/>
      <c r="F949" s="9"/>
      <c r="G949" s="9"/>
      <c r="H949" s="9"/>
      <c r="I949" s="9"/>
      <c r="J949" s="9"/>
      <c r="K949" s="9"/>
      <c r="L949" s="9"/>
      <c r="M949" s="9"/>
      <c r="N949" s="9"/>
      <c r="O949" s="9"/>
      <c r="P949" s="15"/>
      <c r="Q949" s="15"/>
      <c r="R949" s="9"/>
      <c r="U949" s="9"/>
      <c r="V949" s="9"/>
      <c r="W949" s="9"/>
      <c r="Y949" s="2"/>
      <c r="Z949" s="2"/>
      <c r="AA949" s="14"/>
      <c r="AB949" s="9"/>
      <c r="AC949" s="14"/>
      <c r="AD949" s="2"/>
      <c r="AF949" s="2"/>
      <c r="AG949" s="2"/>
      <c r="AT949" s="5"/>
      <c r="AV949" s="5"/>
      <c r="BL949" s="5"/>
      <c r="BN949" s="5"/>
    </row>
    <row r="950" spans="1:66">
      <c r="A950" s="2"/>
      <c r="B950" s="9"/>
      <c r="C950" s="9"/>
      <c r="D950" s="9"/>
      <c r="E950" s="9"/>
      <c r="F950" s="9"/>
      <c r="G950" s="9"/>
      <c r="H950" s="9"/>
      <c r="I950" s="9"/>
      <c r="J950" s="9"/>
      <c r="K950" s="9"/>
      <c r="L950" s="9"/>
      <c r="M950" s="9"/>
      <c r="N950" s="9"/>
      <c r="O950" s="9"/>
      <c r="P950" s="15"/>
      <c r="Q950" s="15"/>
      <c r="R950" s="9"/>
      <c r="U950" s="9"/>
      <c r="V950" s="9"/>
      <c r="W950" s="9"/>
      <c r="Y950" s="2"/>
      <c r="Z950" s="2"/>
      <c r="AA950" s="14"/>
      <c r="AB950" s="9"/>
      <c r="AC950" s="14"/>
      <c r="AD950" s="2"/>
      <c r="AF950" s="2"/>
      <c r="AG950" s="2"/>
      <c r="AT950" s="5"/>
      <c r="AV950" s="5"/>
      <c r="BL950" s="5"/>
      <c r="BN950" s="5"/>
    </row>
    <row r="951" spans="1:66">
      <c r="A951" s="2"/>
      <c r="B951" s="9"/>
      <c r="C951" s="9"/>
      <c r="D951" s="9"/>
      <c r="E951" s="9"/>
      <c r="F951" s="9"/>
      <c r="G951" s="9"/>
      <c r="H951" s="9"/>
      <c r="I951" s="9"/>
      <c r="J951" s="9"/>
      <c r="K951" s="9"/>
      <c r="L951" s="9"/>
      <c r="M951" s="9"/>
      <c r="N951" s="9"/>
      <c r="O951" s="9"/>
      <c r="P951" s="15"/>
      <c r="Q951" s="15"/>
      <c r="R951" s="9"/>
      <c r="U951" s="9"/>
      <c r="V951" s="9"/>
      <c r="W951" s="9"/>
      <c r="Y951" s="2"/>
      <c r="Z951" s="2"/>
      <c r="AA951" s="14"/>
      <c r="AB951" s="9"/>
      <c r="AC951" s="14"/>
      <c r="AD951" s="2"/>
      <c r="AF951" s="2"/>
      <c r="AG951" s="2"/>
      <c r="AT951" s="5"/>
      <c r="AV951" s="5"/>
      <c r="BL951" s="5"/>
      <c r="BN951" s="5"/>
    </row>
    <row r="952" spans="1:66">
      <c r="A952" s="2"/>
      <c r="B952" s="9"/>
      <c r="C952" s="9"/>
      <c r="D952" s="9"/>
      <c r="E952" s="9"/>
      <c r="F952" s="9"/>
      <c r="G952" s="9"/>
      <c r="H952" s="9"/>
      <c r="I952" s="9"/>
      <c r="J952" s="9"/>
      <c r="K952" s="9"/>
      <c r="L952" s="9"/>
      <c r="M952" s="9"/>
      <c r="N952" s="9"/>
      <c r="O952" s="9"/>
      <c r="P952" s="15"/>
      <c r="Q952" s="15"/>
      <c r="R952" s="9"/>
      <c r="U952" s="9"/>
      <c r="V952" s="9"/>
      <c r="W952" s="9"/>
      <c r="Y952" s="2"/>
      <c r="Z952" s="2"/>
      <c r="AA952" s="14"/>
      <c r="AB952" s="9"/>
      <c r="AC952" s="14"/>
      <c r="AD952" s="2"/>
      <c r="AF952" s="2"/>
      <c r="AG952" s="2"/>
      <c r="AT952" s="5"/>
      <c r="AV952" s="5"/>
      <c r="BL952" s="5"/>
      <c r="BN952" s="5"/>
    </row>
    <row r="953" spans="1:66">
      <c r="A953" s="2"/>
      <c r="B953" s="9"/>
      <c r="C953" s="9"/>
      <c r="D953" s="9"/>
      <c r="E953" s="9"/>
      <c r="F953" s="9"/>
      <c r="G953" s="9"/>
      <c r="H953" s="9"/>
      <c r="I953" s="9"/>
      <c r="J953" s="9"/>
      <c r="K953" s="9"/>
      <c r="L953" s="9"/>
      <c r="M953" s="9"/>
      <c r="N953" s="9"/>
      <c r="O953" s="9"/>
      <c r="P953" s="15"/>
      <c r="Q953" s="15"/>
      <c r="R953" s="9"/>
      <c r="U953" s="9"/>
      <c r="V953" s="9"/>
      <c r="W953" s="9"/>
      <c r="Y953" s="2"/>
      <c r="Z953" s="2"/>
      <c r="AA953" s="14"/>
      <c r="AB953" s="9"/>
      <c r="AC953" s="14"/>
      <c r="AD953" s="2"/>
      <c r="AF953" s="2"/>
      <c r="AG953" s="2"/>
      <c r="AT953" s="5"/>
      <c r="AV953" s="5"/>
      <c r="BL953" s="5"/>
      <c r="BN953" s="5"/>
    </row>
    <row r="954" spans="1:66">
      <c r="A954" s="2"/>
      <c r="B954" s="9"/>
      <c r="C954" s="9"/>
      <c r="D954" s="9"/>
      <c r="E954" s="9"/>
      <c r="F954" s="9"/>
      <c r="G954" s="9"/>
      <c r="H954" s="9"/>
      <c r="I954" s="9"/>
      <c r="J954" s="9"/>
      <c r="K954" s="9"/>
      <c r="L954" s="9"/>
      <c r="M954" s="9"/>
      <c r="N954" s="9"/>
      <c r="O954" s="9"/>
      <c r="P954" s="15"/>
      <c r="Q954" s="15"/>
      <c r="R954" s="9"/>
      <c r="U954" s="9"/>
      <c r="V954" s="9"/>
      <c r="W954" s="9"/>
      <c r="Y954" s="2"/>
      <c r="Z954" s="2"/>
      <c r="AA954" s="14"/>
      <c r="AB954" s="9"/>
      <c r="AC954" s="14"/>
      <c r="AD954" s="2"/>
      <c r="AF954" s="2"/>
      <c r="AG954" s="2"/>
      <c r="AT954" s="5"/>
      <c r="AV954" s="5"/>
      <c r="BL954" s="5"/>
      <c r="BN954" s="5"/>
    </row>
    <row r="955" spans="1:66">
      <c r="A955" s="2"/>
      <c r="B955" s="9"/>
      <c r="C955" s="9"/>
      <c r="D955" s="9"/>
      <c r="E955" s="9"/>
      <c r="F955" s="9"/>
      <c r="G955" s="9"/>
      <c r="H955" s="9"/>
      <c r="I955" s="9"/>
      <c r="J955" s="9"/>
      <c r="K955" s="9"/>
      <c r="L955" s="9"/>
      <c r="M955" s="9"/>
      <c r="N955" s="9"/>
      <c r="O955" s="9"/>
      <c r="P955" s="15"/>
      <c r="Q955" s="15"/>
      <c r="R955" s="9"/>
      <c r="U955" s="9"/>
      <c r="V955" s="9"/>
      <c r="W955" s="9"/>
      <c r="Y955" s="2"/>
      <c r="Z955" s="2"/>
      <c r="AA955" s="14"/>
      <c r="AB955" s="9"/>
      <c r="AC955" s="14"/>
      <c r="AD955" s="2"/>
      <c r="AF955" s="2"/>
      <c r="AG955" s="2"/>
      <c r="AT955" s="5"/>
      <c r="AV955" s="5"/>
      <c r="BL955" s="5"/>
      <c r="BN955" s="5"/>
    </row>
    <row r="956" spans="1:66">
      <c r="A956" s="2"/>
      <c r="B956" s="9"/>
      <c r="C956" s="9"/>
      <c r="D956" s="9"/>
      <c r="E956" s="9"/>
      <c r="F956" s="9"/>
      <c r="G956" s="9"/>
      <c r="H956" s="9"/>
      <c r="I956" s="9"/>
      <c r="J956" s="9"/>
      <c r="K956" s="9"/>
      <c r="L956" s="9"/>
      <c r="M956" s="9"/>
      <c r="N956" s="9"/>
      <c r="O956" s="9"/>
      <c r="P956" s="15"/>
      <c r="Q956" s="15"/>
      <c r="R956" s="9"/>
      <c r="U956" s="9"/>
      <c r="V956" s="9"/>
      <c r="W956" s="9"/>
      <c r="Y956" s="2"/>
      <c r="Z956" s="2"/>
      <c r="AA956" s="14"/>
      <c r="AB956" s="9"/>
      <c r="AC956" s="14"/>
      <c r="AD956" s="2"/>
      <c r="AF956" s="2"/>
      <c r="AG956" s="2"/>
      <c r="AT956" s="5"/>
      <c r="AV956" s="5"/>
      <c r="BL956" s="5"/>
      <c r="BN956" s="5"/>
    </row>
    <row r="957" spans="1:66">
      <c r="A957" s="2"/>
      <c r="B957" s="9"/>
      <c r="C957" s="9"/>
      <c r="D957" s="9"/>
      <c r="E957" s="9"/>
      <c r="F957" s="9"/>
      <c r="G957" s="9"/>
      <c r="H957" s="9"/>
      <c r="I957" s="9"/>
      <c r="J957" s="9"/>
      <c r="K957" s="9"/>
      <c r="L957" s="9"/>
      <c r="M957" s="9"/>
      <c r="N957" s="9"/>
      <c r="O957" s="9"/>
      <c r="P957" s="15"/>
      <c r="Q957" s="15"/>
      <c r="R957" s="9"/>
      <c r="U957" s="9"/>
      <c r="V957" s="9"/>
      <c r="W957" s="9"/>
      <c r="Y957" s="2"/>
      <c r="Z957" s="2"/>
      <c r="AA957" s="14"/>
      <c r="AB957" s="9"/>
      <c r="AC957" s="14"/>
      <c r="AD957" s="2"/>
      <c r="AF957" s="2"/>
      <c r="AG957" s="2"/>
      <c r="AT957" s="5"/>
      <c r="AV957" s="5"/>
      <c r="BL957" s="5"/>
      <c r="BN957" s="5"/>
    </row>
    <row r="958" spans="1:66">
      <c r="A958" s="2"/>
      <c r="B958" s="9"/>
      <c r="C958" s="9"/>
      <c r="D958" s="9"/>
      <c r="E958" s="9"/>
      <c r="F958" s="9"/>
      <c r="G958" s="9"/>
      <c r="H958" s="9"/>
      <c r="I958" s="9"/>
      <c r="J958" s="9"/>
      <c r="K958" s="9"/>
      <c r="L958" s="9"/>
      <c r="M958" s="9"/>
      <c r="N958" s="9"/>
      <c r="O958" s="9"/>
      <c r="P958" s="15"/>
      <c r="Q958" s="15"/>
      <c r="R958" s="9"/>
      <c r="U958" s="9"/>
      <c r="V958" s="9"/>
      <c r="W958" s="9"/>
      <c r="Y958" s="2"/>
      <c r="Z958" s="2"/>
      <c r="AA958" s="14"/>
      <c r="AB958" s="9"/>
      <c r="AC958" s="14"/>
      <c r="AD958" s="2"/>
      <c r="AF958" s="2"/>
      <c r="AG958" s="2"/>
      <c r="AT958" s="5"/>
      <c r="AV958" s="5"/>
      <c r="BL958" s="5"/>
      <c r="BN958" s="5"/>
    </row>
    <row r="959" spans="1:66">
      <c r="A959" s="2"/>
      <c r="B959" s="9"/>
      <c r="C959" s="9"/>
      <c r="D959" s="9"/>
      <c r="E959" s="9"/>
      <c r="F959" s="9"/>
      <c r="G959" s="9"/>
      <c r="H959" s="9"/>
      <c r="I959" s="9"/>
      <c r="J959" s="9"/>
      <c r="K959" s="9"/>
      <c r="L959" s="9"/>
      <c r="M959" s="9"/>
      <c r="N959" s="9"/>
      <c r="O959" s="9"/>
      <c r="P959" s="15"/>
      <c r="Q959" s="15"/>
      <c r="R959" s="9"/>
      <c r="U959" s="9"/>
      <c r="V959" s="9"/>
      <c r="W959" s="9"/>
      <c r="Y959" s="2"/>
      <c r="Z959" s="2"/>
      <c r="AA959" s="14"/>
      <c r="AB959" s="9"/>
      <c r="AC959" s="14"/>
      <c r="AD959" s="2"/>
      <c r="AF959" s="2"/>
      <c r="AG959" s="2"/>
      <c r="AT959" s="5"/>
      <c r="AV959" s="5"/>
      <c r="BL959" s="5"/>
      <c r="BN959" s="5"/>
    </row>
    <row r="960" spans="1:66">
      <c r="A960" s="2"/>
      <c r="B960" s="9"/>
      <c r="C960" s="9"/>
      <c r="D960" s="9"/>
      <c r="E960" s="9"/>
      <c r="F960" s="9"/>
      <c r="G960" s="9"/>
      <c r="H960" s="9"/>
      <c r="I960" s="9"/>
      <c r="J960" s="9"/>
      <c r="K960" s="9"/>
      <c r="L960" s="9"/>
      <c r="M960" s="9"/>
      <c r="N960" s="9"/>
      <c r="O960" s="9"/>
      <c r="P960" s="15"/>
      <c r="Q960" s="15"/>
      <c r="R960" s="9"/>
      <c r="U960" s="9"/>
      <c r="V960" s="9"/>
      <c r="W960" s="9"/>
      <c r="Y960" s="2"/>
      <c r="Z960" s="2"/>
      <c r="AA960" s="14"/>
      <c r="AB960" s="9"/>
      <c r="AC960" s="14"/>
      <c r="AD960" s="2"/>
      <c r="AF960" s="2"/>
      <c r="AG960" s="2"/>
      <c r="AT960" s="5"/>
      <c r="AV960" s="5"/>
      <c r="BL960" s="5"/>
      <c r="BN960" s="5"/>
    </row>
    <row r="961" spans="1:66">
      <c r="A961" s="2"/>
      <c r="B961" s="9"/>
      <c r="C961" s="9"/>
      <c r="D961" s="9"/>
      <c r="E961" s="9"/>
      <c r="F961" s="9"/>
      <c r="G961" s="9"/>
      <c r="H961" s="9"/>
      <c r="I961" s="9"/>
      <c r="J961" s="9"/>
      <c r="K961" s="9"/>
      <c r="L961" s="9"/>
      <c r="M961" s="9"/>
      <c r="N961" s="9"/>
      <c r="O961" s="9"/>
      <c r="P961" s="15"/>
      <c r="Q961" s="15"/>
      <c r="R961" s="9"/>
      <c r="U961" s="9"/>
      <c r="V961" s="9"/>
      <c r="W961" s="9"/>
      <c r="Y961" s="2"/>
      <c r="Z961" s="2"/>
      <c r="AA961" s="14"/>
      <c r="AB961" s="9"/>
      <c r="AC961" s="14"/>
      <c r="AD961" s="2"/>
      <c r="AF961" s="2"/>
      <c r="AG961" s="2"/>
      <c r="AT961" s="5"/>
      <c r="AV961" s="5"/>
      <c r="BL961" s="5"/>
      <c r="BN961" s="5"/>
    </row>
    <row r="962" spans="1:66">
      <c r="A962" s="2"/>
      <c r="B962" s="9"/>
      <c r="C962" s="9"/>
      <c r="D962" s="9"/>
      <c r="E962" s="9"/>
      <c r="F962" s="9"/>
      <c r="G962" s="9"/>
      <c r="H962" s="9"/>
      <c r="I962" s="9"/>
      <c r="J962" s="9"/>
      <c r="K962" s="9"/>
      <c r="L962" s="9"/>
      <c r="M962" s="9"/>
      <c r="N962" s="9"/>
      <c r="O962" s="9"/>
      <c r="P962" s="15"/>
      <c r="Q962" s="15"/>
      <c r="R962" s="9"/>
      <c r="U962" s="9"/>
      <c r="V962" s="9"/>
      <c r="W962" s="9"/>
      <c r="Y962" s="2"/>
      <c r="Z962" s="2"/>
      <c r="AA962" s="14"/>
      <c r="AB962" s="9"/>
      <c r="AC962" s="14"/>
      <c r="AD962" s="2"/>
      <c r="AF962" s="2"/>
      <c r="AG962" s="2"/>
      <c r="AT962" s="5"/>
      <c r="AV962" s="5"/>
      <c r="BL962" s="5"/>
      <c r="BN962" s="5"/>
    </row>
    <row r="963" spans="1:66">
      <c r="A963" s="2"/>
      <c r="B963" s="9"/>
      <c r="C963" s="9"/>
      <c r="D963" s="9"/>
      <c r="E963" s="9"/>
      <c r="F963" s="9"/>
      <c r="G963" s="9"/>
      <c r="H963" s="9"/>
      <c r="I963" s="9"/>
      <c r="J963" s="9"/>
      <c r="K963" s="9"/>
      <c r="L963" s="9"/>
      <c r="M963" s="9"/>
      <c r="N963" s="9"/>
      <c r="O963" s="9"/>
      <c r="P963" s="15"/>
      <c r="Q963" s="15"/>
      <c r="R963" s="9"/>
      <c r="U963" s="9"/>
      <c r="V963" s="9"/>
      <c r="W963" s="9"/>
      <c r="Y963" s="2"/>
      <c r="Z963" s="2"/>
      <c r="AA963" s="14"/>
      <c r="AB963" s="9"/>
      <c r="AC963" s="14"/>
      <c r="AD963" s="2"/>
      <c r="AF963" s="2"/>
      <c r="AG963" s="2"/>
      <c r="AT963" s="5"/>
      <c r="AV963" s="5"/>
      <c r="BL963" s="5"/>
      <c r="BN963" s="5"/>
    </row>
    <row r="964" spans="1:66">
      <c r="A964" s="2"/>
      <c r="B964" s="9"/>
      <c r="C964" s="9"/>
      <c r="D964" s="9"/>
      <c r="E964" s="9"/>
      <c r="F964" s="9"/>
      <c r="G964" s="9"/>
      <c r="H964" s="9"/>
      <c r="I964" s="9"/>
      <c r="J964" s="9"/>
      <c r="K964" s="9"/>
      <c r="L964" s="9"/>
      <c r="M964" s="9"/>
      <c r="N964" s="9"/>
      <c r="O964" s="9"/>
      <c r="P964" s="15"/>
      <c r="Q964" s="15"/>
      <c r="R964" s="9"/>
      <c r="U964" s="9"/>
      <c r="V964" s="9"/>
      <c r="W964" s="9"/>
      <c r="Y964" s="2"/>
      <c r="Z964" s="2"/>
      <c r="AA964" s="14"/>
      <c r="AB964" s="9"/>
      <c r="AC964" s="14"/>
      <c r="AD964" s="2"/>
      <c r="AF964" s="2"/>
      <c r="AG964" s="2"/>
      <c r="AT964" s="5"/>
      <c r="AV964" s="5"/>
      <c r="BL964" s="5"/>
      <c r="BN964" s="5"/>
    </row>
    <row r="965" spans="1:66">
      <c r="A965" s="2"/>
      <c r="B965" s="9"/>
      <c r="C965" s="9"/>
      <c r="D965" s="9"/>
      <c r="E965" s="9"/>
      <c r="F965" s="9"/>
      <c r="G965" s="9"/>
      <c r="H965" s="9"/>
      <c r="I965" s="9"/>
      <c r="J965" s="9"/>
      <c r="K965" s="9"/>
      <c r="L965" s="9"/>
      <c r="M965" s="9"/>
      <c r="N965" s="9"/>
      <c r="O965" s="9"/>
      <c r="P965" s="15"/>
      <c r="Q965" s="15"/>
      <c r="R965" s="9"/>
      <c r="U965" s="9"/>
      <c r="V965" s="9"/>
      <c r="W965" s="9"/>
      <c r="Y965" s="2"/>
      <c r="Z965" s="2"/>
      <c r="AA965" s="14"/>
      <c r="AB965" s="9"/>
      <c r="AC965" s="14"/>
      <c r="AD965" s="2"/>
      <c r="AF965" s="2"/>
      <c r="AG965" s="2"/>
      <c r="AT965" s="5"/>
      <c r="AV965" s="5"/>
      <c r="BL965" s="5"/>
      <c r="BN965" s="5"/>
    </row>
    <row r="966" spans="1:66">
      <c r="A966" s="2"/>
      <c r="B966" s="9"/>
      <c r="C966" s="9"/>
      <c r="D966" s="9"/>
      <c r="E966" s="9"/>
      <c r="F966" s="9"/>
      <c r="G966" s="9"/>
      <c r="H966" s="9"/>
      <c r="I966" s="9"/>
      <c r="J966" s="9"/>
      <c r="K966" s="9"/>
      <c r="L966" s="9"/>
      <c r="M966" s="9"/>
      <c r="N966" s="9"/>
      <c r="O966" s="9"/>
      <c r="P966" s="15"/>
      <c r="Q966" s="15"/>
      <c r="R966" s="9"/>
      <c r="U966" s="9"/>
      <c r="V966" s="9"/>
      <c r="W966" s="9"/>
      <c r="Y966" s="2"/>
      <c r="Z966" s="2"/>
      <c r="AA966" s="14"/>
      <c r="AB966" s="9"/>
      <c r="AC966" s="14"/>
      <c r="AD966" s="2"/>
      <c r="AF966" s="2"/>
      <c r="AG966" s="2"/>
      <c r="AT966" s="5"/>
      <c r="AV966" s="5"/>
      <c r="BL966" s="5"/>
      <c r="BN966" s="5"/>
    </row>
    <row r="967" spans="1:66">
      <c r="A967" s="2"/>
      <c r="B967" s="9"/>
      <c r="C967" s="9"/>
      <c r="D967" s="9"/>
      <c r="E967" s="9"/>
      <c r="F967" s="9"/>
      <c r="G967" s="9"/>
      <c r="H967" s="9"/>
      <c r="I967" s="9"/>
      <c r="J967" s="9"/>
      <c r="K967" s="9"/>
      <c r="L967" s="9"/>
      <c r="M967" s="9"/>
      <c r="N967" s="9"/>
      <c r="O967" s="9"/>
      <c r="P967" s="15"/>
      <c r="Q967" s="15"/>
      <c r="R967" s="9"/>
      <c r="U967" s="9"/>
      <c r="V967" s="9"/>
      <c r="W967" s="9"/>
      <c r="Y967" s="2"/>
      <c r="Z967" s="2"/>
      <c r="AA967" s="14"/>
      <c r="AB967" s="9"/>
      <c r="AC967" s="14"/>
      <c r="AD967" s="2"/>
      <c r="AF967" s="2"/>
      <c r="AG967" s="2"/>
      <c r="AT967" s="5"/>
      <c r="AV967" s="5"/>
      <c r="BL967" s="5"/>
      <c r="BN967" s="5"/>
    </row>
    <row r="968" spans="1:66">
      <c r="A968" s="2"/>
      <c r="B968" s="9"/>
      <c r="C968" s="9"/>
      <c r="D968" s="9"/>
      <c r="E968" s="9"/>
      <c r="F968" s="9"/>
      <c r="G968" s="9"/>
      <c r="H968" s="9"/>
      <c r="I968" s="9"/>
      <c r="J968" s="9"/>
      <c r="K968" s="9"/>
      <c r="L968" s="9"/>
      <c r="M968" s="9"/>
      <c r="N968" s="9"/>
      <c r="O968" s="9"/>
      <c r="P968" s="15"/>
      <c r="Q968" s="15"/>
      <c r="R968" s="9"/>
      <c r="U968" s="9"/>
      <c r="V968" s="9"/>
      <c r="W968" s="9"/>
      <c r="Y968" s="2"/>
      <c r="Z968" s="2"/>
      <c r="AA968" s="14"/>
      <c r="AB968" s="9"/>
      <c r="AC968" s="14"/>
      <c r="AD968" s="2"/>
      <c r="AF968" s="2"/>
      <c r="AG968" s="2"/>
      <c r="AT968" s="5"/>
      <c r="AV968" s="5"/>
      <c r="BL968" s="5"/>
      <c r="BN968" s="5"/>
    </row>
    <row r="969" spans="1:66">
      <c r="A969" s="2"/>
      <c r="B969" s="9"/>
      <c r="C969" s="9"/>
      <c r="D969" s="9"/>
      <c r="E969" s="9"/>
      <c r="F969" s="9"/>
      <c r="G969" s="9"/>
      <c r="H969" s="9"/>
      <c r="I969" s="9"/>
      <c r="J969" s="9"/>
      <c r="K969" s="9"/>
      <c r="L969" s="9"/>
      <c r="M969" s="9"/>
      <c r="N969" s="9"/>
      <c r="O969" s="9"/>
      <c r="P969" s="15"/>
      <c r="Q969" s="15"/>
      <c r="R969" s="9"/>
      <c r="U969" s="9"/>
      <c r="V969" s="9"/>
      <c r="W969" s="9"/>
      <c r="Y969" s="2"/>
      <c r="Z969" s="2"/>
      <c r="AA969" s="14"/>
      <c r="AB969" s="9"/>
      <c r="AC969" s="14"/>
      <c r="AD969" s="2"/>
      <c r="AF969" s="2"/>
      <c r="AG969" s="2"/>
      <c r="AT969" s="5"/>
      <c r="AV969" s="5"/>
      <c r="BL969" s="5"/>
      <c r="BN969" s="5"/>
    </row>
    <row r="970" spans="1:66">
      <c r="A970" s="2"/>
      <c r="B970" s="9"/>
      <c r="C970" s="9"/>
      <c r="D970" s="9"/>
      <c r="E970" s="9"/>
      <c r="F970" s="9"/>
      <c r="G970" s="9"/>
      <c r="H970" s="9"/>
      <c r="I970" s="9"/>
      <c r="J970" s="9"/>
      <c r="K970" s="9"/>
      <c r="L970" s="9"/>
      <c r="M970" s="9"/>
      <c r="N970" s="9"/>
      <c r="O970" s="9"/>
      <c r="P970" s="15"/>
      <c r="Q970" s="15"/>
      <c r="R970" s="9"/>
      <c r="U970" s="9"/>
      <c r="V970" s="9"/>
      <c r="W970" s="9"/>
      <c r="Y970" s="2"/>
      <c r="Z970" s="2"/>
      <c r="AA970" s="14"/>
      <c r="AB970" s="9"/>
      <c r="AC970" s="14"/>
      <c r="AD970" s="2"/>
      <c r="AF970" s="2"/>
      <c r="AG970" s="2"/>
      <c r="AT970" s="5"/>
      <c r="AV970" s="5"/>
      <c r="BL970" s="5"/>
      <c r="BN970" s="5"/>
    </row>
    <row r="971" spans="1:66">
      <c r="A971" s="2"/>
      <c r="B971" s="9"/>
      <c r="C971" s="9"/>
      <c r="D971" s="9"/>
      <c r="E971" s="9"/>
      <c r="F971" s="9"/>
      <c r="G971" s="9"/>
      <c r="H971" s="9"/>
      <c r="I971" s="9"/>
      <c r="J971" s="9"/>
      <c r="K971" s="9"/>
      <c r="L971" s="9"/>
      <c r="M971" s="9"/>
      <c r="N971" s="9"/>
      <c r="O971" s="9"/>
      <c r="P971" s="15"/>
      <c r="Q971" s="15"/>
      <c r="R971" s="9"/>
      <c r="U971" s="9"/>
      <c r="V971" s="9"/>
      <c r="W971" s="9"/>
      <c r="Y971" s="2"/>
      <c r="Z971" s="2"/>
      <c r="AA971" s="14"/>
      <c r="AB971" s="9"/>
      <c r="AC971" s="14"/>
      <c r="AD971" s="2"/>
      <c r="AF971" s="2"/>
      <c r="AG971" s="2"/>
      <c r="AT971" s="5"/>
      <c r="AV971" s="5"/>
      <c r="BL971" s="5"/>
      <c r="BN971" s="5"/>
    </row>
    <row r="972" spans="1:66">
      <c r="A972" s="2"/>
      <c r="B972" s="9"/>
      <c r="C972" s="9"/>
      <c r="D972" s="9"/>
      <c r="E972" s="9"/>
      <c r="F972" s="9"/>
      <c r="G972" s="9"/>
      <c r="H972" s="9"/>
      <c r="I972" s="9"/>
      <c r="J972" s="9"/>
      <c r="K972" s="9"/>
      <c r="L972" s="9"/>
      <c r="M972" s="9"/>
      <c r="N972" s="9"/>
      <c r="O972" s="9"/>
      <c r="P972" s="15"/>
      <c r="Q972" s="15"/>
      <c r="R972" s="9"/>
      <c r="U972" s="9"/>
      <c r="V972" s="9"/>
      <c r="W972" s="9"/>
      <c r="Y972" s="2"/>
      <c r="Z972" s="2"/>
      <c r="AA972" s="14"/>
      <c r="AB972" s="9"/>
      <c r="AC972" s="14"/>
      <c r="AD972" s="2"/>
      <c r="AF972" s="2"/>
      <c r="AG972" s="2"/>
      <c r="AT972" s="5"/>
      <c r="AV972" s="5"/>
      <c r="BL972" s="5"/>
      <c r="BN972" s="5"/>
    </row>
    <row r="973" spans="1:66">
      <c r="A973" s="2"/>
      <c r="B973" s="9"/>
      <c r="C973" s="9"/>
      <c r="D973" s="9"/>
      <c r="E973" s="9"/>
      <c r="F973" s="9"/>
      <c r="G973" s="9"/>
      <c r="H973" s="9"/>
      <c r="I973" s="9"/>
      <c r="J973" s="9"/>
      <c r="K973" s="9"/>
      <c r="L973" s="9"/>
      <c r="M973" s="9"/>
      <c r="N973" s="9"/>
      <c r="O973" s="9"/>
      <c r="P973" s="15"/>
      <c r="Q973" s="15"/>
      <c r="R973" s="9"/>
      <c r="U973" s="9"/>
      <c r="V973" s="9"/>
      <c r="W973" s="9"/>
      <c r="Y973" s="2"/>
      <c r="Z973" s="2"/>
      <c r="AA973" s="14"/>
      <c r="AB973" s="9"/>
      <c r="AC973" s="14"/>
      <c r="AD973" s="2"/>
      <c r="AF973" s="2"/>
      <c r="AG973" s="2"/>
      <c r="AT973" s="5"/>
      <c r="AV973" s="5"/>
      <c r="BL973" s="5"/>
      <c r="BN973" s="5"/>
    </row>
    <row r="974" spans="1:66">
      <c r="A974" s="2"/>
      <c r="B974" s="9"/>
      <c r="C974" s="9"/>
      <c r="D974" s="9"/>
      <c r="E974" s="9"/>
      <c r="F974" s="9"/>
      <c r="G974" s="9"/>
      <c r="H974" s="9"/>
      <c r="I974" s="9"/>
      <c r="J974" s="9"/>
      <c r="K974" s="9"/>
      <c r="L974" s="9"/>
      <c r="M974" s="9"/>
      <c r="N974" s="9"/>
      <c r="O974" s="9"/>
      <c r="P974" s="15"/>
      <c r="Q974" s="15"/>
      <c r="R974" s="9"/>
      <c r="U974" s="9"/>
      <c r="V974" s="9"/>
      <c r="W974" s="9"/>
      <c r="Y974" s="2"/>
      <c r="Z974" s="2"/>
      <c r="AA974" s="14"/>
      <c r="AB974" s="9"/>
      <c r="AC974" s="14"/>
      <c r="AD974" s="2"/>
      <c r="AF974" s="2"/>
      <c r="AG974" s="2"/>
      <c r="AT974" s="5"/>
      <c r="AV974" s="5"/>
      <c r="BL974" s="5"/>
      <c r="BN974" s="5"/>
    </row>
    <row r="975" spans="1:66">
      <c r="A975" s="2"/>
      <c r="B975" s="9"/>
      <c r="C975" s="9"/>
      <c r="D975" s="9"/>
      <c r="E975" s="9"/>
      <c r="F975" s="9"/>
      <c r="G975" s="9"/>
      <c r="H975" s="9"/>
      <c r="I975" s="9"/>
      <c r="J975" s="9"/>
      <c r="K975" s="9"/>
      <c r="L975" s="9"/>
      <c r="M975" s="9"/>
      <c r="N975" s="9"/>
      <c r="O975" s="9"/>
      <c r="P975" s="15"/>
      <c r="Q975" s="15"/>
      <c r="R975" s="9"/>
      <c r="U975" s="9"/>
      <c r="V975" s="9"/>
      <c r="W975" s="9"/>
      <c r="Y975" s="2"/>
      <c r="Z975" s="2"/>
      <c r="AA975" s="14"/>
      <c r="AB975" s="9"/>
      <c r="AC975" s="14"/>
      <c r="AD975" s="2"/>
      <c r="AF975" s="2"/>
      <c r="AG975" s="2"/>
      <c r="AT975" s="5"/>
      <c r="AV975" s="5"/>
      <c r="BL975" s="5"/>
      <c r="BN975" s="5"/>
    </row>
    <row r="976" spans="1:66">
      <c r="A976" s="2"/>
      <c r="B976" s="9"/>
      <c r="C976" s="9"/>
      <c r="D976" s="9"/>
      <c r="E976" s="9"/>
      <c r="F976" s="9"/>
      <c r="G976" s="9"/>
      <c r="H976" s="9"/>
      <c r="I976" s="9"/>
      <c r="J976" s="9"/>
      <c r="K976" s="9"/>
      <c r="L976" s="9"/>
      <c r="M976" s="9"/>
      <c r="N976" s="9"/>
      <c r="O976" s="9"/>
      <c r="P976" s="15"/>
      <c r="Q976" s="15"/>
      <c r="R976" s="9"/>
      <c r="U976" s="9"/>
      <c r="V976" s="9"/>
      <c r="W976" s="9"/>
      <c r="Y976" s="2"/>
      <c r="Z976" s="2"/>
      <c r="AA976" s="14"/>
      <c r="AB976" s="9"/>
      <c r="AC976" s="14"/>
      <c r="AD976" s="2"/>
      <c r="AF976" s="2"/>
      <c r="AG976" s="2"/>
      <c r="AT976" s="5"/>
      <c r="AV976" s="5"/>
      <c r="BL976" s="5"/>
      <c r="BN976" s="5"/>
    </row>
    <row r="977" spans="1:66">
      <c r="A977" s="2"/>
      <c r="B977" s="9"/>
      <c r="C977" s="9"/>
      <c r="D977" s="9"/>
      <c r="E977" s="9"/>
      <c r="F977" s="9"/>
      <c r="G977" s="9"/>
      <c r="H977" s="9"/>
      <c r="I977" s="9"/>
      <c r="J977" s="9"/>
      <c r="K977" s="9"/>
      <c r="L977" s="9"/>
      <c r="M977" s="9"/>
      <c r="N977" s="9"/>
      <c r="O977" s="9"/>
      <c r="P977" s="15"/>
      <c r="Q977" s="15"/>
      <c r="R977" s="9"/>
      <c r="U977" s="9"/>
      <c r="V977" s="9"/>
      <c r="W977" s="9"/>
      <c r="Y977" s="2"/>
      <c r="Z977" s="2"/>
      <c r="AA977" s="14"/>
      <c r="AB977" s="9"/>
      <c r="AC977" s="14"/>
      <c r="AD977" s="2"/>
      <c r="AF977" s="2"/>
      <c r="AG977" s="2"/>
      <c r="AT977" s="5"/>
      <c r="AV977" s="5"/>
      <c r="BL977" s="5"/>
      <c r="BN977" s="5"/>
    </row>
    <row r="978" spans="1:66">
      <c r="A978" s="2"/>
      <c r="B978" s="9"/>
      <c r="C978" s="9"/>
      <c r="D978" s="9"/>
      <c r="E978" s="9"/>
      <c r="F978" s="9"/>
      <c r="G978" s="9"/>
      <c r="H978" s="9"/>
      <c r="I978" s="9"/>
      <c r="J978" s="9"/>
      <c r="K978" s="9"/>
      <c r="L978" s="9"/>
      <c r="M978" s="9"/>
      <c r="N978" s="9"/>
      <c r="O978" s="9"/>
      <c r="P978" s="15"/>
      <c r="Q978" s="15"/>
      <c r="R978" s="9"/>
      <c r="U978" s="9"/>
      <c r="V978" s="9"/>
      <c r="W978" s="9"/>
      <c r="Y978" s="2"/>
      <c r="Z978" s="2"/>
      <c r="AA978" s="14"/>
      <c r="AB978" s="9"/>
      <c r="AC978" s="14"/>
      <c r="AD978" s="2"/>
      <c r="AF978" s="2"/>
      <c r="AG978" s="2"/>
      <c r="AT978" s="5"/>
      <c r="AV978" s="5"/>
      <c r="BL978" s="5"/>
      <c r="BN978" s="5"/>
    </row>
    <row r="979" spans="1:66">
      <c r="A979" s="2"/>
      <c r="B979" s="9"/>
      <c r="C979" s="9"/>
      <c r="D979" s="9"/>
      <c r="E979" s="9"/>
      <c r="F979" s="9"/>
      <c r="G979" s="9"/>
      <c r="H979" s="9"/>
      <c r="I979" s="9"/>
      <c r="J979" s="9"/>
      <c r="K979" s="9"/>
      <c r="L979" s="9"/>
      <c r="M979" s="9"/>
      <c r="N979" s="9"/>
      <c r="O979" s="9"/>
      <c r="P979" s="15"/>
      <c r="Q979" s="15"/>
      <c r="R979" s="9"/>
      <c r="U979" s="9"/>
      <c r="V979" s="9"/>
      <c r="W979" s="9"/>
      <c r="Y979" s="2"/>
      <c r="Z979" s="2"/>
      <c r="AA979" s="14"/>
      <c r="AB979" s="9"/>
      <c r="AC979" s="14"/>
      <c r="AD979" s="2"/>
      <c r="AF979" s="2"/>
      <c r="AG979" s="2"/>
      <c r="AT979" s="5"/>
      <c r="AV979" s="5"/>
      <c r="BL979" s="5"/>
      <c r="BN979" s="5"/>
    </row>
    <row r="980" spans="1:66">
      <c r="A980" s="2"/>
      <c r="B980" s="9"/>
      <c r="C980" s="9"/>
      <c r="D980" s="9"/>
      <c r="E980" s="9"/>
      <c r="F980" s="9"/>
      <c r="G980" s="9"/>
      <c r="H980" s="9"/>
      <c r="I980" s="9"/>
      <c r="J980" s="9"/>
      <c r="K980" s="9"/>
      <c r="L980" s="9"/>
      <c r="M980" s="9"/>
      <c r="N980" s="9"/>
      <c r="O980" s="9"/>
      <c r="P980" s="15"/>
      <c r="Q980" s="15"/>
      <c r="R980" s="9"/>
      <c r="U980" s="9"/>
      <c r="V980" s="9"/>
      <c r="W980" s="9"/>
      <c r="Y980" s="2"/>
      <c r="Z980" s="2"/>
      <c r="AA980" s="14"/>
      <c r="AB980" s="9"/>
      <c r="AC980" s="14"/>
      <c r="AD980" s="2"/>
      <c r="AF980" s="2"/>
      <c r="AG980" s="2"/>
      <c r="AT980" s="5"/>
      <c r="AV980" s="5"/>
      <c r="BL980" s="5"/>
      <c r="BN980" s="5"/>
    </row>
    <row r="981" spans="1:66">
      <c r="A981" s="2"/>
      <c r="B981" s="9"/>
      <c r="C981" s="9"/>
      <c r="D981" s="9"/>
      <c r="E981" s="9"/>
      <c r="F981" s="9"/>
      <c r="G981" s="9"/>
      <c r="H981" s="9"/>
      <c r="I981" s="9"/>
      <c r="J981" s="9"/>
      <c r="K981" s="9"/>
      <c r="L981" s="9"/>
      <c r="M981" s="9"/>
      <c r="N981" s="9"/>
      <c r="O981" s="9"/>
      <c r="P981" s="15"/>
      <c r="Q981" s="15"/>
      <c r="R981" s="9"/>
      <c r="U981" s="9"/>
      <c r="V981" s="9"/>
      <c r="W981" s="9"/>
      <c r="Y981" s="2"/>
      <c r="Z981" s="2"/>
      <c r="AA981" s="14"/>
      <c r="AB981" s="9"/>
      <c r="AC981" s="14"/>
      <c r="AD981" s="2"/>
      <c r="AF981" s="2"/>
      <c r="AG981" s="2"/>
      <c r="AT981" s="5"/>
      <c r="AV981" s="5"/>
      <c r="BL981" s="5"/>
      <c r="BN981" s="5"/>
    </row>
    <row r="982" spans="1:66">
      <c r="A982" s="2"/>
      <c r="B982" s="9"/>
      <c r="C982" s="9"/>
      <c r="D982" s="9"/>
      <c r="E982" s="9"/>
      <c r="F982" s="9"/>
      <c r="G982" s="9"/>
      <c r="H982" s="9"/>
      <c r="I982" s="9"/>
      <c r="J982" s="9"/>
      <c r="K982" s="9"/>
      <c r="L982" s="9"/>
      <c r="M982" s="9"/>
      <c r="N982" s="9"/>
      <c r="O982" s="9"/>
      <c r="P982" s="15"/>
      <c r="Q982" s="15"/>
      <c r="R982" s="9"/>
      <c r="U982" s="9"/>
      <c r="V982" s="9"/>
      <c r="W982" s="9"/>
      <c r="Y982" s="2"/>
      <c r="Z982" s="2"/>
      <c r="AA982" s="14"/>
      <c r="AB982" s="9"/>
      <c r="AC982" s="14"/>
      <c r="AD982" s="2"/>
      <c r="AF982" s="2"/>
      <c r="AG982" s="2"/>
      <c r="AT982" s="5"/>
      <c r="AV982" s="5"/>
      <c r="BL982" s="5"/>
      <c r="BN982" s="5"/>
    </row>
    <row r="983" spans="1:66">
      <c r="A983" s="2"/>
      <c r="B983" s="9"/>
      <c r="C983" s="9"/>
      <c r="D983" s="9"/>
      <c r="E983" s="9"/>
      <c r="F983" s="9"/>
      <c r="G983" s="9"/>
      <c r="H983" s="9"/>
      <c r="I983" s="9"/>
      <c r="J983" s="9"/>
      <c r="K983" s="9"/>
      <c r="L983" s="9"/>
      <c r="M983" s="9"/>
      <c r="N983" s="9"/>
      <c r="O983" s="9"/>
      <c r="P983" s="15"/>
      <c r="Q983" s="15"/>
      <c r="R983" s="9"/>
      <c r="U983" s="9"/>
      <c r="V983" s="9"/>
      <c r="W983" s="9"/>
      <c r="Y983" s="2"/>
      <c r="Z983" s="2"/>
      <c r="AA983" s="14"/>
      <c r="AB983" s="9"/>
      <c r="AC983" s="14"/>
      <c r="AD983" s="2"/>
      <c r="AF983" s="2"/>
      <c r="AG983" s="2"/>
      <c r="AT983" s="5"/>
      <c r="AV983" s="5"/>
      <c r="BL983" s="5"/>
      <c r="BN983" s="5"/>
    </row>
    <row r="984" spans="1:66">
      <c r="A984" s="2"/>
      <c r="B984" s="9"/>
      <c r="C984" s="9"/>
      <c r="D984" s="9"/>
      <c r="E984" s="9"/>
      <c r="F984" s="9"/>
      <c r="G984" s="9"/>
      <c r="H984" s="9"/>
      <c r="I984" s="9"/>
      <c r="J984" s="9"/>
      <c r="K984" s="9"/>
      <c r="L984" s="9"/>
      <c r="M984" s="9"/>
      <c r="N984" s="9"/>
      <c r="O984" s="9"/>
      <c r="P984" s="15"/>
      <c r="Q984" s="15"/>
      <c r="R984" s="9"/>
      <c r="U984" s="9"/>
      <c r="V984" s="9"/>
      <c r="W984" s="9"/>
      <c r="Y984" s="2"/>
      <c r="Z984" s="2"/>
      <c r="AA984" s="2"/>
      <c r="AB984" s="9"/>
      <c r="AC984" s="14"/>
      <c r="AD984" s="2"/>
      <c r="AF984" s="2"/>
      <c r="AG984" s="2"/>
      <c r="AV984" s="5"/>
      <c r="BN984" s="5"/>
    </row>
    <row r="985" spans="1:66">
      <c r="A985" s="2"/>
      <c r="B985" s="9"/>
      <c r="C985" s="9"/>
      <c r="D985" s="9"/>
      <c r="E985" s="9"/>
      <c r="F985" s="9"/>
      <c r="G985" s="9"/>
      <c r="H985" s="9"/>
      <c r="I985" s="9"/>
      <c r="J985" s="9"/>
      <c r="K985" s="9"/>
      <c r="L985" s="9"/>
      <c r="M985" s="9"/>
      <c r="N985" s="9"/>
      <c r="O985" s="9"/>
      <c r="P985" s="15"/>
      <c r="Q985" s="15"/>
      <c r="R985" s="9"/>
      <c r="U985" s="9"/>
      <c r="V985" s="9"/>
      <c r="W985" s="9"/>
      <c r="Y985" s="2"/>
      <c r="Z985" s="2"/>
      <c r="AA985" s="2"/>
      <c r="AB985" s="9"/>
      <c r="AC985" s="14"/>
      <c r="AD985" s="2"/>
      <c r="AF985" s="2"/>
      <c r="AG985" s="2"/>
      <c r="AV985" s="5"/>
      <c r="BN985" s="5"/>
    </row>
    <row r="986" spans="1:66">
      <c r="A986" s="2"/>
      <c r="B986" s="9"/>
      <c r="C986" s="9"/>
      <c r="D986" s="9"/>
      <c r="E986" s="9"/>
      <c r="F986" s="9"/>
      <c r="G986" s="9"/>
      <c r="H986" s="9"/>
      <c r="I986" s="9"/>
      <c r="J986" s="9"/>
      <c r="K986" s="9"/>
      <c r="L986" s="9"/>
      <c r="M986" s="9"/>
      <c r="N986" s="9"/>
      <c r="O986" s="9"/>
      <c r="P986" s="15"/>
      <c r="Q986" s="15"/>
      <c r="R986" s="9"/>
      <c r="U986" s="9"/>
      <c r="V986" s="9"/>
      <c r="W986" s="9"/>
      <c r="Y986" s="2"/>
      <c r="Z986" s="2"/>
      <c r="AA986" s="2"/>
      <c r="AB986" s="9"/>
      <c r="AC986" s="14"/>
      <c r="AD986" s="2"/>
      <c r="AF986" s="2"/>
      <c r="AG986" s="2"/>
      <c r="AV986" s="5"/>
      <c r="BN986" s="5"/>
    </row>
    <row r="987" spans="1:66">
      <c r="A987" s="2"/>
      <c r="B987" s="9"/>
      <c r="C987" s="9"/>
      <c r="D987" s="9"/>
      <c r="E987" s="9"/>
      <c r="F987" s="9"/>
      <c r="G987" s="9"/>
      <c r="H987" s="9"/>
      <c r="I987" s="9"/>
      <c r="J987" s="9"/>
      <c r="K987" s="9"/>
      <c r="L987" s="9"/>
      <c r="M987" s="9"/>
      <c r="N987" s="9"/>
      <c r="O987" s="9"/>
      <c r="P987" s="15"/>
      <c r="Q987" s="15"/>
      <c r="R987" s="9"/>
      <c r="U987" s="9"/>
      <c r="V987" s="9"/>
      <c r="W987" s="9"/>
      <c r="Y987" s="2"/>
      <c r="Z987" s="2"/>
      <c r="AA987" s="2"/>
      <c r="AB987" s="9"/>
      <c r="AC987" s="14"/>
      <c r="AD987" s="2"/>
      <c r="AF987" s="2"/>
      <c r="AG987" s="2"/>
      <c r="AV987" s="5"/>
      <c r="BN987" s="5"/>
    </row>
    <row r="988" spans="1:66">
      <c r="A988" s="2"/>
      <c r="B988" s="9"/>
      <c r="C988" s="9"/>
      <c r="D988" s="9"/>
      <c r="E988" s="9"/>
      <c r="F988" s="9"/>
      <c r="G988" s="9"/>
      <c r="H988" s="9"/>
      <c r="I988" s="9"/>
      <c r="J988" s="9"/>
      <c r="K988" s="9"/>
      <c r="L988" s="9"/>
      <c r="M988" s="9"/>
      <c r="N988" s="9"/>
      <c r="O988" s="9"/>
      <c r="P988" s="15"/>
      <c r="Q988" s="15"/>
      <c r="R988" s="9"/>
      <c r="U988" s="9"/>
      <c r="V988" s="9"/>
      <c r="W988" s="9"/>
      <c r="Y988" s="2"/>
      <c r="Z988" s="2"/>
      <c r="AA988" s="2"/>
      <c r="AB988" s="9"/>
      <c r="AC988" s="14"/>
      <c r="AD988" s="2"/>
      <c r="AF988" s="2"/>
      <c r="AG988" s="2"/>
      <c r="AV988" s="5"/>
      <c r="BN988" s="5"/>
    </row>
    <row r="989" spans="1:66">
      <c r="A989" s="2"/>
      <c r="B989" s="9"/>
      <c r="C989" s="9"/>
      <c r="D989" s="9"/>
      <c r="E989" s="9"/>
      <c r="F989" s="9"/>
      <c r="G989" s="9"/>
      <c r="H989" s="9"/>
      <c r="I989" s="9"/>
      <c r="J989" s="9"/>
      <c r="K989" s="9"/>
      <c r="L989" s="9"/>
      <c r="M989" s="9"/>
      <c r="N989" s="9"/>
      <c r="O989" s="9"/>
      <c r="P989" s="15"/>
      <c r="Q989" s="15"/>
      <c r="R989" s="9"/>
      <c r="U989" s="9"/>
      <c r="V989" s="9"/>
      <c r="W989" s="9"/>
      <c r="Y989" s="2"/>
      <c r="Z989" s="2"/>
      <c r="AA989" s="2"/>
      <c r="AB989" s="9"/>
      <c r="AC989" s="14"/>
      <c r="AD989" s="2"/>
      <c r="AF989" s="2"/>
      <c r="AG989" s="2"/>
      <c r="AV989" s="5"/>
      <c r="BN989" s="5"/>
    </row>
    <row r="990" spans="1:66">
      <c r="A990" s="2"/>
      <c r="B990" s="9"/>
      <c r="C990" s="9"/>
      <c r="D990" s="9"/>
      <c r="E990" s="9"/>
      <c r="F990" s="9"/>
      <c r="G990" s="9"/>
      <c r="H990" s="9"/>
      <c r="I990" s="9"/>
      <c r="J990" s="9"/>
      <c r="K990" s="9"/>
      <c r="L990" s="9"/>
      <c r="M990" s="9"/>
      <c r="N990" s="9"/>
      <c r="O990" s="9"/>
      <c r="P990" s="15"/>
      <c r="Q990" s="15"/>
      <c r="R990" s="9"/>
      <c r="U990" s="9"/>
      <c r="V990" s="9"/>
      <c r="W990" s="9"/>
      <c r="Y990" s="2"/>
      <c r="Z990" s="2"/>
      <c r="AA990" s="2"/>
      <c r="AB990" s="9"/>
      <c r="AC990" s="14"/>
      <c r="AD990" s="2"/>
      <c r="AF990" s="2"/>
      <c r="AG990" s="2"/>
      <c r="AV990" s="5"/>
      <c r="BN990" s="5"/>
    </row>
    <row r="991" spans="1:66">
      <c r="A991" s="2"/>
      <c r="B991" s="9"/>
      <c r="C991" s="9"/>
      <c r="D991" s="9"/>
      <c r="E991" s="9"/>
      <c r="F991" s="9"/>
      <c r="G991" s="9"/>
      <c r="H991" s="9"/>
      <c r="I991" s="9"/>
      <c r="J991" s="9"/>
      <c r="K991" s="9"/>
      <c r="L991" s="9"/>
      <c r="M991" s="9"/>
      <c r="N991" s="9"/>
      <c r="O991" s="9"/>
      <c r="P991" s="15"/>
      <c r="Q991" s="15"/>
      <c r="R991" s="9"/>
      <c r="U991" s="9"/>
      <c r="V991" s="9"/>
      <c r="W991" s="9"/>
      <c r="Y991" s="2"/>
      <c r="Z991" s="14"/>
      <c r="AA991" s="2"/>
      <c r="AB991" s="9"/>
      <c r="AC991" s="14"/>
      <c r="AD991" s="2"/>
      <c r="AF991" s="2"/>
      <c r="AG991" s="2"/>
      <c r="AV991" s="5"/>
      <c r="BN991" s="5"/>
    </row>
    <row r="992" spans="1:66">
      <c r="A992" s="2"/>
      <c r="B992" s="9"/>
      <c r="C992" s="9"/>
      <c r="D992" s="9"/>
      <c r="E992" s="9"/>
      <c r="F992" s="9"/>
      <c r="G992" s="9"/>
      <c r="H992" s="9"/>
      <c r="I992" s="9"/>
      <c r="J992" s="9"/>
      <c r="K992" s="9"/>
      <c r="L992" s="9"/>
      <c r="M992" s="9"/>
      <c r="N992" s="9"/>
      <c r="O992" s="9"/>
      <c r="P992" s="15"/>
      <c r="Q992" s="15"/>
      <c r="R992" s="9"/>
      <c r="U992" s="9"/>
      <c r="V992" s="9"/>
      <c r="W992" s="9"/>
      <c r="Y992" s="2"/>
      <c r="Z992" s="14"/>
      <c r="AA992" s="2"/>
      <c r="AB992" s="9"/>
      <c r="AC992" s="14"/>
      <c r="AD992" s="2"/>
      <c r="AF992" s="2"/>
      <c r="AG992" s="2"/>
      <c r="AV992" s="5"/>
      <c r="BN992" s="5"/>
    </row>
    <row r="993" spans="1:66">
      <c r="A993" s="2"/>
      <c r="B993" s="9"/>
      <c r="C993" s="9"/>
      <c r="D993" s="9"/>
      <c r="E993" s="9"/>
      <c r="F993" s="9"/>
      <c r="G993" s="9"/>
      <c r="H993" s="9"/>
      <c r="I993" s="9"/>
      <c r="J993" s="9"/>
      <c r="K993" s="9"/>
      <c r="L993" s="9"/>
      <c r="M993" s="9"/>
      <c r="N993" s="9"/>
      <c r="O993" s="9"/>
      <c r="P993" s="15"/>
      <c r="Q993" s="15"/>
      <c r="R993" s="9"/>
      <c r="U993" s="9"/>
      <c r="V993" s="9"/>
      <c r="W993" s="9"/>
      <c r="Y993" s="2"/>
      <c r="Z993" s="14"/>
      <c r="AA993" s="2"/>
      <c r="AB993" s="9"/>
      <c r="AC993" s="14"/>
      <c r="AD993" s="2"/>
      <c r="AF993" s="2"/>
      <c r="AG993" s="2"/>
      <c r="AV993" s="5"/>
      <c r="BN993" s="5"/>
    </row>
    <row r="994" spans="1:66">
      <c r="A994" s="2"/>
      <c r="B994" s="9"/>
      <c r="C994" s="9"/>
      <c r="D994" s="9"/>
      <c r="E994" s="9"/>
      <c r="F994" s="9"/>
      <c r="G994" s="9"/>
      <c r="H994" s="9"/>
      <c r="I994" s="9"/>
      <c r="J994" s="9"/>
      <c r="K994" s="9"/>
      <c r="L994" s="9"/>
      <c r="M994" s="9"/>
      <c r="N994" s="9"/>
      <c r="O994" s="9"/>
      <c r="P994" s="15"/>
      <c r="Q994" s="15"/>
      <c r="R994" s="9"/>
      <c r="U994" s="9"/>
      <c r="V994" s="9"/>
      <c r="W994" s="9"/>
      <c r="Y994" s="2"/>
      <c r="Z994" s="14"/>
      <c r="AA994" s="2"/>
      <c r="AB994" s="9"/>
      <c r="AC994" s="14"/>
      <c r="AD994" s="2"/>
      <c r="AF994" s="2"/>
      <c r="AG994" s="2"/>
      <c r="AV994" s="5"/>
      <c r="BN994" s="5"/>
    </row>
    <row r="995" spans="1:66">
      <c r="A995" s="2"/>
      <c r="B995" s="9"/>
      <c r="C995" s="9"/>
      <c r="D995" s="9"/>
      <c r="E995" s="9"/>
      <c r="F995" s="9"/>
      <c r="G995" s="9"/>
      <c r="H995" s="9"/>
      <c r="I995" s="9"/>
      <c r="J995" s="9"/>
      <c r="K995" s="9"/>
      <c r="L995" s="9"/>
      <c r="M995" s="9"/>
      <c r="N995" s="9"/>
      <c r="O995" s="9"/>
      <c r="P995" s="15"/>
      <c r="Q995" s="15"/>
      <c r="R995" s="9"/>
      <c r="U995" s="9"/>
      <c r="V995" s="9"/>
      <c r="W995" s="9"/>
      <c r="Y995" s="2"/>
      <c r="Z995" s="14"/>
      <c r="AA995" s="2"/>
      <c r="AB995" s="9"/>
      <c r="AC995" s="14"/>
      <c r="AD995" s="2"/>
      <c r="AF995" s="2"/>
      <c r="AG995" s="2"/>
      <c r="AV995" s="5"/>
      <c r="BN995" s="5"/>
    </row>
    <row r="996" spans="1:66">
      <c r="A996" s="2"/>
      <c r="B996" s="9"/>
      <c r="C996" s="9"/>
      <c r="D996" s="9"/>
      <c r="E996" s="9"/>
      <c r="F996" s="9"/>
      <c r="G996" s="9"/>
      <c r="H996" s="9"/>
      <c r="I996" s="9"/>
      <c r="J996" s="9"/>
      <c r="K996" s="9"/>
      <c r="L996" s="9"/>
      <c r="M996" s="9"/>
      <c r="N996" s="9"/>
      <c r="O996" s="9"/>
      <c r="P996" s="15"/>
      <c r="Q996" s="15"/>
      <c r="R996" s="9"/>
      <c r="U996" s="9"/>
      <c r="V996" s="9"/>
      <c r="W996" s="9"/>
      <c r="Y996" s="2"/>
      <c r="Z996" s="14"/>
      <c r="AA996" s="2"/>
      <c r="AB996" s="9"/>
      <c r="AC996" s="14"/>
      <c r="AD996" s="2"/>
      <c r="AF996" s="2"/>
      <c r="AG996" s="2"/>
      <c r="AV996" s="5"/>
      <c r="BN996" s="5"/>
    </row>
    <row r="997" spans="1:66">
      <c r="A997" s="2"/>
      <c r="B997" s="9"/>
      <c r="C997" s="9"/>
      <c r="D997" s="9"/>
      <c r="E997" s="9"/>
      <c r="F997" s="9"/>
      <c r="G997" s="9"/>
      <c r="H997" s="9"/>
      <c r="I997" s="9"/>
      <c r="J997" s="9"/>
      <c r="K997" s="9"/>
      <c r="L997" s="9"/>
      <c r="M997" s="9"/>
      <c r="N997" s="9"/>
      <c r="O997" s="9"/>
      <c r="P997" s="15"/>
      <c r="Q997" s="15"/>
      <c r="R997" s="9"/>
      <c r="U997" s="9"/>
      <c r="V997" s="9"/>
      <c r="W997" s="9"/>
      <c r="Y997" s="2"/>
      <c r="Z997" s="14"/>
      <c r="AA997" s="2"/>
      <c r="AB997" s="9"/>
      <c r="AC997" s="14"/>
      <c r="AD997" s="2"/>
      <c r="AF997" s="2"/>
      <c r="AG997" s="2"/>
      <c r="AV997" s="5"/>
      <c r="BN997" s="5"/>
    </row>
    <row r="998" spans="1:66">
      <c r="A998" s="2"/>
      <c r="B998" s="9"/>
      <c r="C998" s="9"/>
      <c r="D998" s="9"/>
      <c r="E998" s="9"/>
      <c r="F998" s="9"/>
      <c r="G998" s="9"/>
      <c r="H998" s="9"/>
      <c r="I998" s="9"/>
      <c r="J998" s="9"/>
      <c r="K998" s="9"/>
      <c r="L998" s="9"/>
      <c r="M998" s="9"/>
      <c r="N998" s="9"/>
      <c r="O998" s="9"/>
      <c r="P998" s="15"/>
      <c r="Q998" s="15"/>
      <c r="R998" s="9"/>
      <c r="U998" s="9"/>
      <c r="V998" s="9"/>
      <c r="W998" s="9"/>
      <c r="Y998" s="2"/>
      <c r="Z998" s="14"/>
      <c r="AA998" s="2"/>
      <c r="AB998" s="9"/>
      <c r="AC998" s="14"/>
      <c r="AD998" s="2"/>
      <c r="AF998" s="2"/>
      <c r="AG998" s="2"/>
      <c r="AV998" s="5"/>
      <c r="BN998" s="5"/>
    </row>
    <row r="999" spans="1:66">
      <c r="A999" s="2"/>
      <c r="B999" s="9"/>
      <c r="C999" s="9"/>
      <c r="D999" s="9"/>
      <c r="E999" s="9"/>
      <c r="F999" s="9"/>
      <c r="G999" s="9"/>
      <c r="H999" s="9"/>
      <c r="I999" s="9"/>
      <c r="J999" s="9"/>
      <c r="K999" s="9"/>
      <c r="L999" s="9"/>
      <c r="M999" s="9"/>
      <c r="N999" s="9"/>
      <c r="O999" s="9"/>
      <c r="P999" s="15"/>
      <c r="Q999" s="15"/>
      <c r="R999" s="9"/>
      <c r="U999" s="9"/>
      <c r="V999" s="9"/>
      <c r="W999" s="9"/>
      <c r="Y999" s="2"/>
      <c r="Z999" s="14"/>
      <c r="AA999" s="2"/>
      <c r="AB999" s="9"/>
      <c r="AC999" s="14"/>
      <c r="AD999" s="2"/>
      <c r="AF999" s="2"/>
      <c r="AG999" s="2"/>
      <c r="AV999" s="5"/>
      <c r="BN999" s="5"/>
    </row>
    <row r="1000" spans="1:66">
      <c r="A1000" s="2"/>
      <c r="B1000" s="9"/>
      <c r="C1000" s="9"/>
      <c r="D1000" s="9"/>
      <c r="E1000" s="9"/>
      <c r="F1000" s="9"/>
      <c r="G1000" s="9"/>
      <c r="H1000" s="9"/>
      <c r="I1000" s="9"/>
      <c r="J1000" s="9"/>
      <c r="K1000" s="9"/>
      <c r="L1000" s="9"/>
      <c r="M1000" s="9"/>
      <c r="N1000" s="9"/>
      <c r="O1000" s="9"/>
      <c r="P1000" s="15"/>
      <c r="Q1000" s="15"/>
      <c r="R1000" s="9"/>
      <c r="U1000" s="9"/>
      <c r="V1000" s="9"/>
      <c r="W1000" s="9"/>
      <c r="Y1000" s="2"/>
      <c r="Z1000" s="14"/>
      <c r="AA1000" s="2"/>
      <c r="AB1000" s="9"/>
      <c r="AC1000" s="14"/>
      <c r="AD1000" s="2"/>
      <c r="AF1000" s="2"/>
      <c r="AG1000" s="2"/>
      <c r="AV1000" s="5"/>
      <c r="BN1000" s="5"/>
    </row>
    <row r="1001" spans="1:66">
      <c r="A1001" s="2"/>
      <c r="B1001" s="9"/>
      <c r="C1001" s="9"/>
      <c r="D1001" s="9"/>
      <c r="E1001" s="9"/>
      <c r="F1001" s="9"/>
      <c r="G1001" s="9"/>
      <c r="H1001" s="9"/>
      <c r="I1001" s="9"/>
      <c r="J1001" s="9"/>
      <c r="K1001" s="9"/>
      <c r="L1001" s="9"/>
      <c r="M1001" s="9"/>
      <c r="N1001" s="9"/>
      <c r="O1001" s="9"/>
      <c r="P1001" s="15"/>
      <c r="Q1001" s="15"/>
      <c r="R1001" s="9"/>
      <c r="U1001" s="9"/>
      <c r="V1001" s="9"/>
      <c r="W1001" s="9"/>
      <c r="Y1001" s="2"/>
      <c r="Z1001" s="14"/>
      <c r="AA1001" s="2"/>
      <c r="AB1001" s="9"/>
      <c r="AC1001" s="14"/>
      <c r="AD1001" s="2"/>
      <c r="AF1001" s="2"/>
      <c r="AG1001" s="2"/>
      <c r="AV1001" s="5"/>
      <c r="BN1001" s="5"/>
    </row>
    <row r="1002" spans="1:66">
      <c r="A1002" s="2"/>
      <c r="B1002" s="9"/>
      <c r="C1002" s="9"/>
      <c r="D1002" s="9"/>
      <c r="E1002" s="9"/>
      <c r="F1002" s="9"/>
      <c r="G1002" s="9"/>
      <c r="H1002" s="9"/>
      <c r="I1002" s="9"/>
      <c r="J1002" s="9"/>
      <c r="K1002" s="9"/>
      <c r="L1002" s="9"/>
      <c r="M1002" s="9"/>
      <c r="N1002" s="9"/>
      <c r="O1002" s="9"/>
      <c r="P1002" s="15"/>
      <c r="Q1002" s="15"/>
      <c r="R1002" s="9"/>
      <c r="U1002" s="9"/>
      <c r="V1002" s="9"/>
      <c r="W1002" s="9"/>
      <c r="Y1002" s="2"/>
      <c r="Z1002" s="14"/>
      <c r="AA1002" s="2"/>
      <c r="AB1002" s="9"/>
      <c r="AC1002" s="14"/>
      <c r="AD1002" s="2"/>
      <c r="AF1002" s="2"/>
      <c r="AG1002" s="2"/>
      <c r="AV1002" s="5"/>
      <c r="BN1002" s="5"/>
    </row>
    <row r="1003" spans="1:66">
      <c r="A1003" s="2"/>
      <c r="B1003" s="9"/>
      <c r="C1003" s="9"/>
      <c r="D1003" s="9"/>
      <c r="E1003" s="9"/>
      <c r="F1003" s="9"/>
      <c r="G1003" s="9"/>
      <c r="H1003" s="9"/>
      <c r="I1003" s="9"/>
      <c r="J1003" s="9"/>
      <c r="K1003" s="9"/>
      <c r="L1003" s="9"/>
      <c r="M1003" s="9"/>
      <c r="N1003" s="9"/>
      <c r="O1003" s="9"/>
      <c r="P1003" s="15"/>
      <c r="Q1003" s="15"/>
      <c r="R1003" s="9"/>
      <c r="U1003" s="9"/>
      <c r="V1003" s="9"/>
      <c r="W1003" s="9"/>
      <c r="Y1003" s="2"/>
      <c r="Z1003" s="14"/>
      <c r="AA1003" s="2"/>
      <c r="AB1003" s="9"/>
      <c r="AC1003" s="14"/>
      <c r="AD1003" s="2"/>
      <c r="AF1003" s="2"/>
      <c r="AG1003" s="2"/>
      <c r="AV1003" s="5"/>
      <c r="BN1003" s="5"/>
    </row>
    <row r="1004" spans="1:66">
      <c r="A1004" s="2"/>
      <c r="B1004" s="9"/>
      <c r="C1004" s="9"/>
      <c r="D1004" s="9"/>
      <c r="E1004" s="9"/>
      <c r="F1004" s="9"/>
      <c r="G1004" s="9"/>
      <c r="H1004" s="9"/>
      <c r="I1004" s="9"/>
      <c r="J1004" s="9"/>
      <c r="K1004" s="9"/>
      <c r="L1004" s="9"/>
      <c r="M1004" s="9"/>
      <c r="N1004" s="9"/>
      <c r="O1004" s="9"/>
      <c r="P1004" s="15"/>
      <c r="Q1004" s="15"/>
      <c r="R1004" s="9"/>
      <c r="U1004" s="9"/>
      <c r="V1004" s="9"/>
      <c r="W1004" s="9"/>
      <c r="Y1004" s="2"/>
      <c r="Z1004" s="2"/>
      <c r="AA1004" s="2"/>
      <c r="AB1004" s="9"/>
      <c r="AC1004" s="14"/>
      <c r="AD1004" s="2"/>
      <c r="AF1004" s="2"/>
      <c r="AG1004" s="2"/>
      <c r="AV1004" s="5"/>
      <c r="BN1004" s="5"/>
    </row>
    <row r="1005" spans="1:66">
      <c r="A1005" s="2"/>
      <c r="B1005" s="9"/>
      <c r="C1005" s="9"/>
      <c r="D1005" s="9"/>
      <c r="E1005" s="9"/>
      <c r="F1005" s="9"/>
      <c r="G1005" s="9"/>
      <c r="H1005" s="9"/>
      <c r="I1005" s="9"/>
      <c r="J1005" s="9"/>
      <c r="K1005" s="9"/>
      <c r="L1005" s="9"/>
      <c r="M1005" s="9"/>
      <c r="N1005" s="9"/>
      <c r="O1005" s="9"/>
      <c r="P1005" s="15"/>
      <c r="Q1005" s="15"/>
      <c r="R1005" s="9"/>
      <c r="U1005" s="9"/>
      <c r="V1005" s="9"/>
      <c r="W1005" s="9"/>
      <c r="Y1005" s="2"/>
      <c r="Z1005" s="2"/>
      <c r="AA1005" s="2"/>
      <c r="AB1005" s="9"/>
      <c r="AC1005" s="14"/>
      <c r="AD1005" s="2"/>
      <c r="AF1005" s="2"/>
      <c r="AG1005" s="2"/>
      <c r="AV1005" s="5"/>
      <c r="BN1005" s="5"/>
    </row>
    <row r="1006" spans="1:66">
      <c r="A1006" s="2"/>
      <c r="B1006" s="9"/>
      <c r="C1006" s="9"/>
      <c r="D1006" s="9"/>
      <c r="E1006" s="9"/>
      <c r="F1006" s="9"/>
      <c r="G1006" s="9"/>
      <c r="H1006" s="9"/>
      <c r="I1006" s="9"/>
      <c r="J1006" s="9"/>
      <c r="K1006" s="9"/>
      <c r="L1006" s="9"/>
      <c r="M1006" s="9"/>
      <c r="N1006" s="9"/>
      <c r="O1006" s="9"/>
      <c r="P1006" s="15"/>
      <c r="Q1006" s="15"/>
      <c r="R1006" s="9"/>
      <c r="U1006" s="9"/>
      <c r="V1006" s="9"/>
      <c r="W1006" s="9"/>
      <c r="Y1006" s="2"/>
      <c r="Z1006" s="2"/>
      <c r="AA1006" s="2"/>
      <c r="AB1006" s="9"/>
      <c r="AC1006" s="14"/>
      <c r="AD1006" s="2"/>
      <c r="AF1006" s="2"/>
      <c r="AG1006" s="2"/>
      <c r="AV1006" s="5"/>
      <c r="BN1006" s="5"/>
    </row>
    <row r="1007" spans="1:66">
      <c r="A1007" s="2"/>
      <c r="B1007" s="9"/>
      <c r="C1007" s="9"/>
      <c r="D1007" s="9"/>
      <c r="E1007" s="9"/>
      <c r="F1007" s="9"/>
      <c r="G1007" s="9"/>
      <c r="H1007" s="9"/>
      <c r="I1007" s="9"/>
      <c r="J1007" s="9"/>
      <c r="K1007" s="9"/>
      <c r="L1007" s="9"/>
      <c r="M1007" s="9"/>
      <c r="N1007" s="9"/>
      <c r="O1007" s="9"/>
      <c r="P1007" s="15"/>
      <c r="Q1007" s="15"/>
      <c r="R1007" s="9"/>
      <c r="U1007" s="9"/>
      <c r="V1007" s="9"/>
      <c r="W1007" s="9"/>
      <c r="Y1007" s="2"/>
      <c r="Z1007" s="2"/>
      <c r="AA1007" s="2"/>
      <c r="AB1007" s="9"/>
      <c r="AC1007" s="14"/>
      <c r="AD1007" s="2"/>
      <c r="AF1007" s="2"/>
      <c r="AG1007" s="2"/>
      <c r="AV1007" s="5"/>
      <c r="BN1007" s="5"/>
    </row>
    <row r="1008" spans="1:66">
      <c r="A1008" s="2"/>
      <c r="B1008" s="9"/>
      <c r="C1008" s="9"/>
      <c r="D1008" s="9"/>
      <c r="E1008" s="9"/>
      <c r="F1008" s="9"/>
      <c r="G1008" s="9"/>
      <c r="H1008" s="9"/>
      <c r="I1008" s="9"/>
      <c r="J1008" s="9"/>
      <c r="K1008" s="9"/>
      <c r="L1008" s="9"/>
      <c r="M1008" s="9"/>
      <c r="N1008" s="9"/>
      <c r="O1008" s="9"/>
      <c r="P1008" s="15"/>
      <c r="Q1008" s="15"/>
      <c r="R1008" s="9"/>
      <c r="U1008" s="9"/>
      <c r="V1008" s="9"/>
      <c r="W1008" s="9"/>
      <c r="Y1008" s="2"/>
      <c r="Z1008" s="2"/>
      <c r="AA1008" s="2"/>
      <c r="AB1008" s="9"/>
      <c r="AC1008" s="14"/>
      <c r="AD1008" s="2"/>
      <c r="AF1008" s="2"/>
      <c r="AG1008" s="2"/>
      <c r="AV1008" s="5"/>
      <c r="BN1008" s="5"/>
    </row>
    <row r="1009" spans="1:66">
      <c r="A1009" s="2"/>
      <c r="B1009" s="9"/>
      <c r="C1009" s="9"/>
      <c r="D1009" s="9"/>
      <c r="E1009" s="9"/>
      <c r="F1009" s="9"/>
      <c r="G1009" s="9"/>
      <c r="H1009" s="9"/>
      <c r="I1009" s="9"/>
      <c r="J1009" s="9"/>
      <c r="K1009" s="9"/>
      <c r="L1009" s="9"/>
      <c r="M1009" s="9"/>
      <c r="N1009" s="9"/>
      <c r="O1009" s="9"/>
      <c r="P1009" s="15"/>
      <c r="Q1009" s="15"/>
      <c r="R1009" s="9"/>
      <c r="U1009" s="9"/>
      <c r="V1009" s="9"/>
      <c r="W1009" s="9"/>
      <c r="Y1009" s="2"/>
      <c r="Z1009" s="2"/>
      <c r="AA1009" s="2"/>
      <c r="AB1009" s="9"/>
      <c r="AC1009" s="14"/>
      <c r="AD1009" s="2"/>
      <c r="AF1009" s="2"/>
      <c r="AG1009" s="2"/>
      <c r="AV1009" s="5"/>
      <c r="BN1009" s="5"/>
    </row>
    <row r="1010" spans="1:66">
      <c r="A1010" s="2"/>
      <c r="B1010" s="9"/>
      <c r="C1010" s="9"/>
      <c r="D1010" s="9"/>
      <c r="E1010" s="9"/>
      <c r="F1010" s="9"/>
      <c r="G1010" s="9"/>
      <c r="H1010" s="9"/>
      <c r="I1010" s="9"/>
      <c r="J1010" s="9"/>
      <c r="K1010" s="9"/>
      <c r="L1010" s="9"/>
      <c r="M1010" s="9"/>
      <c r="N1010" s="9"/>
      <c r="O1010" s="9"/>
      <c r="P1010" s="15"/>
      <c r="Q1010" s="15"/>
      <c r="R1010" s="9"/>
      <c r="U1010" s="9"/>
      <c r="V1010" s="9"/>
      <c r="W1010" s="9"/>
      <c r="Y1010" s="2"/>
      <c r="Z1010" s="2"/>
      <c r="AA1010" s="2"/>
      <c r="AB1010" s="9"/>
      <c r="AC1010" s="14"/>
      <c r="AD1010" s="2"/>
      <c r="AF1010" s="2"/>
      <c r="AG1010" s="2"/>
      <c r="AV1010" s="5"/>
      <c r="BN1010" s="5"/>
    </row>
    <row r="1011" spans="1:66">
      <c r="A1011" s="2"/>
      <c r="B1011" s="9"/>
      <c r="C1011" s="9"/>
      <c r="D1011" s="9"/>
      <c r="E1011" s="9"/>
      <c r="F1011" s="9"/>
      <c r="G1011" s="9"/>
      <c r="H1011" s="9"/>
      <c r="I1011" s="9"/>
      <c r="J1011" s="9"/>
      <c r="K1011" s="9"/>
      <c r="L1011" s="9"/>
      <c r="M1011" s="9"/>
      <c r="N1011" s="9"/>
      <c r="O1011" s="9"/>
      <c r="P1011" s="15"/>
      <c r="Q1011" s="15"/>
      <c r="R1011" s="9"/>
      <c r="U1011" s="9"/>
      <c r="V1011" s="9"/>
      <c r="W1011" s="9"/>
      <c r="Y1011" s="2"/>
      <c r="Z1011" s="2"/>
      <c r="AA1011" s="2"/>
      <c r="AB1011" s="9"/>
      <c r="AC1011" s="14"/>
      <c r="AD1011" s="2"/>
      <c r="AF1011" s="2"/>
      <c r="AG1011" s="2"/>
      <c r="AV1011" s="5"/>
      <c r="BN1011" s="5"/>
    </row>
    <row r="1012" spans="1:66">
      <c r="A1012" s="2"/>
      <c r="B1012" s="9"/>
      <c r="C1012" s="9"/>
      <c r="D1012" s="9"/>
      <c r="E1012" s="9"/>
      <c r="F1012" s="9"/>
      <c r="G1012" s="9"/>
      <c r="H1012" s="9"/>
      <c r="I1012" s="9"/>
      <c r="J1012" s="9"/>
      <c r="K1012" s="9"/>
      <c r="L1012" s="9"/>
      <c r="M1012" s="9"/>
      <c r="N1012" s="9"/>
      <c r="O1012" s="9"/>
      <c r="P1012" s="15"/>
      <c r="Q1012" s="15"/>
      <c r="R1012" s="9"/>
      <c r="U1012" s="9"/>
      <c r="V1012" s="9"/>
      <c r="W1012" s="9"/>
      <c r="Y1012" s="2"/>
      <c r="Z1012" s="2"/>
      <c r="AA1012" s="2"/>
      <c r="AB1012" s="9"/>
      <c r="AC1012" s="14"/>
      <c r="AD1012" s="2"/>
      <c r="AF1012" s="2"/>
      <c r="AG1012" s="2"/>
      <c r="AV1012" s="5"/>
      <c r="BN1012" s="5"/>
    </row>
    <row r="1013" spans="1:66">
      <c r="A1013" s="2"/>
      <c r="B1013" s="9"/>
      <c r="C1013" s="9"/>
      <c r="D1013" s="9"/>
      <c r="E1013" s="9"/>
      <c r="F1013" s="9"/>
      <c r="G1013" s="9"/>
      <c r="H1013" s="9"/>
      <c r="I1013" s="9"/>
      <c r="J1013" s="9"/>
      <c r="K1013" s="9"/>
      <c r="L1013" s="9"/>
      <c r="M1013" s="9"/>
      <c r="N1013" s="9"/>
      <c r="O1013" s="9"/>
      <c r="P1013" s="15"/>
      <c r="Q1013" s="15"/>
      <c r="R1013" s="9"/>
      <c r="U1013" s="9"/>
      <c r="V1013" s="9"/>
      <c r="W1013" s="9"/>
      <c r="Y1013" s="2"/>
      <c r="Z1013" s="2"/>
      <c r="AA1013" s="2"/>
      <c r="AB1013" s="9"/>
      <c r="AC1013" s="14"/>
      <c r="AD1013" s="2"/>
      <c r="AF1013" s="2"/>
      <c r="AG1013" s="2"/>
      <c r="AV1013" s="5"/>
      <c r="BN1013" s="5"/>
    </row>
    <row r="1014" spans="1:66">
      <c r="A1014" s="2"/>
      <c r="B1014" s="9"/>
      <c r="C1014" s="9"/>
      <c r="D1014" s="9"/>
      <c r="E1014" s="9"/>
      <c r="F1014" s="9"/>
      <c r="G1014" s="9"/>
      <c r="H1014" s="9"/>
      <c r="I1014" s="9"/>
      <c r="J1014" s="9"/>
      <c r="K1014" s="9"/>
      <c r="L1014" s="9"/>
      <c r="M1014" s="9"/>
      <c r="N1014" s="9"/>
      <c r="O1014" s="9"/>
      <c r="P1014" s="15"/>
      <c r="Q1014" s="15"/>
      <c r="R1014" s="9"/>
      <c r="U1014" s="9"/>
      <c r="V1014" s="9"/>
      <c r="W1014" s="9"/>
      <c r="Y1014" s="2"/>
      <c r="Z1014" s="14"/>
      <c r="AA1014" s="2"/>
      <c r="AB1014" s="9"/>
      <c r="AC1014" s="14"/>
      <c r="AD1014" s="2"/>
      <c r="AF1014" s="2"/>
      <c r="AG1014" s="2"/>
      <c r="AV1014" s="5"/>
      <c r="BN1014" s="5"/>
    </row>
    <row r="1015" spans="1:66">
      <c r="A1015" s="2"/>
      <c r="B1015" s="9"/>
      <c r="C1015" s="9"/>
      <c r="D1015" s="9"/>
      <c r="E1015" s="9"/>
      <c r="F1015" s="9"/>
      <c r="G1015" s="9"/>
      <c r="H1015" s="9"/>
      <c r="I1015" s="9"/>
      <c r="J1015" s="9"/>
      <c r="K1015" s="9"/>
      <c r="L1015" s="9"/>
      <c r="M1015" s="9"/>
      <c r="N1015" s="9"/>
      <c r="O1015" s="9"/>
      <c r="P1015" s="15"/>
      <c r="Q1015" s="15"/>
      <c r="R1015" s="9"/>
      <c r="U1015" s="9"/>
      <c r="V1015" s="9"/>
      <c r="W1015" s="9"/>
      <c r="Y1015" s="2"/>
      <c r="Z1015" s="14"/>
      <c r="AA1015" s="2"/>
      <c r="AB1015" s="9"/>
      <c r="AC1015" s="14"/>
      <c r="AD1015" s="2"/>
      <c r="AF1015" s="2"/>
      <c r="AG1015" s="2"/>
      <c r="AV1015" s="5"/>
      <c r="BN1015" s="5"/>
    </row>
    <row r="1016" spans="1:66">
      <c r="A1016" s="2"/>
      <c r="B1016" s="9"/>
      <c r="C1016" s="9"/>
      <c r="D1016" s="9"/>
      <c r="E1016" s="9"/>
      <c r="F1016" s="9"/>
      <c r="G1016" s="9"/>
      <c r="H1016" s="9"/>
      <c r="I1016" s="9"/>
      <c r="J1016" s="9"/>
      <c r="K1016" s="9"/>
      <c r="L1016" s="9"/>
      <c r="M1016" s="9"/>
      <c r="N1016" s="9"/>
      <c r="O1016" s="9"/>
      <c r="P1016" s="15"/>
      <c r="Q1016" s="15"/>
      <c r="R1016" s="9"/>
      <c r="U1016" s="9"/>
      <c r="V1016" s="9"/>
      <c r="W1016" s="9"/>
      <c r="Y1016" s="2"/>
      <c r="Z1016" s="14"/>
      <c r="AA1016" s="2"/>
      <c r="AB1016" s="9"/>
      <c r="AC1016" s="14"/>
      <c r="AD1016" s="2"/>
      <c r="AF1016" s="2"/>
      <c r="AG1016" s="2"/>
      <c r="AV1016" s="5"/>
      <c r="BN1016" s="5"/>
    </row>
    <row r="1017" spans="1:66">
      <c r="A1017" s="2"/>
      <c r="B1017" s="9"/>
      <c r="C1017" s="9"/>
      <c r="D1017" s="9"/>
      <c r="E1017" s="9"/>
      <c r="F1017" s="9"/>
      <c r="G1017" s="9"/>
      <c r="H1017" s="9"/>
      <c r="I1017" s="9"/>
      <c r="J1017" s="9"/>
      <c r="K1017" s="9"/>
      <c r="L1017" s="9"/>
      <c r="M1017" s="9"/>
      <c r="N1017" s="9"/>
      <c r="O1017" s="9"/>
      <c r="P1017" s="15"/>
      <c r="Q1017" s="15"/>
      <c r="R1017" s="9"/>
      <c r="U1017" s="9"/>
      <c r="V1017" s="9"/>
      <c r="W1017" s="9"/>
      <c r="Y1017" s="2"/>
      <c r="Z1017" s="14"/>
      <c r="AA1017" s="2"/>
      <c r="AB1017" s="9"/>
      <c r="AC1017" s="14"/>
      <c r="AD1017" s="2"/>
      <c r="AF1017" s="2"/>
      <c r="AG1017" s="2"/>
      <c r="AV1017" s="5"/>
      <c r="BN1017" s="5"/>
    </row>
    <row r="1018" spans="1:66">
      <c r="A1018" s="2"/>
      <c r="B1018" s="9"/>
      <c r="C1018" s="9"/>
      <c r="D1018" s="9"/>
      <c r="E1018" s="9"/>
      <c r="F1018" s="9"/>
      <c r="G1018" s="9"/>
      <c r="H1018" s="9"/>
      <c r="I1018" s="9"/>
      <c r="J1018" s="9"/>
      <c r="K1018" s="9"/>
      <c r="L1018" s="9"/>
      <c r="M1018" s="9"/>
      <c r="N1018" s="9"/>
      <c r="O1018" s="9"/>
      <c r="P1018" s="15"/>
      <c r="Q1018" s="15"/>
      <c r="R1018" s="9"/>
      <c r="U1018" s="9"/>
      <c r="V1018" s="9"/>
      <c r="W1018" s="9"/>
      <c r="Y1018" s="2"/>
      <c r="Z1018" s="14"/>
      <c r="AA1018" s="2"/>
      <c r="AB1018" s="9"/>
      <c r="AC1018" s="14"/>
      <c r="AD1018" s="2"/>
      <c r="AF1018" s="2"/>
      <c r="AG1018" s="2"/>
      <c r="AV1018" s="5"/>
      <c r="BN1018" s="5"/>
    </row>
    <row r="1019" spans="1:66">
      <c r="A1019" s="2"/>
      <c r="B1019" s="9"/>
      <c r="C1019" s="9"/>
      <c r="D1019" s="9"/>
      <c r="E1019" s="9"/>
      <c r="F1019" s="9"/>
      <c r="G1019" s="9"/>
      <c r="H1019" s="9"/>
      <c r="I1019" s="9"/>
      <c r="J1019" s="9"/>
      <c r="K1019" s="9"/>
      <c r="L1019" s="9"/>
      <c r="M1019" s="9"/>
      <c r="N1019" s="9"/>
      <c r="O1019" s="9"/>
      <c r="P1019" s="15"/>
      <c r="Q1019" s="15"/>
      <c r="R1019" s="9"/>
      <c r="U1019" s="9"/>
      <c r="V1019" s="9"/>
      <c r="W1019" s="9"/>
      <c r="Y1019" s="2"/>
      <c r="Z1019" s="14"/>
      <c r="AA1019" s="2"/>
      <c r="AB1019" s="9"/>
      <c r="AC1019" s="14"/>
      <c r="AD1019" s="2"/>
      <c r="AF1019" s="2"/>
      <c r="AG1019" s="2"/>
      <c r="AV1019" s="5"/>
      <c r="BN1019" s="5"/>
    </row>
    <row r="1020" spans="1:66">
      <c r="A1020" s="2"/>
      <c r="B1020" s="9"/>
      <c r="C1020" s="9"/>
      <c r="D1020" s="9"/>
      <c r="E1020" s="9"/>
      <c r="F1020" s="9"/>
      <c r="G1020" s="9"/>
      <c r="H1020" s="9"/>
      <c r="I1020" s="9"/>
      <c r="J1020" s="9"/>
      <c r="K1020" s="9"/>
      <c r="L1020" s="9"/>
      <c r="M1020" s="9"/>
      <c r="N1020" s="9"/>
      <c r="O1020" s="9"/>
      <c r="P1020" s="15"/>
      <c r="Q1020" s="15"/>
      <c r="R1020" s="9"/>
      <c r="U1020" s="9"/>
      <c r="V1020" s="9"/>
      <c r="W1020" s="9"/>
      <c r="Y1020" s="2"/>
      <c r="Z1020" s="14"/>
      <c r="AA1020" s="2"/>
      <c r="AB1020" s="9"/>
      <c r="AC1020" s="14"/>
      <c r="AD1020" s="2"/>
      <c r="AF1020" s="2"/>
      <c r="AG1020" s="2"/>
      <c r="AV1020" s="5"/>
      <c r="BN1020" s="5"/>
    </row>
    <row r="1021" spans="1:66">
      <c r="A1021" s="2"/>
      <c r="B1021" s="9"/>
      <c r="C1021" s="9"/>
      <c r="D1021" s="9"/>
      <c r="E1021" s="9"/>
      <c r="F1021" s="9"/>
      <c r="G1021" s="9"/>
      <c r="H1021" s="9"/>
      <c r="I1021" s="9"/>
      <c r="J1021" s="9"/>
      <c r="K1021" s="9"/>
      <c r="L1021" s="9"/>
      <c r="M1021" s="9"/>
      <c r="N1021" s="9"/>
      <c r="O1021" s="9"/>
      <c r="P1021" s="15"/>
      <c r="Q1021" s="15"/>
      <c r="R1021" s="9"/>
      <c r="U1021" s="9"/>
      <c r="V1021" s="9"/>
      <c r="W1021" s="9"/>
      <c r="Y1021" s="2"/>
      <c r="Z1021" s="2"/>
      <c r="AA1021" s="2"/>
      <c r="AB1021" s="9"/>
      <c r="AC1021" s="14"/>
      <c r="AD1021" s="2"/>
      <c r="AF1021" s="2"/>
      <c r="AG1021" s="2"/>
      <c r="AV1021" s="5"/>
      <c r="BN1021" s="5"/>
    </row>
    <row r="1022" spans="1:66">
      <c r="A1022" s="2"/>
      <c r="B1022" s="9"/>
      <c r="C1022" s="9"/>
      <c r="D1022" s="9"/>
      <c r="E1022" s="9"/>
      <c r="F1022" s="9"/>
      <c r="G1022" s="9"/>
      <c r="H1022" s="9"/>
      <c r="I1022" s="9"/>
      <c r="J1022" s="9"/>
      <c r="K1022" s="9"/>
      <c r="L1022" s="9"/>
      <c r="M1022" s="9"/>
      <c r="N1022" s="9"/>
      <c r="O1022" s="9"/>
      <c r="P1022" s="15"/>
      <c r="Q1022" s="15"/>
      <c r="R1022" s="9"/>
      <c r="U1022" s="9"/>
      <c r="V1022" s="9"/>
      <c r="W1022" s="9"/>
      <c r="Y1022" s="2"/>
      <c r="Z1022" s="2"/>
      <c r="AA1022" s="2"/>
      <c r="AB1022" s="9"/>
      <c r="AC1022" s="14"/>
      <c r="AD1022" s="2"/>
      <c r="AF1022" s="2"/>
      <c r="AG1022" s="2"/>
      <c r="AV1022" s="5"/>
      <c r="BN1022" s="5"/>
    </row>
    <row r="1023" spans="1:66">
      <c r="A1023" s="2"/>
      <c r="B1023" s="9"/>
      <c r="C1023" s="9"/>
      <c r="D1023" s="9"/>
      <c r="E1023" s="9"/>
      <c r="F1023" s="9"/>
      <c r="G1023" s="9"/>
      <c r="H1023" s="9"/>
      <c r="I1023" s="9"/>
      <c r="J1023" s="9"/>
      <c r="K1023" s="9"/>
      <c r="L1023" s="9"/>
      <c r="M1023" s="9"/>
      <c r="N1023" s="9"/>
      <c r="O1023" s="9"/>
      <c r="P1023" s="15"/>
      <c r="Q1023" s="15"/>
      <c r="R1023" s="9"/>
      <c r="U1023" s="9"/>
      <c r="V1023" s="9"/>
      <c r="W1023" s="9"/>
      <c r="Y1023" s="2"/>
      <c r="Z1023" s="2"/>
      <c r="AA1023" s="14"/>
      <c r="AB1023" s="9"/>
      <c r="AC1023" s="14"/>
      <c r="AD1023" s="2"/>
      <c r="AF1023" s="2"/>
      <c r="AG1023" s="2"/>
      <c r="AT1023" s="5"/>
      <c r="AV1023" s="5"/>
      <c r="BL1023" s="5"/>
      <c r="BN1023" s="5"/>
    </row>
    <row r="1024" spans="1:66">
      <c r="A1024" s="2"/>
      <c r="B1024" s="9"/>
      <c r="C1024" s="9"/>
      <c r="D1024" s="9"/>
      <c r="E1024" s="9"/>
      <c r="F1024" s="9"/>
      <c r="G1024" s="9"/>
      <c r="H1024" s="9"/>
      <c r="I1024" s="9"/>
      <c r="J1024" s="9"/>
      <c r="K1024" s="9"/>
      <c r="L1024" s="9"/>
      <c r="M1024" s="9"/>
      <c r="N1024" s="9"/>
      <c r="O1024" s="9"/>
      <c r="P1024" s="15"/>
      <c r="Q1024" s="15"/>
      <c r="R1024" s="9"/>
      <c r="U1024" s="9"/>
      <c r="V1024" s="9"/>
      <c r="W1024" s="9"/>
      <c r="Y1024" s="2"/>
      <c r="Z1024" s="2"/>
      <c r="AA1024" s="14"/>
      <c r="AB1024" s="9"/>
      <c r="AC1024" s="14"/>
      <c r="AD1024" s="2"/>
      <c r="AF1024" s="2"/>
      <c r="AG1024" s="2"/>
      <c r="AT1024" s="5"/>
      <c r="AV1024" s="5"/>
      <c r="BL1024" s="5"/>
      <c r="BN1024" s="5"/>
    </row>
    <row r="1025" spans="1:66">
      <c r="A1025" s="2"/>
      <c r="B1025" s="9"/>
      <c r="C1025" s="9"/>
      <c r="D1025" s="9"/>
      <c r="E1025" s="9"/>
      <c r="F1025" s="9"/>
      <c r="G1025" s="9"/>
      <c r="H1025" s="9"/>
      <c r="I1025" s="9"/>
      <c r="J1025" s="9"/>
      <c r="K1025" s="9"/>
      <c r="L1025" s="9"/>
      <c r="M1025" s="9"/>
      <c r="N1025" s="9"/>
      <c r="O1025" s="9"/>
      <c r="P1025" s="15"/>
      <c r="Q1025" s="15"/>
      <c r="R1025" s="9"/>
      <c r="U1025" s="9"/>
      <c r="V1025" s="9"/>
      <c r="W1025" s="9"/>
      <c r="Y1025" s="2"/>
      <c r="Z1025" s="2"/>
      <c r="AA1025" s="14"/>
      <c r="AB1025" s="9"/>
      <c r="AC1025" s="14"/>
      <c r="AD1025" s="2"/>
      <c r="AF1025" s="2"/>
      <c r="AG1025" s="2"/>
      <c r="AT1025" s="5"/>
      <c r="AV1025" s="5"/>
      <c r="BL1025" s="5"/>
      <c r="BN1025" s="5"/>
    </row>
    <row r="1026" spans="1:66">
      <c r="A1026" s="2"/>
      <c r="B1026" s="9"/>
      <c r="C1026" s="9"/>
      <c r="D1026" s="9"/>
      <c r="E1026" s="9"/>
      <c r="F1026" s="9"/>
      <c r="G1026" s="9"/>
      <c r="H1026" s="9"/>
      <c r="I1026" s="9"/>
      <c r="J1026" s="9"/>
      <c r="K1026" s="9"/>
      <c r="L1026" s="9"/>
      <c r="M1026" s="9"/>
      <c r="N1026" s="9"/>
      <c r="O1026" s="9"/>
      <c r="P1026" s="15"/>
      <c r="Q1026" s="15"/>
      <c r="R1026" s="9"/>
      <c r="U1026" s="9"/>
      <c r="V1026" s="9"/>
      <c r="W1026" s="9"/>
      <c r="Y1026" s="2"/>
      <c r="Z1026" s="2"/>
      <c r="AA1026" s="14"/>
      <c r="AB1026" s="9"/>
      <c r="AC1026" s="14"/>
      <c r="AD1026" s="2"/>
      <c r="AF1026" s="2"/>
      <c r="AG1026" s="2"/>
      <c r="AT1026" s="5"/>
      <c r="AV1026" s="5"/>
      <c r="BL1026" s="5"/>
      <c r="BN1026" s="5"/>
    </row>
    <row r="1027" spans="1:66">
      <c r="A1027" s="2"/>
      <c r="B1027" s="9"/>
      <c r="C1027" s="9"/>
      <c r="D1027" s="9"/>
      <c r="E1027" s="9"/>
      <c r="F1027" s="9"/>
      <c r="G1027" s="9"/>
      <c r="H1027" s="9"/>
      <c r="I1027" s="9"/>
      <c r="J1027" s="9"/>
      <c r="K1027" s="9"/>
      <c r="L1027" s="9"/>
      <c r="M1027" s="9"/>
      <c r="N1027" s="9"/>
      <c r="O1027" s="9"/>
      <c r="P1027" s="15"/>
      <c r="Q1027" s="15"/>
      <c r="R1027" s="9"/>
      <c r="U1027" s="9"/>
      <c r="V1027" s="9"/>
      <c r="W1027" s="9"/>
      <c r="Y1027" s="2"/>
      <c r="Z1027" s="2"/>
      <c r="AA1027" s="2"/>
      <c r="AB1027" s="9"/>
      <c r="AC1027" s="14"/>
      <c r="AD1027" s="2"/>
      <c r="AF1027" s="2"/>
      <c r="AG1027" s="2"/>
      <c r="AV1027" s="5"/>
      <c r="BN1027" s="5"/>
    </row>
    <row r="1028" spans="1:66">
      <c r="A1028" s="2"/>
      <c r="B1028" s="9"/>
      <c r="C1028" s="9"/>
      <c r="D1028" s="9"/>
      <c r="E1028" s="9"/>
      <c r="F1028" s="9"/>
      <c r="G1028" s="9"/>
      <c r="H1028" s="9"/>
      <c r="I1028" s="9"/>
      <c r="J1028" s="9"/>
      <c r="K1028" s="9"/>
      <c r="L1028" s="9"/>
      <c r="M1028" s="9"/>
      <c r="N1028" s="9"/>
      <c r="O1028" s="9"/>
      <c r="P1028" s="15"/>
      <c r="Q1028" s="15"/>
      <c r="R1028" s="9"/>
      <c r="U1028" s="9"/>
      <c r="V1028" s="9"/>
      <c r="W1028" s="9"/>
      <c r="Y1028" s="2"/>
      <c r="Z1028" s="2"/>
      <c r="AA1028" s="2"/>
      <c r="AB1028" s="9"/>
      <c r="AC1028" s="14"/>
      <c r="AD1028" s="2"/>
      <c r="AF1028" s="2"/>
      <c r="AG1028" s="2"/>
      <c r="AV1028" s="5"/>
      <c r="BN1028" s="5"/>
    </row>
    <row r="1029" spans="1:66">
      <c r="A1029" s="2"/>
      <c r="B1029" s="9"/>
      <c r="C1029" s="9"/>
      <c r="D1029" s="9"/>
      <c r="E1029" s="9"/>
      <c r="F1029" s="9"/>
      <c r="G1029" s="9"/>
      <c r="H1029" s="9"/>
      <c r="I1029" s="9"/>
      <c r="J1029" s="9"/>
      <c r="K1029" s="9"/>
      <c r="L1029" s="9"/>
      <c r="M1029" s="9"/>
      <c r="N1029" s="9"/>
      <c r="O1029" s="9"/>
      <c r="P1029" s="15"/>
      <c r="Q1029" s="15"/>
      <c r="R1029" s="9"/>
      <c r="U1029" s="9"/>
      <c r="V1029" s="9"/>
      <c r="W1029" s="9"/>
      <c r="Y1029" s="2"/>
      <c r="Z1029" s="2"/>
      <c r="AA1029" s="2"/>
      <c r="AB1029" s="9"/>
      <c r="AC1029" s="14"/>
      <c r="AD1029" s="2"/>
      <c r="AF1029" s="2"/>
      <c r="AG1029" s="2"/>
      <c r="AV1029" s="5"/>
      <c r="BN1029" s="5"/>
    </row>
    <row r="1030" spans="1:66">
      <c r="A1030" s="2"/>
      <c r="B1030" s="9"/>
      <c r="C1030" s="9"/>
      <c r="D1030" s="9"/>
      <c r="E1030" s="9"/>
      <c r="F1030" s="9"/>
      <c r="G1030" s="9"/>
      <c r="H1030" s="9"/>
      <c r="I1030" s="9"/>
      <c r="J1030" s="9"/>
      <c r="K1030" s="9"/>
      <c r="L1030" s="9"/>
      <c r="M1030" s="9"/>
      <c r="N1030" s="9"/>
      <c r="O1030" s="9"/>
      <c r="P1030" s="15"/>
      <c r="Q1030" s="15"/>
      <c r="R1030" s="9"/>
      <c r="U1030" s="9"/>
      <c r="V1030" s="9"/>
      <c r="W1030" s="9"/>
      <c r="Y1030" s="2"/>
      <c r="Z1030" s="2"/>
      <c r="AA1030" s="2"/>
      <c r="AB1030" s="9"/>
      <c r="AC1030" s="14"/>
      <c r="AD1030" s="2"/>
      <c r="AF1030" s="2"/>
      <c r="AG1030" s="2"/>
      <c r="AV1030" s="5"/>
      <c r="BN1030" s="5"/>
    </row>
    <row r="1031" spans="1:66">
      <c r="A1031" s="2"/>
      <c r="B1031" s="9"/>
      <c r="C1031" s="9"/>
      <c r="D1031" s="9"/>
      <c r="E1031" s="9"/>
      <c r="F1031" s="9"/>
      <c r="G1031" s="9"/>
      <c r="H1031" s="9"/>
      <c r="I1031" s="9"/>
      <c r="J1031" s="9"/>
      <c r="K1031" s="9"/>
      <c r="L1031" s="9"/>
      <c r="M1031" s="9"/>
      <c r="N1031" s="9"/>
      <c r="O1031" s="9"/>
      <c r="P1031" s="15"/>
      <c r="Q1031" s="15"/>
      <c r="R1031" s="9"/>
      <c r="U1031" s="9"/>
      <c r="V1031" s="9"/>
      <c r="W1031" s="9"/>
      <c r="Y1031" s="2"/>
      <c r="Z1031" s="2"/>
      <c r="AA1031" s="2"/>
      <c r="AB1031" s="9"/>
      <c r="AC1031" s="14"/>
      <c r="AD1031" s="2"/>
      <c r="AF1031" s="2"/>
      <c r="AG1031" s="2"/>
      <c r="AV1031" s="5"/>
      <c r="BN1031" s="5"/>
    </row>
    <row r="1032" spans="1:66">
      <c r="A1032" s="2"/>
      <c r="B1032" s="9"/>
      <c r="C1032" s="9"/>
      <c r="D1032" s="9"/>
      <c r="E1032" s="9"/>
      <c r="F1032" s="9"/>
      <c r="G1032" s="9"/>
      <c r="H1032" s="9"/>
      <c r="I1032" s="9"/>
      <c r="J1032" s="9"/>
      <c r="K1032" s="9"/>
      <c r="L1032" s="9"/>
      <c r="M1032" s="9"/>
      <c r="N1032" s="9"/>
      <c r="O1032" s="9"/>
      <c r="P1032" s="15"/>
      <c r="Q1032" s="15"/>
      <c r="R1032" s="9"/>
      <c r="U1032" s="9"/>
      <c r="V1032" s="9"/>
      <c r="W1032" s="9"/>
      <c r="Y1032" s="2"/>
      <c r="Z1032" s="2"/>
      <c r="AA1032" s="2"/>
      <c r="AB1032" s="9"/>
      <c r="AC1032" s="14"/>
      <c r="AD1032" s="2"/>
      <c r="AF1032" s="2"/>
      <c r="AG1032" s="2"/>
      <c r="AV1032" s="5"/>
      <c r="BN1032" s="5"/>
    </row>
    <row r="1033" spans="1:66">
      <c r="A1033" s="2"/>
      <c r="B1033" s="9"/>
      <c r="C1033" s="9"/>
      <c r="D1033" s="9"/>
      <c r="E1033" s="9"/>
      <c r="F1033" s="9"/>
      <c r="G1033" s="9"/>
      <c r="H1033" s="9"/>
      <c r="I1033" s="9"/>
      <c r="J1033" s="9"/>
      <c r="K1033" s="9"/>
      <c r="L1033" s="9"/>
      <c r="M1033" s="9"/>
      <c r="N1033" s="9"/>
      <c r="O1033" s="9"/>
      <c r="P1033" s="15"/>
      <c r="Q1033" s="15"/>
      <c r="R1033" s="9"/>
      <c r="U1033" s="9"/>
      <c r="V1033" s="9"/>
      <c r="W1033" s="9"/>
      <c r="Y1033" s="2"/>
      <c r="Z1033" s="14"/>
      <c r="AA1033" s="2"/>
      <c r="AB1033" s="9"/>
      <c r="AC1033" s="14"/>
      <c r="AD1033" s="2"/>
      <c r="AF1033" s="2"/>
      <c r="AG1033" s="2"/>
      <c r="AV1033" s="5"/>
      <c r="BN1033" s="5"/>
    </row>
    <row r="1034" spans="1:66">
      <c r="A1034" s="2"/>
      <c r="B1034" s="9"/>
      <c r="C1034" s="9"/>
      <c r="D1034" s="9"/>
      <c r="E1034" s="9"/>
      <c r="F1034" s="9"/>
      <c r="G1034" s="9"/>
      <c r="H1034" s="9"/>
      <c r="I1034" s="9"/>
      <c r="J1034" s="9"/>
      <c r="K1034" s="9"/>
      <c r="L1034" s="9"/>
      <c r="M1034" s="9"/>
      <c r="N1034" s="9"/>
      <c r="O1034" s="9"/>
      <c r="P1034" s="15"/>
      <c r="Q1034" s="15"/>
      <c r="R1034" s="9"/>
      <c r="U1034" s="9"/>
      <c r="V1034" s="9"/>
      <c r="W1034" s="9"/>
      <c r="Y1034" s="2"/>
      <c r="Z1034" s="14"/>
      <c r="AA1034" s="2"/>
      <c r="AB1034" s="9"/>
      <c r="AC1034" s="14"/>
      <c r="AD1034" s="2"/>
      <c r="AF1034" s="2"/>
      <c r="AG1034" s="2"/>
      <c r="AV1034" s="5"/>
      <c r="BN1034" s="5"/>
    </row>
    <row r="1035" spans="1:66">
      <c r="A1035" s="2"/>
      <c r="B1035" s="9"/>
      <c r="C1035" s="9"/>
      <c r="D1035" s="9"/>
      <c r="E1035" s="9"/>
      <c r="F1035" s="9"/>
      <c r="G1035" s="9"/>
      <c r="H1035" s="9"/>
      <c r="I1035" s="9"/>
      <c r="J1035" s="9"/>
      <c r="K1035" s="9"/>
      <c r="L1035" s="9"/>
      <c r="M1035" s="9"/>
      <c r="N1035" s="9"/>
      <c r="O1035" s="9"/>
      <c r="P1035" s="15"/>
      <c r="Q1035" s="15"/>
      <c r="R1035" s="9"/>
      <c r="U1035" s="9"/>
      <c r="V1035" s="9"/>
      <c r="W1035" s="9"/>
      <c r="Y1035" s="2"/>
      <c r="Z1035" s="14"/>
      <c r="AA1035" s="2"/>
      <c r="AB1035" s="9"/>
      <c r="AC1035" s="14"/>
      <c r="AD1035" s="2"/>
      <c r="AF1035" s="2"/>
      <c r="AG1035" s="2"/>
      <c r="AV1035" s="5"/>
      <c r="BN1035" s="5"/>
    </row>
    <row r="1036" spans="1:66">
      <c r="A1036" s="2"/>
      <c r="B1036" s="9"/>
      <c r="C1036" s="9"/>
      <c r="D1036" s="9"/>
      <c r="E1036" s="9"/>
      <c r="F1036" s="9"/>
      <c r="G1036" s="9"/>
      <c r="H1036" s="9"/>
      <c r="I1036" s="9"/>
      <c r="J1036" s="9"/>
      <c r="K1036" s="9"/>
      <c r="L1036" s="9"/>
      <c r="M1036" s="9"/>
      <c r="N1036" s="9"/>
      <c r="O1036" s="9"/>
      <c r="P1036" s="15"/>
      <c r="Q1036" s="15"/>
      <c r="R1036" s="9"/>
      <c r="U1036" s="9"/>
      <c r="V1036" s="9"/>
      <c r="W1036" s="9"/>
      <c r="Y1036" s="2"/>
      <c r="Z1036" s="14"/>
      <c r="AA1036" s="2"/>
      <c r="AB1036" s="9"/>
      <c r="AC1036" s="14"/>
      <c r="AD1036" s="2"/>
      <c r="AF1036" s="2"/>
      <c r="AG1036" s="2"/>
      <c r="AV1036" s="5"/>
      <c r="BN1036" s="5"/>
    </row>
    <row r="1037" spans="1:66">
      <c r="A1037" s="2"/>
      <c r="B1037" s="9"/>
      <c r="C1037" s="9"/>
      <c r="D1037" s="9"/>
      <c r="E1037" s="9"/>
      <c r="F1037" s="9"/>
      <c r="G1037" s="9"/>
      <c r="H1037" s="9"/>
      <c r="I1037" s="9"/>
      <c r="J1037" s="9"/>
      <c r="K1037" s="9"/>
      <c r="L1037" s="9"/>
      <c r="M1037" s="9"/>
      <c r="N1037" s="9"/>
      <c r="O1037" s="9"/>
      <c r="P1037" s="15"/>
      <c r="Q1037" s="15"/>
      <c r="R1037" s="9"/>
      <c r="U1037" s="9"/>
      <c r="V1037" s="9"/>
      <c r="W1037" s="9"/>
      <c r="Y1037" s="2"/>
      <c r="Z1037" s="14"/>
      <c r="AA1037" s="2"/>
      <c r="AB1037" s="9"/>
      <c r="AC1037" s="14"/>
      <c r="AD1037" s="2"/>
      <c r="AF1037" s="2"/>
      <c r="AG1037" s="2"/>
      <c r="AV1037" s="5"/>
      <c r="BN1037" s="5"/>
    </row>
    <row r="1038" spans="1:66">
      <c r="A1038" s="2"/>
      <c r="B1038" s="9"/>
      <c r="C1038" s="9"/>
      <c r="D1038" s="9"/>
      <c r="E1038" s="9"/>
      <c r="F1038" s="9"/>
      <c r="G1038" s="9"/>
      <c r="H1038" s="9"/>
      <c r="I1038" s="9"/>
      <c r="J1038" s="9"/>
      <c r="K1038" s="9"/>
      <c r="L1038" s="9"/>
      <c r="M1038" s="9"/>
      <c r="N1038" s="9"/>
      <c r="O1038" s="9"/>
      <c r="P1038" s="15"/>
      <c r="Q1038" s="15"/>
      <c r="R1038" s="9"/>
      <c r="U1038" s="9"/>
      <c r="V1038" s="9"/>
      <c r="W1038" s="9"/>
      <c r="Y1038" s="2"/>
      <c r="Z1038" s="14"/>
      <c r="AA1038" s="2"/>
      <c r="AB1038" s="9"/>
      <c r="AC1038" s="14"/>
      <c r="AD1038" s="2"/>
      <c r="AF1038" s="2"/>
      <c r="AG1038" s="2"/>
      <c r="AV1038" s="5"/>
      <c r="BN1038" s="5"/>
    </row>
    <row r="1039" spans="1:66">
      <c r="A1039" s="2"/>
      <c r="B1039" s="9"/>
      <c r="C1039" s="9"/>
      <c r="D1039" s="9"/>
      <c r="E1039" s="9"/>
      <c r="F1039" s="9"/>
      <c r="G1039" s="9"/>
      <c r="H1039" s="9"/>
      <c r="I1039" s="9"/>
      <c r="J1039" s="9"/>
      <c r="K1039" s="9"/>
      <c r="L1039" s="9"/>
      <c r="M1039" s="9"/>
      <c r="N1039" s="9"/>
      <c r="O1039" s="9"/>
      <c r="P1039" s="15"/>
      <c r="Q1039" s="15"/>
      <c r="R1039" s="9"/>
      <c r="U1039" s="9"/>
      <c r="V1039" s="9"/>
      <c r="W1039" s="9"/>
      <c r="Y1039" s="2"/>
      <c r="Z1039" s="14"/>
      <c r="AA1039" s="2"/>
      <c r="AB1039" s="9"/>
      <c r="AC1039" s="14"/>
      <c r="AD1039" s="2"/>
      <c r="AF1039" s="2"/>
      <c r="AG1039" s="2"/>
      <c r="AV1039" s="5"/>
      <c r="BN1039" s="5"/>
    </row>
    <row r="1040" spans="1:66">
      <c r="A1040" s="2"/>
      <c r="B1040" s="9"/>
      <c r="C1040" s="9"/>
      <c r="D1040" s="9"/>
      <c r="E1040" s="9"/>
      <c r="F1040" s="9"/>
      <c r="G1040" s="9"/>
      <c r="H1040" s="9"/>
      <c r="I1040" s="9"/>
      <c r="J1040" s="9"/>
      <c r="K1040" s="9"/>
      <c r="L1040" s="9"/>
      <c r="M1040" s="9"/>
      <c r="N1040" s="9"/>
      <c r="O1040" s="9"/>
      <c r="P1040" s="15"/>
      <c r="Q1040" s="15"/>
      <c r="R1040" s="9"/>
      <c r="U1040" s="9"/>
      <c r="V1040" s="9"/>
      <c r="W1040" s="9"/>
      <c r="Y1040" s="2"/>
      <c r="Z1040" s="14"/>
      <c r="AA1040" s="2"/>
      <c r="AB1040" s="9"/>
      <c r="AC1040" s="14"/>
      <c r="AD1040" s="2"/>
      <c r="AF1040" s="2"/>
      <c r="AG1040" s="2"/>
      <c r="AV1040" s="5"/>
      <c r="BN1040" s="5"/>
    </row>
    <row r="1041" spans="1:66">
      <c r="A1041" s="2"/>
      <c r="B1041" s="9"/>
      <c r="C1041" s="9"/>
      <c r="D1041" s="9"/>
      <c r="E1041" s="9"/>
      <c r="F1041" s="9"/>
      <c r="G1041" s="9"/>
      <c r="H1041" s="9"/>
      <c r="I1041" s="9"/>
      <c r="J1041" s="9"/>
      <c r="K1041" s="9"/>
      <c r="L1041" s="9"/>
      <c r="M1041" s="9"/>
      <c r="N1041" s="9"/>
      <c r="O1041" s="9"/>
      <c r="P1041" s="15"/>
      <c r="Q1041" s="15"/>
      <c r="R1041" s="9"/>
      <c r="U1041" s="9"/>
      <c r="V1041" s="9"/>
      <c r="W1041" s="9"/>
      <c r="Y1041" s="2"/>
      <c r="Z1041" s="14"/>
      <c r="AA1041" s="2"/>
      <c r="AB1041" s="9"/>
      <c r="AC1041" s="14"/>
      <c r="AD1041" s="2"/>
      <c r="AF1041" s="2"/>
      <c r="AG1041" s="2"/>
      <c r="AV1041" s="5"/>
      <c r="BN1041" s="5"/>
    </row>
    <row r="1042" spans="1:66">
      <c r="A1042" s="2"/>
      <c r="B1042" s="9"/>
      <c r="C1042" s="9"/>
      <c r="D1042" s="9"/>
      <c r="E1042" s="9"/>
      <c r="F1042" s="9"/>
      <c r="G1042" s="9"/>
      <c r="H1042" s="9"/>
      <c r="I1042" s="9"/>
      <c r="J1042" s="9"/>
      <c r="K1042" s="9"/>
      <c r="L1042" s="9"/>
      <c r="M1042" s="9"/>
      <c r="N1042" s="9"/>
      <c r="O1042" s="9"/>
      <c r="P1042" s="15"/>
      <c r="Q1042" s="15"/>
      <c r="R1042" s="9"/>
      <c r="U1042" s="9"/>
      <c r="V1042" s="9"/>
      <c r="W1042" s="9"/>
      <c r="Y1042" s="2"/>
      <c r="Z1042" s="14"/>
      <c r="AA1042" s="2"/>
      <c r="AB1042" s="9"/>
      <c r="AC1042" s="14"/>
      <c r="AD1042" s="2"/>
      <c r="AF1042" s="2"/>
      <c r="AG1042" s="2"/>
      <c r="AV1042" s="5"/>
      <c r="BN1042" s="5"/>
    </row>
    <row r="1043" spans="1:66">
      <c r="A1043" s="2"/>
      <c r="B1043" s="9"/>
      <c r="C1043" s="9"/>
      <c r="D1043" s="9"/>
      <c r="E1043" s="9"/>
      <c r="F1043" s="9"/>
      <c r="G1043" s="9"/>
      <c r="H1043" s="9"/>
      <c r="I1043" s="9"/>
      <c r="J1043" s="9"/>
      <c r="K1043" s="9"/>
      <c r="L1043" s="9"/>
      <c r="M1043" s="9"/>
      <c r="N1043" s="9"/>
      <c r="O1043" s="9"/>
      <c r="P1043" s="15"/>
      <c r="Q1043" s="15"/>
      <c r="R1043" s="9"/>
      <c r="U1043" s="9"/>
      <c r="V1043" s="9"/>
      <c r="W1043" s="9"/>
      <c r="Y1043" s="2"/>
      <c r="Z1043" s="14"/>
      <c r="AA1043" s="2"/>
      <c r="AB1043" s="9"/>
      <c r="AC1043" s="14"/>
      <c r="AD1043" s="2"/>
      <c r="AF1043" s="2"/>
      <c r="AG1043" s="2"/>
      <c r="AV1043" s="5"/>
      <c r="BN1043" s="5"/>
    </row>
    <row r="1044" spans="1:66">
      <c r="A1044" s="2"/>
      <c r="B1044" s="9"/>
      <c r="C1044" s="9"/>
      <c r="D1044" s="9"/>
      <c r="E1044" s="9"/>
      <c r="F1044" s="9"/>
      <c r="G1044" s="9"/>
      <c r="H1044" s="9"/>
      <c r="I1044" s="9"/>
      <c r="J1044" s="9"/>
      <c r="K1044" s="9"/>
      <c r="L1044" s="9"/>
      <c r="M1044" s="9"/>
      <c r="N1044" s="9"/>
      <c r="O1044" s="9"/>
      <c r="P1044" s="15"/>
      <c r="Q1044" s="15"/>
      <c r="R1044" s="9"/>
      <c r="U1044" s="9"/>
      <c r="V1044" s="9"/>
      <c r="W1044" s="9"/>
      <c r="Y1044" s="2"/>
      <c r="Z1044" s="14"/>
      <c r="AA1044" s="2"/>
      <c r="AB1044" s="9"/>
      <c r="AC1044" s="14"/>
      <c r="AD1044" s="2"/>
      <c r="AF1044" s="2"/>
      <c r="AG1044" s="2"/>
      <c r="AV1044" s="5"/>
      <c r="BN1044" s="5"/>
    </row>
    <row r="1045" spans="1:66">
      <c r="A1045" s="2"/>
      <c r="B1045" s="9"/>
      <c r="C1045" s="9"/>
      <c r="D1045" s="9"/>
      <c r="E1045" s="9"/>
      <c r="F1045" s="9"/>
      <c r="G1045" s="9"/>
      <c r="H1045" s="9"/>
      <c r="I1045" s="9"/>
      <c r="J1045" s="9"/>
      <c r="K1045" s="9"/>
      <c r="L1045" s="9"/>
      <c r="M1045" s="9"/>
      <c r="N1045" s="9"/>
      <c r="O1045" s="9"/>
      <c r="P1045" s="15"/>
      <c r="Q1045" s="15"/>
      <c r="R1045" s="9"/>
      <c r="U1045" s="9"/>
      <c r="V1045" s="9"/>
      <c r="W1045" s="9"/>
      <c r="Y1045" s="2"/>
      <c r="Z1045" s="14"/>
      <c r="AA1045" s="2"/>
      <c r="AB1045" s="9"/>
      <c r="AC1045" s="14"/>
      <c r="AD1045" s="2"/>
      <c r="AF1045" s="2"/>
      <c r="AG1045" s="2"/>
      <c r="AV1045" s="5"/>
      <c r="BN1045" s="5"/>
    </row>
    <row r="1046" spans="1:66">
      <c r="A1046" s="2"/>
      <c r="B1046" s="9"/>
      <c r="C1046" s="9"/>
      <c r="D1046" s="9"/>
      <c r="E1046" s="9"/>
      <c r="F1046" s="9"/>
      <c r="G1046" s="9"/>
      <c r="H1046" s="9"/>
      <c r="I1046" s="9"/>
      <c r="J1046" s="9"/>
      <c r="K1046" s="9"/>
      <c r="L1046" s="9"/>
      <c r="M1046" s="9"/>
      <c r="N1046" s="9"/>
      <c r="O1046" s="9"/>
      <c r="P1046" s="15"/>
      <c r="Q1046" s="15"/>
      <c r="R1046" s="9"/>
      <c r="U1046" s="9"/>
      <c r="V1046" s="9"/>
      <c r="W1046" s="9"/>
      <c r="Y1046" s="2"/>
      <c r="Z1046" s="14"/>
      <c r="AA1046" s="2"/>
      <c r="AB1046" s="9"/>
      <c r="AC1046" s="14"/>
      <c r="AD1046" s="2"/>
      <c r="AF1046" s="2"/>
      <c r="AG1046" s="2"/>
      <c r="AV1046" s="5"/>
      <c r="BN1046" s="5"/>
    </row>
    <row r="1047" spans="1:66">
      <c r="A1047" s="2"/>
      <c r="B1047" s="9"/>
      <c r="C1047" s="9"/>
      <c r="D1047" s="9"/>
      <c r="E1047" s="9"/>
      <c r="F1047" s="9"/>
      <c r="G1047" s="9"/>
      <c r="H1047" s="9"/>
      <c r="I1047" s="9"/>
      <c r="J1047" s="9"/>
      <c r="K1047" s="9"/>
      <c r="L1047" s="9"/>
      <c r="M1047" s="9"/>
      <c r="N1047" s="9"/>
      <c r="O1047" s="9"/>
      <c r="P1047" s="15"/>
      <c r="Q1047" s="15"/>
      <c r="R1047" s="9"/>
      <c r="U1047" s="9"/>
      <c r="V1047" s="9"/>
      <c r="W1047" s="9"/>
      <c r="Y1047" s="2"/>
      <c r="Z1047" s="14"/>
      <c r="AA1047" s="2"/>
      <c r="AB1047" s="9"/>
      <c r="AC1047" s="14"/>
      <c r="AD1047" s="2"/>
      <c r="AF1047" s="2"/>
      <c r="AG1047" s="2"/>
      <c r="AV1047" s="5"/>
      <c r="BN1047" s="5"/>
    </row>
    <row r="1048" spans="1:66">
      <c r="A1048" s="2"/>
      <c r="B1048" s="9"/>
      <c r="C1048" s="9"/>
      <c r="D1048" s="9"/>
      <c r="E1048" s="9"/>
      <c r="F1048" s="9"/>
      <c r="G1048" s="9"/>
      <c r="H1048" s="9"/>
      <c r="I1048" s="9"/>
      <c r="J1048" s="9"/>
      <c r="K1048" s="9"/>
      <c r="L1048" s="9"/>
      <c r="M1048" s="9"/>
      <c r="N1048" s="9"/>
      <c r="O1048" s="9"/>
      <c r="P1048" s="15"/>
      <c r="Q1048" s="15"/>
      <c r="R1048" s="9"/>
      <c r="U1048" s="9"/>
      <c r="V1048" s="9"/>
      <c r="W1048" s="9"/>
      <c r="Y1048" s="2"/>
      <c r="Z1048" s="14"/>
      <c r="AA1048" s="2"/>
      <c r="AB1048" s="9"/>
      <c r="AC1048" s="14"/>
      <c r="AD1048" s="2"/>
      <c r="AF1048" s="2"/>
      <c r="AG1048" s="2"/>
      <c r="AV1048" s="5"/>
      <c r="BN1048" s="5"/>
    </row>
    <row r="1049" spans="1:66">
      <c r="A1049" s="2"/>
      <c r="B1049" s="9"/>
      <c r="C1049" s="9"/>
      <c r="D1049" s="9"/>
      <c r="E1049" s="9"/>
      <c r="F1049" s="9"/>
      <c r="G1049" s="9"/>
      <c r="H1049" s="9"/>
      <c r="I1049" s="9"/>
      <c r="J1049" s="9"/>
      <c r="K1049" s="9"/>
      <c r="L1049" s="9"/>
      <c r="M1049" s="9"/>
      <c r="N1049" s="9"/>
      <c r="O1049" s="9"/>
      <c r="P1049" s="15"/>
      <c r="Q1049" s="15"/>
      <c r="R1049" s="9"/>
      <c r="U1049" s="9"/>
      <c r="V1049" s="9"/>
      <c r="W1049" s="9"/>
      <c r="Y1049" s="2"/>
      <c r="Z1049" s="14"/>
      <c r="AA1049" s="2"/>
      <c r="AB1049" s="9"/>
      <c r="AC1049" s="14"/>
      <c r="AD1049" s="2"/>
      <c r="AF1049" s="2"/>
      <c r="AG1049" s="2"/>
      <c r="AV1049" s="5"/>
      <c r="BN1049" s="5"/>
    </row>
    <row r="1050" spans="1:66">
      <c r="A1050" s="2"/>
      <c r="B1050" s="9"/>
      <c r="C1050" s="9"/>
      <c r="D1050" s="9"/>
      <c r="E1050" s="9"/>
      <c r="F1050" s="9"/>
      <c r="G1050" s="9"/>
      <c r="H1050" s="9"/>
      <c r="I1050" s="9"/>
      <c r="J1050" s="9"/>
      <c r="K1050" s="9"/>
      <c r="L1050" s="9"/>
      <c r="M1050" s="9"/>
      <c r="N1050" s="9"/>
      <c r="O1050" s="9"/>
      <c r="P1050" s="15"/>
      <c r="Q1050" s="15"/>
      <c r="R1050" s="9"/>
      <c r="U1050" s="9"/>
      <c r="V1050" s="9"/>
      <c r="W1050" s="9"/>
      <c r="Y1050" s="2"/>
      <c r="Z1050" s="14"/>
      <c r="AA1050" s="2"/>
      <c r="AB1050" s="9"/>
      <c r="AC1050" s="14"/>
      <c r="AD1050" s="2"/>
      <c r="AF1050" s="2"/>
      <c r="AG1050" s="2"/>
      <c r="AV1050" s="5"/>
      <c r="BN1050" s="5"/>
    </row>
    <row r="1051" spans="1:66">
      <c r="A1051" s="2"/>
      <c r="B1051" s="9"/>
      <c r="C1051" s="9"/>
      <c r="D1051" s="9"/>
      <c r="E1051" s="9"/>
      <c r="F1051" s="9"/>
      <c r="G1051" s="9"/>
      <c r="H1051" s="9"/>
      <c r="I1051" s="9"/>
      <c r="J1051" s="9"/>
      <c r="K1051" s="9"/>
      <c r="L1051" s="9"/>
      <c r="M1051" s="9"/>
      <c r="N1051" s="9"/>
      <c r="O1051" s="9"/>
      <c r="P1051" s="15"/>
      <c r="Q1051" s="15"/>
      <c r="R1051" s="9"/>
      <c r="U1051" s="9"/>
      <c r="V1051" s="9"/>
      <c r="W1051" s="9"/>
      <c r="Y1051" s="2"/>
      <c r="Z1051" s="14"/>
      <c r="AA1051" s="2"/>
      <c r="AB1051" s="9"/>
      <c r="AC1051" s="14"/>
      <c r="AD1051" s="2"/>
      <c r="AF1051" s="2"/>
      <c r="AG1051" s="2"/>
      <c r="AV1051" s="5"/>
      <c r="BN1051" s="5"/>
    </row>
    <row r="1052" spans="1:66">
      <c r="A1052" s="2"/>
      <c r="B1052" s="9"/>
      <c r="C1052" s="9"/>
      <c r="D1052" s="9"/>
      <c r="E1052" s="9"/>
      <c r="F1052" s="9"/>
      <c r="G1052" s="9"/>
      <c r="H1052" s="9"/>
      <c r="I1052" s="9"/>
      <c r="J1052" s="9"/>
      <c r="K1052" s="9"/>
      <c r="L1052" s="9"/>
      <c r="M1052" s="9"/>
      <c r="N1052" s="9"/>
      <c r="O1052" s="9"/>
      <c r="P1052" s="15"/>
      <c r="Q1052" s="15"/>
      <c r="R1052" s="9"/>
      <c r="U1052" s="9"/>
      <c r="V1052" s="9"/>
      <c r="W1052" s="9"/>
      <c r="Y1052" s="2"/>
      <c r="Z1052" s="14"/>
      <c r="AA1052" s="2"/>
      <c r="AB1052" s="9"/>
      <c r="AC1052" s="14"/>
      <c r="AD1052" s="2"/>
      <c r="AF1052" s="2"/>
      <c r="AG1052" s="2"/>
      <c r="AV1052" s="5"/>
      <c r="BN1052" s="5"/>
    </row>
    <row r="1053" spans="1:66">
      <c r="A1053" s="2"/>
      <c r="B1053" s="9"/>
      <c r="C1053" s="9"/>
      <c r="D1053" s="9"/>
      <c r="E1053" s="9"/>
      <c r="F1053" s="9"/>
      <c r="G1053" s="9"/>
      <c r="H1053" s="9"/>
      <c r="I1053" s="9"/>
      <c r="J1053" s="9"/>
      <c r="K1053" s="9"/>
      <c r="L1053" s="9"/>
      <c r="M1053" s="9"/>
      <c r="N1053" s="9"/>
      <c r="O1053" s="9"/>
      <c r="P1053" s="15"/>
      <c r="Q1053" s="15"/>
      <c r="R1053" s="9"/>
      <c r="U1053" s="9"/>
      <c r="V1053" s="9"/>
      <c r="W1053" s="9"/>
      <c r="Y1053" s="2"/>
      <c r="Z1053" s="14"/>
      <c r="AA1053" s="2"/>
      <c r="AB1053" s="9"/>
      <c r="AC1053" s="14"/>
      <c r="AD1053" s="2"/>
      <c r="AF1053" s="2"/>
      <c r="AG1053" s="2"/>
      <c r="AV1053" s="5"/>
      <c r="BN1053" s="5"/>
    </row>
    <row r="1054" spans="1:66">
      <c r="A1054" s="2"/>
      <c r="B1054" s="9"/>
      <c r="C1054" s="9"/>
      <c r="D1054" s="9"/>
      <c r="E1054" s="9"/>
      <c r="F1054" s="9"/>
      <c r="G1054" s="9"/>
      <c r="H1054" s="9"/>
      <c r="I1054" s="9"/>
      <c r="J1054" s="9"/>
      <c r="K1054" s="9"/>
      <c r="L1054" s="9"/>
      <c r="M1054" s="9"/>
      <c r="N1054" s="9"/>
      <c r="O1054" s="9"/>
      <c r="P1054" s="15"/>
      <c r="Q1054" s="15"/>
      <c r="R1054" s="9"/>
      <c r="U1054" s="9"/>
      <c r="V1054" s="9"/>
      <c r="W1054" s="9"/>
      <c r="Y1054" s="2"/>
      <c r="Z1054" s="14"/>
      <c r="AA1054" s="2"/>
      <c r="AB1054" s="9"/>
      <c r="AC1054" s="14"/>
      <c r="AD1054" s="2"/>
      <c r="AF1054" s="2"/>
      <c r="AG1054" s="2"/>
      <c r="AV1054" s="5"/>
      <c r="BN1054" s="5"/>
    </row>
    <row r="1055" spans="1:66">
      <c r="A1055" s="2"/>
      <c r="B1055" s="9"/>
      <c r="C1055" s="9"/>
      <c r="D1055" s="9"/>
      <c r="E1055" s="9"/>
      <c r="F1055" s="9"/>
      <c r="G1055" s="9"/>
      <c r="H1055" s="9"/>
      <c r="I1055" s="9"/>
      <c r="J1055" s="9"/>
      <c r="K1055" s="9"/>
      <c r="L1055" s="9"/>
      <c r="M1055" s="9"/>
      <c r="N1055" s="9"/>
      <c r="O1055" s="9"/>
      <c r="P1055" s="15"/>
      <c r="Q1055" s="15"/>
      <c r="R1055" s="9"/>
      <c r="U1055" s="9"/>
      <c r="V1055" s="9"/>
      <c r="W1055" s="9"/>
      <c r="Y1055" s="2"/>
      <c r="Z1055" s="14"/>
      <c r="AA1055" s="2"/>
      <c r="AB1055" s="9"/>
      <c r="AC1055" s="14"/>
      <c r="AD1055" s="2"/>
      <c r="AF1055" s="2"/>
      <c r="AG1055" s="2"/>
      <c r="AV1055" s="5"/>
      <c r="BN1055" s="5"/>
    </row>
    <row r="1056" spans="1:66">
      <c r="A1056" s="2"/>
      <c r="B1056" s="9"/>
      <c r="C1056" s="9"/>
      <c r="D1056" s="9"/>
      <c r="E1056" s="9"/>
      <c r="F1056" s="9"/>
      <c r="G1056" s="9"/>
      <c r="H1056" s="9"/>
      <c r="I1056" s="9"/>
      <c r="J1056" s="9"/>
      <c r="K1056" s="9"/>
      <c r="L1056" s="9"/>
      <c r="M1056" s="9"/>
      <c r="N1056" s="9"/>
      <c r="O1056" s="9"/>
      <c r="P1056" s="15"/>
      <c r="Q1056" s="15"/>
      <c r="R1056" s="9"/>
      <c r="U1056" s="9"/>
      <c r="V1056" s="9"/>
      <c r="W1056" s="9"/>
      <c r="Y1056" s="2"/>
      <c r="Z1056" s="2"/>
      <c r="AA1056" s="2"/>
      <c r="AB1056" s="9"/>
      <c r="AC1056" s="14"/>
      <c r="AD1056" s="2"/>
      <c r="AF1056" s="2"/>
      <c r="AG1056" s="2"/>
      <c r="AV1056" s="5"/>
      <c r="BN1056" s="5"/>
    </row>
    <row r="1057" spans="1:66">
      <c r="A1057" s="2"/>
      <c r="B1057" s="9"/>
      <c r="C1057" s="9"/>
      <c r="D1057" s="9"/>
      <c r="E1057" s="9"/>
      <c r="F1057" s="9"/>
      <c r="G1057" s="9"/>
      <c r="H1057" s="9"/>
      <c r="I1057" s="9"/>
      <c r="J1057" s="9"/>
      <c r="K1057" s="9"/>
      <c r="L1057" s="9"/>
      <c r="M1057" s="9"/>
      <c r="N1057" s="9"/>
      <c r="O1057" s="9"/>
      <c r="P1057" s="15"/>
      <c r="Q1057" s="15"/>
      <c r="R1057" s="9"/>
      <c r="U1057" s="9"/>
      <c r="V1057" s="9"/>
      <c r="W1057" s="9"/>
      <c r="Y1057" s="2"/>
      <c r="Z1057" s="2"/>
      <c r="AA1057" s="2"/>
      <c r="AB1057" s="9"/>
      <c r="AC1057" s="14"/>
      <c r="AD1057" s="2"/>
      <c r="AF1057" s="2"/>
      <c r="AG1057" s="2"/>
      <c r="AV1057" s="5"/>
      <c r="BN1057" s="5"/>
    </row>
    <row r="1058" spans="1:66">
      <c r="A1058" s="2"/>
      <c r="B1058" s="9"/>
      <c r="C1058" s="9"/>
      <c r="D1058" s="9"/>
      <c r="E1058" s="9"/>
      <c r="F1058" s="9"/>
      <c r="G1058" s="9"/>
      <c r="H1058" s="9"/>
      <c r="I1058" s="9"/>
      <c r="J1058" s="9"/>
      <c r="K1058" s="9"/>
      <c r="L1058" s="9"/>
      <c r="M1058" s="9"/>
      <c r="N1058" s="9"/>
      <c r="O1058" s="9"/>
      <c r="P1058" s="15"/>
      <c r="Q1058" s="15"/>
      <c r="R1058" s="9"/>
      <c r="U1058" s="9"/>
      <c r="V1058" s="9"/>
      <c r="W1058" s="9"/>
      <c r="Y1058" s="2"/>
      <c r="Z1058" s="2"/>
      <c r="AA1058" s="2"/>
      <c r="AB1058" s="9"/>
      <c r="AC1058" s="14"/>
      <c r="AD1058" s="2"/>
      <c r="AF1058" s="2"/>
      <c r="AG1058" s="2"/>
      <c r="AV1058" s="5"/>
      <c r="BN1058" s="5"/>
    </row>
    <row r="1059" spans="1:66">
      <c r="A1059" s="2"/>
      <c r="B1059" s="9"/>
      <c r="C1059" s="9"/>
      <c r="D1059" s="9"/>
      <c r="E1059" s="9"/>
      <c r="F1059" s="9"/>
      <c r="G1059" s="9"/>
      <c r="H1059" s="9"/>
      <c r="I1059" s="9"/>
      <c r="J1059" s="9"/>
      <c r="K1059" s="9"/>
      <c r="L1059" s="9"/>
      <c r="M1059" s="9"/>
      <c r="N1059" s="9"/>
      <c r="O1059" s="9"/>
      <c r="P1059" s="15"/>
      <c r="Q1059" s="15"/>
      <c r="R1059" s="9"/>
      <c r="U1059" s="9"/>
      <c r="V1059" s="9"/>
      <c r="W1059" s="9"/>
      <c r="Y1059" s="2"/>
      <c r="Z1059" s="2"/>
      <c r="AA1059" s="14"/>
      <c r="AB1059" s="9"/>
      <c r="AC1059" s="14"/>
      <c r="AD1059" s="2"/>
      <c r="AF1059" s="2"/>
      <c r="AG1059" s="2"/>
      <c r="AT1059" s="5"/>
      <c r="AV1059" s="5"/>
      <c r="BL1059" s="5"/>
      <c r="BN1059" s="5"/>
    </row>
    <row r="1060" spans="1:66">
      <c r="A1060" s="2"/>
      <c r="B1060" s="9"/>
      <c r="C1060" s="9"/>
      <c r="D1060" s="9"/>
      <c r="E1060" s="9"/>
      <c r="F1060" s="9"/>
      <c r="G1060" s="9"/>
      <c r="H1060" s="9"/>
      <c r="I1060" s="9"/>
      <c r="J1060" s="9"/>
      <c r="K1060" s="9"/>
      <c r="L1060" s="9"/>
      <c r="M1060" s="9"/>
      <c r="N1060" s="9"/>
      <c r="O1060" s="9"/>
      <c r="P1060" s="15"/>
      <c r="Q1060" s="15"/>
      <c r="R1060" s="9"/>
      <c r="U1060" s="9"/>
      <c r="V1060" s="9"/>
      <c r="W1060" s="9"/>
      <c r="Y1060" s="2"/>
      <c r="Z1060" s="2"/>
      <c r="AA1060" s="14"/>
      <c r="AB1060" s="9"/>
      <c r="AC1060" s="14"/>
      <c r="AD1060" s="2"/>
      <c r="AF1060" s="2"/>
      <c r="AG1060" s="2"/>
      <c r="AT1060" s="5"/>
      <c r="AV1060" s="5"/>
      <c r="BL1060" s="5"/>
      <c r="BN1060" s="5"/>
    </row>
    <row r="1061" spans="1:66">
      <c r="A1061" s="2"/>
      <c r="B1061" s="9"/>
      <c r="C1061" s="9"/>
      <c r="D1061" s="9"/>
      <c r="E1061" s="9"/>
      <c r="F1061" s="9"/>
      <c r="G1061" s="9"/>
      <c r="H1061" s="9"/>
      <c r="I1061" s="9"/>
      <c r="J1061" s="9"/>
      <c r="K1061" s="9"/>
      <c r="L1061" s="9"/>
      <c r="M1061" s="9"/>
      <c r="N1061" s="9"/>
      <c r="O1061" s="9"/>
      <c r="P1061" s="15"/>
      <c r="Q1061" s="15"/>
      <c r="R1061" s="9"/>
      <c r="U1061" s="9"/>
      <c r="V1061" s="9"/>
      <c r="W1061" s="9"/>
      <c r="Y1061" s="2"/>
      <c r="Z1061" s="2"/>
      <c r="AA1061" s="14"/>
      <c r="AB1061" s="9"/>
      <c r="AC1061" s="14"/>
      <c r="AD1061" s="2"/>
      <c r="AF1061" s="2"/>
      <c r="AG1061" s="2"/>
      <c r="AT1061" s="5"/>
      <c r="AV1061" s="5"/>
      <c r="BL1061" s="5"/>
      <c r="BN1061" s="5"/>
    </row>
    <row r="1062" spans="1:66">
      <c r="A1062" s="2"/>
      <c r="B1062" s="9"/>
      <c r="C1062" s="9"/>
      <c r="D1062" s="9"/>
      <c r="E1062" s="9"/>
      <c r="F1062" s="9"/>
      <c r="G1062" s="9"/>
      <c r="H1062" s="9"/>
      <c r="I1062" s="9"/>
      <c r="J1062" s="9"/>
      <c r="K1062" s="9"/>
      <c r="L1062" s="9"/>
      <c r="M1062" s="9"/>
      <c r="N1062" s="9"/>
      <c r="O1062" s="9"/>
      <c r="P1062" s="15"/>
      <c r="Q1062" s="15"/>
      <c r="R1062" s="9"/>
      <c r="U1062" s="9"/>
      <c r="V1062" s="9"/>
      <c r="W1062" s="9"/>
      <c r="Y1062" s="2"/>
      <c r="Z1062" s="2"/>
      <c r="AA1062" s="14"/>
      <c r="AB1062" s="9"/>
      <c r="AC1062" s="14"/>
      <c r="AD1062" s="2"/>
      <c r="AF1062" s="2"/>
      <c r="AG1062" s="2"/>
      <c r="AT1062" s="5"/>
      <c r="AV1062" s="5"/>
      <c r="BL1062" s="5"/>
      <c r="BN1062" s="5"/>
    </row>
    <row r="1063" spans="1:66">
      <c r="A1063" s="2"/>
      <c r="B1063" s="9"/>
      <c r="C1063" s="9"/>
      <c r="D1063" s="9"/>
      <c r="E1063" s="9"/>
      <c r="F1063" s="9"/>
      <c r="G1063" s="9"/>
      <c r="H1063" s="9"/>
      <c r="I1063" s="9"/>
      <c r="J1063" s="9"/>
      <c r="K1063" s="9"/>
      <c r="L1063" s="9"/>
      <c r="M1063" s="9"/>
      <c r="N1063" s="9"/>
      <c r="O1063" s="9"/>
      <c r="P1063" s="15"/>
      <c r="Q1063" s="15"/>
      <c r="R1063" s="9"/>
      <c r="U1063" s="9"/>
      <c r="V1063" s="9"/>
      <c r="W1063" s="9"/>
      <c r="Y1063" s="2"/>
      <c r="Z1063" s="2"/>
      <c r="AA1063" s="14"/>
      <c r="AB1063" s="9"/>
      <c r="AC1063" s="14"/>
      <c r="AD1063" s="2"/>
      <c r="AF1063" s="2"/>
      <c r="AG1063" s="2"/>
      <c r="AT1063" s="5"/>
      <c r="AV1063" s="5"/>
      <c r="BL1063" s="5"/>
      <c r="BN1063" s="5"/>
    </row>
    <row r="1064" spans="1:66">
      <c r="A1064" s="2"/>
      <c r="B1064" s="9"/>
      <c r="C1064" s="9"/>
      <c r="D1064" s="9"/>
      <c r="E1064" s="9"/>
      <c r="F1064" s="9"/>
      <c r="G1064" s="9"/>
      <c r="H1064" s="9"/>
      <c r="I1064" s="9"/>
      <c r="J1064" s="9"/>
      <c r="K1064" s="9"/>
      <c r="L1064" s="9"/>
      <c r="M1064" s="9"/>
      <c r="N1064" s="9"/>
      <c r="O1064" s="9"/>
      <c r="P1064" s="15"/>
      <c r="Q1064" s="15"/>
      <c r="R1064" s="9"/>
      <c r="U1064" s="9"/>
      <c r="V1064" s="9"/>
      <c r="W1064" s="9"/>
      <c r="Y1064" s="2"/>
      <c r="Z1064" s="2"/>
      <c r="AA1064" s="14"/>
      <c r="AB1064" s="9"/>
      <c r="AC1064" s="14"/>
      <c r="AD1064" s="2"/>
      <c r="AF1064" s="2"/>
      <c r="AG1064" s="2"/>
      <c r="AT1064" s="5"/>
      <c r="AV1064" s="5"/>
      <c r="BL1064" s="5"/>
      <c r="BN1064" s="5"/>
    </row>
    <row r="1065" spans="1:66">
      <c r="A1065" s="2"/>
      <c r="B1065" s="9"/>
      <c r="C1065" s="9"/>
      <c r="D1065" s="9"/>
      <c r="E1065" s="9"/>
      <c r="F1065" s="9"/>
      <c r="G1065" s="9"/>
      <c r="H1065" s="9"/>
      <c r="I1065" s="9"/>
      <c r="J1065" s="9"/>
      <c r="K1065" s="9"/>
      <c r="L1065" s="9"/>
      <c r="M1065" s="9"/>
      <c r="N1065" s="9"/>
      <c r="O1065" s="9"/>
      <c r="P1065" s="15"/>
      <c r="Q1065" s="15"/>
      <c r="R1065" s="9"/>
      <c r="U1065" s="9"/>
      <c r="V1065" s="9"/>
      <c r="W1065" s="9"/>
      <c r="Y1065" s="2"/>
      <c r="Z1065" s="2"/>
      <c r="AA1065" s="14"/>
      <c r="AB1065" s="9"/>
      <c r="AC1065" s="14"/>
      <c r="AD1065" s="2"/>
      <c r="AF1065" s="2"/>
      <c r="AG1065" s="2"/>
      <c r="AT1065" s="5"/>
      <c r="AV1065" s="5"/>
      <c r="BL1065" s="5"/>
      <c r="BN1065" s="5"/>
    </row>
    <row r="1066" spans="1:66">
      <c r="A1066" s="2"/>
      <c r="B1066" s="9"/>
      <c r="C1066" s="9"/>
      <c r="D1066" s="9"/>
      <c r="E1066" s="9"/>
      <c r="F1066" s="9"/>
      <c r="G1066" s="9"/>
      <c r="H1066" s="9"/>
      <c r="I1066" s="9"/>
      <c r="J1066" s="9"/>
      <c r="K1066" s="9"/>
      <c r="L1066" s="9"/>
      <c r="M1066" s="9"/>
      <c r="N1066" s="9"/>
      <c r="O1066" s="9"/>
      <c r="P1066" s="15"/>
      <c r="Q1066" s="15"/>
      <c r="R1066" s="9"/>
      <c r="U1066" s="9"/>
      <c r="V1066" s="9"/>
      <c r="W1066" s="9"/>
      <c r="Y1066" s="2"/>
      <c r="Z1066" s="2"/>
      <c r="AA1066" s="14"/>
      <c r="AB1066" s="9"/>
      <c r="AC1066" s="14"/>
      <c r="AD1066" s="2"/>
      <c r="AF1066" s="2"/>
      <c r="AG1066" s="2"/>
      <c r="AT1066" s="5"/>
      <c r="AV1066" s="5"/>
      <c r="BL1066" s="5"/>
      <c r="BN1066" s="5"/>
    </row>
    <row r="1067" spans="1:66">
      <c r="A1067" s="2"/>
      <c r="B1067" s="9"/>
      <c r="C1067" s="9"/>
      <c r="D1067" s="9"/>
      <c r="E1067" s="9"/>
      <c r="F1067" s="9"/>
      <c r="G1067" s="9"/>
      <c r="H1067" s="9"/>
      <c r="I1067" s="9"/>
      <c r="J1067" s="9"/>
      <c r="K1067" s="9"/>
      <c r="L1067" s="9"/>
      <c r="M1067" s="9"/>
      <c r="N1067" s="9"/>
      <c r="O1067" s="9"/>
      <c r="P1067" s="15"/>
      <c r="Q1067" s="15"/>
      <c r="R1067" s="9"/>
      <c r="U1067" s="9"/>
      <c r="V1067" s="9"/>
      <c r="W1067" s="9"/>
      <c r="Y1067" s="2"/>
      <c r="Z1067" s="2"/>
      <c r="AA1067" s="14"/>
      <c r="AB1067" s="9"/>
      <c r="AC1067" s="14"/>
      <c r="AD1067" s="2"/>
      <c r="AF1067" s="2"/>
      <c r="AG1067" s="2"/>
      <c r="AT1067" s="5"/>
      <c r="AV1067" s="5"/>
      <c r="BL1067" s="5"/>
      <c r="BN1067" s="5"/>
    </row>
    <row r="1068" spans="1:66">
      <c r="A1068" s="2"/>
      <c r="B1068" s="9"/>
      <c r="C1068" s="9"/>
      <c r="D1068" s="9"/>
      <c r="E1068" s="9"/>
      <c r="F1068" s="9"/>
      <c r="G1068" s="9"/>
      <c r="H1068" s="9"/>
      <c r="I1068" s="9"/>
      <c r="J1068" s="9"/>
      <c r="K1068" s="9"/>
      <c r="L1068" s="9"/>
      <c r="M1068" s="9"/>
      <c r="N1068" s="9"/>
      <c r="O1068" s="9"/>
      <c r="P1068" s="15"/>
      <c r="Q1068" s="15"/>
      <c r="R1068" s="9"/>
      <c r="U1068" s="9"/>
      <c r="V1068" s="9"/>
      <c r="W1068" s="9"/>
      <c r="Y1068" s="2"/>
      <c r="Z1068" s="2"/>
      <c r="AA1068" s="14"/>
      <c r="AB1068" s="9"/>
      <c r="AC1068" s="14"/>
      <c r="AD1068" s="2"/>
      <c r="AF1068" s="2"/>
      <c r="AG1068" s="2"/>
      <c r="AT1068" s="5"/>
      <c r="AV1068" s="5"/>
      <c r="BL1068" s="5"/>
      <c r="BN1068" s="5"/>
    </row>
    <row r="1069" spans="1:66">
      <c r="A1069" s="2"/>
      <c r="B1069" s="9"/>
      <c r="C1069" s="9"/>
      <c r="D1069" s="9"/>
      <c r="E1069" s="9"/>
      <c r="F1069" s="9"/>
      <c r="G1069" s="9"/>
      <c r="H1069" s="9"/>
      <c r="I1069" s="9"/>
      <c r="J1069" s="9"/>
      <c r="K1069" s="9"/>
      <c r="L1069" s="9"/>
      <c r="M1069" s="9"/>
      <c r="N1069" s="9"/>
      <c r="O1069" s="9"/>
      <c r="P1069" s="15"/>
      <c r="Q1069" s="15"/>
      <c r="R1069" s="9"/>
      <c r="U1069" s="9"/>
      <c r="V1069" s="9"/>
      <c r="W1069" s="9"/>
      <c r="Y1069" s="2"/>
      <c r="Z1069" s="2"/>
      <c r="AA1069" s="14"/>
      <c r="AB1069" s="9"/>
      <c r="AC1069" s="14"/>
      <c r="AD1069" s="2"/>
      <c r="AF1069" s="2"/>
      <c r="AG1069" s="2"/>
      <c r="AT1069" s="5"/>
      <c r="AV1069" s="5"/>
      <c r="BL1069" s="5"/>
      <c r="BN1069" s="5"/>
    </row>
    <row r="1070" spans="1:66">
      <c r="A1070" s="2"/>
      <c r="B1070" s="9"/>
      <c r="C1070" s="9"/>
      <c r="D1070" s="9"/>
      <c r="E1070" s="9"/>
      <c r="F1070" s="9"/>
      <c r="G1070" s="9"/>
      <c r="H1070" s="9"/>
      <c r="I1070" s="9"/>
      <c r="J1070" s="9"/>
      <c r="K1070" s="9"/>
      <c r="L1070" s="9"/>
      <c r="M1070" s="9"/>
      <c r="N1070" s="9"/>
      <c r="O1070" s="9"/>
      <c r="P1070" s="15"/>
      <c r="Q1070" s="15"/>
      <c r="R1070" s="9"/>
      <c r="U1070" s="9"/>
      <c r="V1070" s="9"/>
      <c r="W1070" s="9"/>
      <c r="Y1070" s="2"/>
      <c r="Z1070" s="2"/>
      <c r="AA1070" s="14"/>
      <c r="AB1070" s="9"/>
      <c r="AC1070" s="14"/>
      <c r="AD1070" s="2"/>
      <c r="AF1070" s="2"/>
      <c r="AG1070" s="2"/>
      <c r="AT1070" s="5"/>
      <c r="AV1070" s="5"/>
      <c r="BL1070" s="5"/>
      <c r="BN1070" s="5"/>
    </row>
    <row r="1071" spans="1:66">
      <c r="A1071" s="2"/>
      <c r="B1071" s="9"/>
      <c r="C1071" s="9"/>
      <c r="D1071" s="9"/>
      <c r="E1071" s="9"/>
      <c r="F1071" s="9"/>
      <c r="G1071" s="9"/>
      <c r="H1071" s="9"/>
      <c r="I1071" s="9"/>
      <c r="J1071" s="9"/>
      <c r="K1071" s="9"/>
      <c r="L1071" s="9"/>
      <c r="M1071" s="9"/>
      <c r="N1071" s="9"/>
      <c r="O1071" s="9"/>
      <c r="P1071" s="15"/>
      <c r="Q1071" s="15"/>
      <c r="R1071" s="9"/>
      <c r="U1071" s="9"/>
      <c r="V1071" s="9"/>
      <c r="W1071" s="9"/>
      <c r="Y1071" s="2"/>
      <c r="Z1071" s="2"/>
      <c r="AA1071" s="14"/>
      <c r="AB1071" s="9"/>
      <c r="AC1071" s="14"/>
      <c r="AD1071" s="2"/>
      <c r="AF1071" s="2"/>
      <c r="AG1071" s="2"/>
      <c r="AT1071" s="5"/>
      <c r="AV1071" s="5"/>
      <c r="BL1071" s="5"/>
      <c r="BN1071" s="5"/>
    </row>
    <row r="1072" spans="1:66">
      <c r="A1072" s="2"/>
      <c r="B1072" s="9"/>
      <c r="C1072" s="9"/>
      <c r="D1072" s="9"/>
      <c r="E1072" s="9"/>
      <c r="F1072" s="9"/>
      <c r="G1072" s="9"/>
      <c r="H1072" s="9"/>
      <c r="I1072" s="9"/>
      <c r="J1072" s="9"/>
      <c r="K1072" s="9"/>
      <c r="L1072" s="9"/>
      <c r="M1072" s="9"/>
      <c r="N1072" s="9"/>
      <c r="O1072" s="9"/>
      <c r="P1072" s="15"/>
      <c r="Q1072" s="15"/>
      <c r="R1072" s="9"/>
      <c r="U1072" s="9"/>
      <c r="V1072" s="9"/>
      <c r="W1072" s="9"/>
      <c r="Y1072" s="2"/>
      <c r="Z1072" s="2"/>
      <c r="AA1072" s="14"/>
      <c r="AB1072" s="9"/>
      <c r="AC1072" s="14"/>
      <c r="AD1072" s="2"/>
      <c r="AF1072" s="2"/>
      <c r="AG1072" s="2"/>
      <c r="AT1072" s="5"/>
      <c r="AV1072" s="5"/>
      <c r="BL1072" s="5"/>
      <c r="BN1072" s="5"/>
    </row>
    <row r="1073" spans="1:66">
      <c r="A1073" s="2"/>
      <c r="B1073" s="9"/>
      <c r="C1073" s="9"/>
      <c r="D1073" s="9"/>
      <c r="E1073" s="9"/>
      <c r="F1073" s="9"/>
      <c r="G1073" s="9"/>
      <c r="H1073" s="9"/>
      <c r="I1073" s="9"/>
      <c r="J1073" s="9"/>
      <c r="K1073" s="9"/>
      <c r="L1073" s="9"/>
      <c r="M1073" s="9"/>
      <c r="N1073" s="9"/>
      <c r="O1073" s="9"/>
      <c r="P1073" s="15"/>
      <c r="Q1073" s="15"/>
      <c r="R1073" s="9"/>
      <c r="U1073" s="9"/>
      <c r="V1073" s="9"/>
      <c r="W1073" s="9"/>
      <c r="Y1073" s="2"/>
      <c r="Z1073" s="2"/>
      <c r="AA1073" s="14"/>
      <c r="AB1073" s="9"/>
      <c r="AC1073" s="14"/>
      <c r="AD1073" s="2"/>
      <c r="AF1073" s="2"/>
      <c r="AG1073" s="2"/>
      <c r="AT1073" s="5"/>
      <c r="AV1073" s="5"/>
      <c r="BL1073" s="5"/>
      <c r="BN1073" s="5"/>
    </row>
    <row r="1074" spans="1:66">
      <c r="A1074" s="2"/>
      <c r="B1074" s="9"/>
      <c r="C1074" s="9"/>
      <c r="D1074" s="9"/>
      <c r="E1074" s="9"/>
      <c r="F1074" s="9"/>
      <c r="G1074" s="9"/>
      <c r="H1074" s="9"/>
      <c r="I1074" s="9"/>
      <c r="J1074" s="9"/>
      <c r="K1074" s="9"/>
      <c r="L1074" s="9"/>
      <c r="M1074" s="9"/>
      <c r="N1074" s="9"/>
      <c r="O1074" s="9"/>
      <c r="P1074" s="15"/>
      <c r="Q1074" s="15"/>
      <c r="R1074" s="9"/>
      <c r="U1074" s="9"/>
      <c r="V1074" s="9"/>
      <c r="W1074" s="9"/>
      <c r="Y1074" s="2"/>
      <c r="Z1074" s="2"/>
      <c r="AA1074" s="2"/>
      <c r="AB1074" s="9"/>
      <c r="AC1074" s="14"/>
      <c r="AD1074" s="2"/>
      <c r="AF1074" s="2"/>
      <c r="AG1074" s="2"/>
      <c r="AV1074" s="5"/>
      <c r="BN1074" s="5"/>
    </row>
    <row r="1075" spans="1:66">
      <c r="A1075" s="2"/>
      <c r="B1075" s="9"/>
      <c r="C1075" s="9"/>
      <c r="D1075" s="9"/>
      <c r="E1075" s="9"/>
      <c r="F1075" s="9"/>
      <c r="G1075" s="9"/>
      <c r="H1075" s="9"/>
      <c r="I1075" s="9"/>
      <c r="J1075" s="9"/>
      <c r="K1075" s="9"/>
      <c r="L1075" s="9"/>
      <c r="M1075" s="9"/>
      <c r="N1075" s="9"/>
      <c r="O1075" s="9"/>
      <c r="P1075" s="15"/>
      <c r="Q1075" s="15"/>
      <c r="R1075" s="9"/>
      <c r="U1075" s="9"/>
      <c r="V1075" s="9"/>
      <c r="W1075" s="9"/>
      <c r="Y1075" s="2"/>
      <c r="Z1075" s="2"/>
      <c r="AA1075" s="2"/>
      <c r="AB1075" s="9"/>
      <c r="AC1075" s="14"/>
      <c r="AD1075" s="2"/>
      <c r="AF1075" s="2"/>
      <c r="AG1075" s="2"/>
      <c r="AV1075" s="5"/>
      <c r="BN1075" s="5"/>
    </row>
    <row r="1076" spans="1:66">
      <c r="A1076" s="2"/>
      <c r="B1076" s="9"/>
      <c r="C1076" s="9"/>
      <c r="D1076" s="9"/>
      <c r="E1076" s="9"/>
      <c r="F1076" s="9"/>
      <c r="G1076" s="9"/>
      <c r="H1076" s="9"/>
      <c r="I1076" s="9"/>
      <c r="J1076" s="9"/>
      <c r="K1076" s="9"/>
      <c r="L1076" s="9"/>
      <c r="M1076" s="9"/>
      <c r="N1076" s="9"/>
      <c r="O1076" s="9"/>
      <c r="P1076" s="15"/>
      <c r="Q1076" s="15"/>
      <c r="R1076" s="9"/>
      <c r="U1076" s="9"/>
      <c r="V1076" s="9"/>
      <c r="W1076" s="9"/>
      <c r="Y1076" s="2"/>
      <c r="Z1076" s="2"/>
      <c r="AA1076" s="2"/>
      <c r="AB1076" s="9"/>
      <c r="AC1076" s="14"/>
      <c r="AD1076" s="2"/>
      <c r="AF1076" s="2"/>
      <c r="AG1076" s="2"/>
      <c r="AV1076" s="5"/>
      <c r="BN1076" s="5"/>
    </row>
    <row r="1077" spans="1:66">
      <c r="A1077" s="2"/>
      <c r="B1077" s="9"/>
      <c r="C1077" s="9"/>
      <c r="D1077" s="9"/>
      <c r="E1077" s="9"/>
      <c r="F1077" s="9"/>
      <c r="G1077" s="9"/>
      <c r="H1077" s="9"/>
      <c r="I1077" s="9"/>
      <c r="J1077" s="9"/>
      <c r="K1077" s="9"/>
      <c r="L1077" s="9"/>
      <c r="M1077" s="9"/>
      <c r="N1077" s="9"/>
      <c r="O1077" s="9"/>
      <c r="P1077" s="15"/>
      <c r="Q1077" s="15"/>
      <c r="R1077" s="9"/>
      <c r="U1077" s="9"/>
      <c r="V1077" s="9"/>
      <c r="W1077" s="9"/>
      <c r="Y1077" s="2"/>
      <c r="Z1077" s="2"/>
      <c r="AA1077" s="2"/>
      <c r="AB1077" s="9"/>
      <c r="AC1077" s="14"/>
      <c r="AD1077" s="2"/>
      <c r="AF1077" s="2"/>
      <c r="AG1077" s="2"/>
      <c r="AV1077" s="5"/>
      <c r="BN1077" s="5"/>
    </row>
    <row r="1078" spans="1:66">
      <c r="A1078" s="2"/>
      <c r="B1078" s="9"/>
      <c r="C1078" s="9"/>
      <c r="D1078" s="9"/>
      <c r="E1078" s="9"/>
      <c r="F1078" s="9"/>
      <c r="G1078" s="9"/>
      <c r="H1078" s="9"/>
      <c r="I1078" s="9"/>
      <c r="J1078" s="9"/>
      <c r="K1078" s="9"/>
      <c r="L1078" s="9"/>
      <c r="M1078" s="9"/>
      <c r="N1078" s="9"/>
      <c r="O1078" s="9"/>
      <c r="P1078" s="15"/>
      <c r="Q1078" s="15"/>
      <c r="R1078" s="9"/>
      <c r="U1078" s="9"/>
      <c r="V1078" s="9"/>
      <c r="W1078" s="9"/>
      <c r="Y1078" s="2"/>
      <c r="Z1078" s="2"/>
      <c r="AA1078" s="2"/>
      <c r="AB1078" s="9"/>
      <c r="AC1078" s="14"/>
      <c r="AD1078" s="2"/>
      <c r="AF1078" s="2"/>
      <c r="AG1078" s="2"/>
      <c r="AV1078" s="5"/>
      <c r="BN1078" s="5"/>
    </row>
    <row r="1079" spans="1:66">
      <c r="A1079" s="2"/>
      <c r="B1079" s="9"/>
      <c r="C1079" s="9"/>
      <c r="D1079" s="9"/>
      <c r="E1079" s="9"/>
      <c r="F1079" s="9"/>
      <c r="G1079" s="9"/>
      <c r="H1079" s="9"/>
      <c r="I1079" s="9"/>
      <c r="J1079" s="9"/>
      <c r="K1079" s="9"/>
      <c r="L1079" s="9"/>
      <c r="M1079" s="9"/>
      <c r="N1079" s="9"/>
      <c r="O1079" s="9"/>
      <c r="P1079" s="15"/>
      <c r="Q1079" s="15"/>
      <c r="R1079" s="9"/>
      <c r="U1079" s="9"/>
      <c r="V1079" s="9"/>
      <c r="W1079" s="9"/>
      <c r="Y1079" s="2"/>
      <c r="Z1079" s="2"/>
      <c r="AA1079" s="2"/>
      <c r="AB1079" s="9"/>
      <c r="AC1079" s="14"/>
      <c r="AD1079" s="2"/>
      <c r="AF1079" s="2"/>
      <c r="AG1079" s="2"/>
      <c r="AV1079" s="5"/>
      <c r="BN1079" s="5"/>
    </row>
    <row r="1080" spans="1:66">
      <c r="A1080" s="2"/>
      <c r="B1080" s="9"/>
      <c r="C1080" s="9"/>
      <c r="D1080" s="9"/>
      <c r="E1080" s="9"/>
      <c r="F1080" s="9"/>
      <c r="G1080" s="9"/>
      <c r="H1080" s="9"/>
      <c r="I1080" s="9"/>
      <c r="J1080" s="9"/>
      <c r="K1080" s="9"/>
      <c r="L1080" s="9"/>
      <c r="M1080" s="9"/>
      <c r="N1080" s="9"/>
      <c r="O1080" s="9"/>
      <c r="P1080" s="15"/>
      <c r="Q1080" s="15"/>
      <c r="R1080" s="9"/>
      <c r="U1080" s="9"/>
      <c r="V1080" s="9"/>
      <c r="W1080" s="9"/>
      <c r="Y1080" s="2"/>
      <c r="Z1080" s="2"/>
      <c r="AA1080" s="2"/>
      <c r="AB1080" s="9"/>
      <c r="AC1080" s="14"/>
      <c r="AD1080" s="2"/>
      <c r="AF1080" s="2"/>
      <c r="AG1080" s="2"/>
      <c r="AV1080" s="5"/>
      <c r="BN1080" s="5"/>
    </row>
    <row r="1081" spans="1:66">
      <c r="A1081" s="2"/>
      <c r="B1081" s="9"/>
      <c r="C1081" s="9"/>
      <c r="D1081" s="9"/>
      <c r="E1081" s="9"/>
      <c r="F1081" s="9"/>
      <c r="G1081" s="9"/>
      <c r="H1081" s="9"/>
      <c r="I1081" s="9"/>
      <c r="J1081" s="9"/>
      <c r="K1081" s="9"/>
      <c r="L1081" s="9"/>
      <c r="M1081" s="9"/>
      <c r="N1081" s="9"/>
      <c r="O1081" s="9"/>
      <c r="P1081" s="15"/>
      <c r="Q1081" s="15"/>
      <c r="R1081" s="9"/>
      <c r="U1081" s="9"/>
      <c r="V1081" s="9"/>
      <c r="W1081" s="9"/>
      <c r="Y1081" s="2"/>
      <c r="Z1081" s="2"/>
      <c r="AA1081" s="2"/>
      <c r="AB1081" s="9"/>
      <c r="AC1081" s="14"/>
      <c r="AD1081" s="2"/>
      <c r="AF1081" s="2"/>
      <c r="AG1081" s="2"/>
      <c r="AV1081" s="5"/>
      <c r="BN1081" s="5"/>
    </row>
    <row r="1082" spans="1:66">
      <c r="A1082" s="2"/>
      <c r="B1082" s="9"/>
      <c r="C1082" s="9"/>
      <c r="D1082" s="9"/>
      <c r="E1082" s="9"/>
      <c r="F1082" s="9"/>
      <c r="G1082" s="9"/>
      <c r="H1082" s="9"/>
      <c r="I1082" s="9"/>
      <c r="J1082" s="9"/>
      <c r="K1082" s="9"/>
      <c r="L1082" s="9"/>
      <c r="M1082" s="9"/>
      <c r="N1082" s="9"/>
      <c r="O1082" s="9"/>
      <c r="P1082" s="15"/>
      <c r="Q1082" s="15"/>
      <c r="R1082" s="9"/>
      <c r="U1082" s="9"/>
      <c r="V1082" s="9"/>
      <c r="W1082" s="9"/>
      <c r="Y1082" s="2"/>
      <c r="Z1082" s="2"/>
      <c r="AA1082" s="2"/>
      <c r="AB1082" s="9"/>
      <c r="AC1082" s="14"/>
      <c r="AD1082" s="2"/>
      <c r="AF1082" s="2"/>
      <c r="AG1082" s="2"/>
      <c r="AV1082" s="5"/>
      <c r="BN1082" s="5"/>
    </row>
    <row r="1083" spans="1:66">
      <c r="A1083" s="2"/>
      <c r="B1083" s="9"/>
      <c r="C1083" s="9"/>
      <c r="D1083" s="9"/>
      <c r="E1083" s="9"/>
      <c r="F1083" s="9"/>
      <c r="G1083" s="9"/>
      <c r="H1083" s="9"/>
      <c r="I1083" s="9"/>
      <c r="J1083" s="9"/>
      <c r="K1083" s="9"/>
      <c r="L1083" s="9"/>
      <c r="M1083" s="9"/>
      <c r="N1083" s="9"/>
      <c r="O1083" s="9"/>
      <c r="P1083" s="15"/>
      <c r="Q1083" s="15"/>
      <c r="R1083" s="9"/>
      <c r="U1083" s="9"/>
      <c r="V1083" s="9"/>
      <c r="W1083" s="9"/>
      <c r="Y1083" s="2"/>
      <c r="Z1083" s="2"/>
      <c r="AA1083" s="2"/>
      <c r="AB1083" s="9"/>
      <c r="AC1083" s="14"/>
      <c r="AD1083" s="2"/>
      <c r="AF1083" s="2"/>
      <c r="AG1083" s="2"/>
      <c r="AV1083" s="5"/>
      <c r="BN1083" s="5"/>
    </row>
    <row r="1084" spans="1:66">
      <c r="A1084" s="2"/>
      <c r="B1084" s="9"/>
      <c r="C1084" s="9"/>
      <c r="D1084" s="9"/>
      <c r="E1084" s="9"/>
      <c r="F1084" s="9"/>
      <c r="G1084" s="9"/>
      <c r="H1084" s="9"/>
      <c r="I1084" s="9"/>
      <c r="J1084" s="9"/>
      <c r="K1084" s="9"/>
      <c r="L1084" s="9"/>
      <c r="M1084" s="9"/>
      <c r="N1084" s="9"/>
      <c r="O1084" s="9"/>
      <c r="P1084" s="15"/>
      <c r="Q1084" s="15"/>
      <c r="R1084" s="9"/>
      <c r="U1084" s="9"/>
      <c r="V1084" s="9"/>
      <c r="W1084" s="9"/>
      <c r="Y1084" s="2"/>
      <c r="Z1084" s="2"/>
      <c r="AA1084" s="2"/>
      <c r="AB1084" s="9"/>
      <c r="AC1084" s="14"/>
      <c r="AD1084" s="2"/>
      <c r="AF1084" s="2"/>
      <c r="AG1084" s="2"/>
      <c r="AV1084" s="5"/>
      <c r="BN1084" s="5"/>
    </row>
    <row r="1085" spans="1:66">
      <c r="A1085" s="2"/>
      <c r="B1085" s="9"/>
      <c r="C1085" s="9"/>
      <c r="D1085" s="9"/>
      <c r="E1085" s="9"/>
      <c r="F1085" s="9"/>
      <c r="G1085" s="9"/>
      <c r="H1085" s="9"/>
      <c r="I1085" s="9"/>
      <c r="J1085" s="9"/>
      <c r="K1085" s="9"/>
      <c r="L1085" s="9"/>
      <c r="M1085" s="9"/>
      <c r="N1085" s="9"/>
      <c r="O1085" s="9"/>
      <c r="P1085" s="15"/>
      <c r="Q1085" s="15"/>
      <c r="R1085" s="9"/>
      <c r="U1085" s="9"/>
      <c r="V1085" s="9"/>
      <c r="W1085" s="9"/>
      <c r="Y1085" s="2"/>
      <c r="Z1085" s="2"/>
      <c r="AA1085" s="2"/>
      <c r="AB1085" s="9"/>
      <c r="AC1085" s="14"/>
      <c r="AD1085" s="2"/>
      <c r="AF1085" s="2"/>
      <c r="AG1085" s="2"/>
      <c r="AV1085" s="5"/>
      <c r="BN1085" s="5"/>
    </row>
    <row r="1086" spans="1:66">
      <c r="A1086" s="2"/>
      <c r="B1086" s="9"/>
      <c r="C1086" s="9"/>
      <c r="D1086" s="9"/>
      <c r="E1086" s="9"/>
      <c r="F1086" s="9"/>
      <c r="G1086" s="9"/>
      <c r="H1086" s="9"/>
      <c r="I1086" s="9"/>
      <c r="J1086" s="9"/>
      <c r="K1086" s="9"/>
      <c r="L1086" s="9"/>
      <c r="M1086" s="9"/>
      <c r="N1086" s="9"/>
      <c r="O1086" s="9"/>
      <c r="P1086" s="15"/>
      <c r="Q1086" s="15"/>
      <c r="R1086" s="9"/>
      <c r="U1086" s="9"/>
      <c r="V1086" s="9"/>
      <c r="W1086" s="9"/>
      <c r="Y1086" s="2"/>
      <c r="Z1086" s="2"/>
      <c r="AA1086" s="2"/>
      <c r="AB1086" s="9"/>
      <c r="AC1086" s="14"/>
      <c r="AD1086" s="2"/>
      <c r="AF1086" s="2"/>
      <c r="AG1086" s="2"/>
      <c r="AV1086" s="5"/>
      <c r="BN1086" s="5"/>
    </row>
    <row r="1087" spans="1:66">
      <c r="A1087" s="2"/>
      <c r="B1087" s="9"/>
      <c r="C1087" s="9"/>
      <c r="D1087" s="9"/>
      <c r="E1087" s="9"/>
      <c r="F1087" s="9"/>
      <c r="G1087" s="9"/>
      <c r="H1087" s="9"/>
      <c r="I1087" s="9"/>
      <c r="J1087" s="9"/>
      <c r="K1087" s="9"/>
      <c r="L1087" s="9"/>
      <c r="M1087" s="9"/>
      <c r="N1087" s="9"/>
      <c r="O1087" s="9"/>
      <c r="P1087" s="15"/>
      <c r="Q1087" s="15"/>
      <c r="R1087" s="9"/>
      <c r="U1087" s="9"/>
      <c r="V1087" s="9"/>
      <c r="W1087" s="9"/>
      <c r="Y1087" s="2"/>
      <c r="Z1087" s="2"/>
      <c r="AA1087" s="2"/>
      <c r="AB1087" s="9"/>
      <c r="AC1087" s="14"/>
      <c r="AD1087" s="2"/>
      <c r="AF1087" s="2"/>
      <c r="AG1087" s="2"/>
      <c r="AV1087" s="5"/>
      <c r="BN1087" s="5"/>
    </row>
    <row r="1088" spans="1:66">
      <c r="A1088" s="2"/>
      <c r="B1088" s="9"/>
      <c r="C1088" s="9"/>
      <c r="D1088" s="9"/>
      <c r="E1088" s="9"/>
      <c r="F1088" s="9"/>
      <c r="G1088" s="9"/>
      <c r="H1088" s="9"/>
      <c r="I1088" s="9"/>
      <c r="J1088" s="9"/>
      <c r="K1088" s="9"/>
      <c r="L1088" s="9"/>
      <c r="M1088" s="9"/>
      <c r="N1088" s="9"/>
      <c r="O1088" s="9"/>
      <c r="P1088" s="15"/>
      <c r="Q1088" s="15"/>
      <c r="R1088" s="9"/>
      <c r="U1088" s="9"/>
      <c r="V1088" s="9"/>
      <c r="W1088" s="9"/>
      <c r="Y1088" s="2"/>
      <c r="Z1088" s="14"/>
      <c r="AA1088" s="2"/>
      <c r="AB1088" s="9"/>
      <c r="AC1088" s="14"/>
      <c r="AD1088" s="2"/>
      <c r="AF1088" s="2"/>
      <c r="AG1088" s="2"/>
      <c r="AV1088" s="5"/>
      <c r="BN1088" s="5"/>
    </row>
    <row r="1089" spans="1:66">
      <c r="A1089" s="2"/>
      <c r="B1089" s="9"/>
      <c r="C1089" s="9"/>
      <c r="D1089" s="9"/>
      <c r="E1089" s="9"/>
      <c r="F1089" s="9"/>
      <c r="G1089" s="9"/>
      <c r="H1089" s="9"/>
      <c r="I1089" s="9"/>
      <c r="J1089" s="9"/>
      <c r="K1089" s="9"/>
      <c r="L1089" s="9"/>
      <c r="M1089" s="9"/>
      <c r="N1089" s="9"/>
      <c r="O1089" s="9"/>
      <c r="P1089" s="15"/>
      <c r="Q1089" s="15"/>
      <c r="R1089" s="9"/>
      <c r="U1089" s="9"/>
      <c r="V1089" s="9"/>
      <c r="W1089" s="9"/>
      <c r="Y1089" s="2"/>
      <c r="Z1089" s="14"/>
      <c r="AA1089" s="2"/>
      <c r="AB1089" s="9"/>
      <c r="AC1089" s="14"/>
      <c r="AD1089" s="2"/>
      <c r="AF1089" s="2"/>
      <c r="AG1089" s="2"/>
      <c r="AV1089" s="5"/>
      <c r="BN1089" s="5"/>
    </row>
    <row r="1090" spans="1:66">
      <c r="A1090" s="2"/>
      <c r="B1090" s="9"/>
      <c r="C1090" s="9"/>
      <c r="D1090" s="9"/>
      <c r="E1090" s="9"/>
      <c r="F1090" s="9"/>
      <c r="G1090" s="9"/>
      <c r="H1090" s="9"/>
      <c r="I1090" s="9"/>
      <c r="J1090" s="9"/>
      <c r="K1090" s="9"/>
      <c r="L1090" s="9"/>
      <c r="M1090" s="9"/>
      <c r="N1090" s="9"/>
      <c r="O1090" s="9"/>
      <c r="P1090" s="15"/>
      <c r="Q1090" s="15"/>
      <c r="R1090" s="9"/>
      <c r="U1090" s="9"/>
      <c r="V1090" s="9"/>
      <c r="W1090" s="9"/>
      <c r="Y1090" s="2"/>
      <c r="Z1090" s="14"/>
      <c r="AA1090" s="2"/>
      <c r="AB1090" s="9"/>
      <c r="AC1090" s="14"/>
      <c r="AD1090" s="2"/>
      <c r="AF1090" s="2"/>
      <c r="AG1090" s="2"/>
      <c r="AV1090" s="5"/>
      <c r="BN1090" s="5"/>
    </row>
    <row r="1091" spans="1:66">
      <c r="A1091" s="2"/>
      <c r="B1091" s="9"/>
      <c r="C1091" s="9"/>
      <c r="D1091" s="9"/>
      <c r="E1091" s="9"/>
      <c r="F1091" s="9"/>
      <c r="G1091" s="9"/>
      <c r="H1091" s="9"/>
      <c r="I1091" s="9"/>
      <c r="J1091" s="9"/>
      <c r="K1091" s="9"/>
      <c r="L1091" s="9"/>
      <c r="M1091" s="9"/>
      <c r="N1091" s="9"/>
      <c r="O1091" s="9"/>
      <c r="P1091" s="15"/>
      <c r="Q1091" s="15"/>
      <c r="R1091" s="9"/>
      <c r="U1091" s="9"/>
      <c r="V1091" s="9"/>
      <c r="W1091" s="9"/>
      <c r="Y1091" s="2"/>
      <c r="Z1091" s="14"/>
      <c r="AA1091" s="2"/>
      <c r="AB1091" s="9"/>
      <c r="AC1091" s="14"/>
      <c r="AD1091" s="2"/>
      <c r="AF1091" s="2"/>
      <c r="AG1091" s="2"/>
      <c r="AV1091" s="5"/>
      <c r="BN1091" s="5"/>
    </row>
    <row r="1092" spans="1:66">
      <c r="A1092" s="2"/>
      <c r="B1092" s="9"/>
      <c r="C1092" s="9"/>
      <c r="D1092" s="9"/>
      <c r="E1092" s="9"/>
      <c r="F1092" s="9"/>
      <c r="G1092" s="9"/>
      <c r="H1092" s="9"/>
      <c r="I1092" s="9"/>
      <c r="J1092" s="9"/>
      <c r="K1092" s="9"/>
      <c r="L1092" s="9"/>
      <c r="M1092" s="9"/>
      <c r="N1092" s="9"/>
      <c r="O1092" s="9"/>
      <c r="P1092" s="15"/>
      <c r="Q1092" s="15"/>
      <c r="R1092" s="9"/>
      <c r="U1092" s="9"/>
      <c r="V1092" s="9"/>
      <c r="W1092" s="9"/>
      <c r="Y1092" s="2"/>
      <c r="Z1092" s="14"/>
      <c r="AA1092" s="2"/>
      <c r="AB1092" s="9"/>
      <c r="AC1092" s="14"/>
      <c r="AD1092" s="2"/>
      <c r="AF1092" s="2"/>
      <c r="AG1092" s="2"/>
      <c r="AV1092" s="5"/>
      <c r="BN1092" s="5"/>
    </row>
    <row r="1093" spans="1:66">
      <c r="A1093" s="2"/>
      <c r="B1093" s="9"/>
      <c r="C1093" s="9"/>
      <c r="D1093" s="9"/>
      <c r="E1093" s="9"/>
      <c r="F1093" s="9"/>
      <c r="G1093" s="9"/>
      <c r="H1093" s="9"/>
      <c r="I1093" s="9"/>
      <c r="J1093" s="9"/>
      <c r="K1093" s="9"/>
      <c r="L1093" s="9"/>
      <c r="M1093" s="9"/>
      <c r="N1093" s="9"/>
      <c r="O1093" s="9"/>
      <c r="P1093" s="15"/>
      <c r="Q1093" s="15"/>
      <c r="R1093" s="9"/>
      <c r="U1093" s="9"/>
      <c r="V1093" s="9"/>
      <c r="W1093" s="9"/>
      <c r="Y1093" s="2"/>
      <c r="Z1093" s="14"/>
      <c r="AA1093" s="2"/>
      <c r="AB1093" s="9"/>
      <c r="AC1093" s="14"/>
      <c r="AD1093" s="2"/>
      <c r="AF1093" s="2"/>
      <c r="AG1093" s="2"/>
      <c r="AV1093" s="5"/>
      <c r="BN1093" s="5"/>
    </row>
    <row r="1094" spans="1:66">
      <c r="A1094" s="2"/>
      <c r="B1094" s="9"/>
      <c r="C1094" s="9"/>
      <c r="D1094" s="9"/>
      <c r="E1094" s="9"/>
      <c r="F1094" s="9"/>
      <c r="G1094" s="9"/>
      <c r="H1094" s="9"/>
      <c r="I1094" s="9"/>
      <c r="J1094" s="9"/>
      <c r="K1094" s="9"/>
      <c r="L1094" s="9"/>
      <c r="M1094" s="9"/>
      <c r="N1094" s="9"/>
      <c r="O1094" s="9"/>
      <c r="P1094" s="15"/>
      <c r="Q1094" s="15"/>
      <c r="R1094" s="9"/>
      <c r="U1094" s="9"/>
      <c r="V1094" s="9"/>
      <c r="W1094" s="9"/>
      <c r="Y1094" s="2"/>
      <c r="Z1094" s="14"/>
      <c r="AA1094" s="2"/>
      <c r="AB1094" s="9"/>
      <c r="AC1094" s="14"/>
      <c r="AD1094" s="2"/>
      <c r="AF1094" s="2"/>
      <c r="AG1094" s="2"/>
      <c r="AV1094" s="5"/>
      <c r="BN1094" s="5"/>
    </row>
    <row r="1095" spans="1:66">
      <c r="A1095" s="2"/>
      <c r="B1095" s="9"/>
      <c r="C1095" s="9"/>
      <c r="D1095" s="9"/>
      <c r="E1095" s="9"/>
      <c r="F1095" s="9"/>
      <c r="G1095" s="9"/>
      <c r="H1095" s="9"/>
      <c r="I1095" s="9"/>
      <c r="J1095" s="9"/>
      <c r="K1095" s="9"/>
      <c r="L1095" s="9"/>
      <c r="M1095" s="9"/>
      <c r="N1095" s="9"/>
      <c r="O1095" s="9"/>
      <c r="P1095" s="15"/>
      <c r="Q1095" s="15"/>
      <c r="R1095" s="9"/>
      <c r="U1095" s="9"/>
      <c r="V1095" s="9"/>
      <c r="W1095" s="9"/>
      <c r="Y1095" s="2"/>
      <c r="Z1095" s="14"/>
      <c r="AA1095" s="2"/>
      <c r="AB1095" s="9"/>
      <c r="AC1095" s="14"/>
      <c r="AD1095" s="2"/>
      <c r="AF1095" s="2"/>
      <c r="AG1095" s="2"/>
      <c r="AV1095" s="5"/>
      <c r="BN1095" s="5"/>
    </row>
    <row r="1096" spans="1:66">
      <c r="A1096" s="2"/>
      <c r="B1096" s="9"/>
      <c r="C1096" s="9"/>
      <c r="D1096" s="9"/>
      <c r="E1096" s="9"/>
      <c r="F1096" s="9"/>
      <c r="G1096" s="9"/>
      <c r="H1096" s="9"/>
      <c r="I1096" s="9"/>
      <c r="J1096" s="9"/>
      <c r="K1096" s="9"/>
      <c r="L1096" s="9"/>
      <c r="M1096" s="9"/>
      <c r="N1096" s="9"/>
      <c r="O1096" s="9"/>
      <c r="P1096" s="15"/>
      <c r="Q1096" s="15"/>
      <c r="R1096" s="9"/>
      <c r="U1096" s="9"/>
      <c r="V1096" s="9"/>
      <c r="W1096" s="9"/>
      <c r="Y1096" s="2"/>
      <c r="Z1096" s="14"/>
      <c r="AA1096" s="2"/>
      <c r="AB1096" s="9"/>
      <c r="AC1096" s="14"/>
      <c r="AD1096" s="2"/>
      <c r="AF1096" s="2"/>
      <c r="AG1096" s="2"/>
      <c r="AS1096" s="5"/>
      <c r="AV1096" s="5"/>
      <c r="BN1096" s="5"/>
    </row>
    <row r="1097" spans="1:66">
      <c r="A1097" s="2"/>
      <c r="B1097" s="9"/>
      <c r="C1097" s="9"/>
      <c r="D1097" s="9"/>
      <c r="E1097" s="9"/>
      <c r="F1097" s="9"/>
      <c r="G1097" s="9"/>
      <c r="H1097" s="9"/>
      <c r="I1097" s="9"/>
      <c r="J1097" s="9"/>
      <c r="K1097" s="9"/>
      <c r="L1097" s="9"/>
      <c r="M1097" s="9"/>
      <c r="N1097" s="9"/>
      <c r="O1097" s="9"/>
      <c r="P1097" s="15"/>
      <c r="Q1097" s="15"/>
      <c r="R1097" s="9"/>
      <c r="U1097" s="9"/>
      <c r="V1097" s="9"/>
      <c r="W1097" s="9"/>
      <c r="Y1097" s="2"/>
      <c r="Z1097" s="14"/>
      <c r="AA1097" s="2"/>
      <c r="AB1097" s="9"/>
      <c r="AC1097" s="14"/>
      <c r="AD1097" s="2"/>
      <c r="AF1097" s="2"/>
      <c r="AG1097" s="2"/>
      <c r="AS1097" s="5"/>
      <c r="AV1097" s="5"/>
      <c r="BN1097" s="5"/>
    </row>
    <row r="1098" spans="1:66">
      <c r="A1098" s="2"/>
      <c r="B1098" s="9"/>
      <c r="C1098" s="9"/>
      <c r="D1098" s="9"/>
      <c r="E1098" s="9"/>
      <c r="F1098" s="9"/>
      <c r="G1098" s="9"/>
      <c r="H1098" s="9"/>
      <c r="I1098" s="9"/>
      <c r="J1098" s="9"/>
      <c r="K1098" s="9"/>
      <c r="L1098" s="9"/>
      <c r="M1098" s="9"/>
      <c r="N1098" s="9"/>
      <c r="O1098" s="9"/>
      <c r="P1098" s="15"/>
      <c r="Q1098" s="15"/>
      <c r="R1098" s="9"/>
      <c r="U1098" s="9"/>
      <c r="V1098" s="9"/>
      <c r="W1098" s="9"/>
      <c r="Y1098" s="2"/>
      <c r="Z1098" s="14"/>
      <c r="AA1098" s="2"/>
      <c r="AB1098" s="9"/>
      <c r="AC1098" s="14"/>
      <c r="AD1098" s="2"/>
      <c r="AF1098" s="2"/>
      <c r="AG1098" s="2"/>
      <c r="AS1098" s="5"/>
      <c r="AV1098" s="5"/>
      <c r="BK1098" s="5"/>
      <c r="BN1098" s="5"/>
    </row>
    <row r="1099" spans="1:66">
      <c r="A1099" s="2"/>
      <c r="B1099" s="9"/>
      <c r="C1099" s="9"/>
      <c r="D1099" s="9"/>
      <c r="E1099" s="9"/>
      <c r="F1099" s="9"/>
      <c r="G1099" s="9"/>
      <c r="H1099" s="9"/>
      <c r="I1099" s="9"/>
      <c r="J1099" s="9"/>
      <c r="K1099" s="9"/>
      <c r="L1099" s="9"/>
      <c r="M1099" s="9"/>
      <c r="N1099" s="9"/>
      <c r="O1099" s="9"/>
      <c r="P1099" s="15"/>
      <c r="Q1099" s="15"/>
      <c r="R1099" s="9"/>
      <c r="U1099" s="9"/>
      <c r="V1099" s="9"/>
      <c r="W1099" s="9"/>
      <c r="Y1099" s="2"/>
      <c r="Z1099" s="14"/>
      <c r="AA1099" s="2"/>
      <c r="AB1099" s="9"/>
      <c r="AC1099" s="14"/>
      <c r="AD1099" s="2"/>
      <c r="AF1099" s="2"/>
      <c r="AG1099" s="2"/>
      <c r="AS1099" s="5"/>
      <c r="AV1099" s="5"/>
      <c r="BK1099" s="5"/>
      <c r="BN1099" s="5"/>
    </row>
    <row r="1100" spans="1:66">
      <c r="A1100" s="2"/>
      <c r="B1100" s="9"/>
      <c r="C1100" s="9"/>
      <c r="D1100" s="9"/>
      <c r="E1100" s="9"/>
      <c r="F1100" s="9"/>
      <c r="G1100" s="9"/>
      <c r="H1100" s="9"/>
      <c r="I1100" s="9"/>
      <c r="J1100" s="9"/>
      <c r="K1100" s="9"/>
      <c r="L1100" s="9"/>
      <c r="M1100" s="9"/>
      <c r="N1100" s="9"/>
      <c r="O1100" s="9"/>
      <c r="P1100" s="15"/>
      <c r="Q1100" s="15"/>
      <c r="R1100" s="9"/>
      <c r="U1100" s="9"/>
      <c r="V1100" s="9"/>
      <c r="W1100" s="9"/>
      <c r="Y1100" s="2"/>
      <c r="Z1100" s="14"/>
      <c r="AA1100" s="2"/>
      <c r="AB1100" s="9"/>
      <c r="AC1100" s="14"/>
      <c r="AD1100" s="2"/>
      <c r="AF1100" s="2"/>
      <c r="AG1100" s="2"/>
      <c r="AS1100" s="5"/>
      <c r="AV1100" s="5"/>
      <c r="BK1100" s="5"/>
      <c r="BN1100" s="5"/>
    </row>
    <row r="1101" spans="1:66">
      <c r="A1101" s="2"/>
      <c r="B1101" s="9"/>
      <c r="C1101" s="9"/>
      <c r="D1101" s="9"/>
      <c r="E1101" s="9"/>
      <c r="F1101" s="9"/>
      <c r="G1101" s="9"/>
      <c r="H1101" s="9"/>
      <c r="I1101" s="9"/>
      <c r="J1101" s="9"/>
      <c r="K1101" s="9"/>
      <c r="L1101" s="9"/>
      <c r="M1101" s="9"/>
      <c r="N1101" s="9"/>
      <c r="O1101" s="9"/>
      <c r="P1101" s="15"/>
      <c r="Q1101" s="15"/>
      <c r="R1101" s="9"/>
      <c r="U1101" s="9"/>
      <c r="V1101" s="9"/>
      <c r="W1101" s="9"/>
      <c r="Y1101" s="2"/>
      <c r="Z1101" s="14"/>
      <c r="AA1101" s="2"/>
      <c r="AB1101" s="9"/>
      <c r="AC1101" s="14"/>
      <c r="AD1101" s="2"/>
      <c r="AF1101" s="2"/>
      <c r="AG1101" s="2"/>
      <c r="AS1101" s="5"/>
      <c r="AV1101" s="5"/>
      <c r="BK1101" s="5"/>
      <c r="BN1101" s="5"/>
    </row>
    <row r="1102" spans="1:66">
      <c r="A1102" s="2"/>
      <c r="B1102" s="9"/>
      <c r="C1102" s="9"/>
      <c r="D1102" s="9"/>
      <c r="E1102" s="9"/>
      <c r="F1102" s="9"/>
      <c r="G1102" s="9"/>
      <c r="H1102" s="9"/>
      <c r="I1102" s="9"/>
      <c r="J1102" s="9"/>
      <c r="K1102" s="9"/>
      <c r="L1102" s="9"/>
      <c r="M1102" s="9"/>
      <c r="N1102" s="9"/>
      <c r="O1102" s="9"/>
      <c r="P1102" s="15"/>
      <c r="Q1102" s="15"/>
      <c r="R1102" s="9"/>
      <c r="U1102" s="9"/>
      <c r="V1102" s="9"/>
      <c r="W1102" s="9"/>
      <c r="Y1102" s="2"/>
      <c r="Z1102" s="14"/>
      <c r="AA1102" s="2"/>
      <c r="AB1102" s="9"/>
      <c r="AC1102" s="14"/>
      <c r="AD1102" s="2"/>
      <c r="AF1102" s="2"/>
      <c r="AG1102" s="2"/>
      <c r="AS1102" s="5"/>
      <c r="AV1102" s="5"/>
      <c r="BK1102" s="5"/>
      <c r="BN1102" s="5"/>
    </row>
    <row r="1103" spans="1:66">
      <c r="A1103" s="2"/>
      <c r="B1103" s="9"/>
      <c r="C1103" s="9"/>
      <c r="D1103" s="9"/>
      <c r="E1103" s="9"/>
      <c r="F1103" s="9"/>
      <c r="G1103" s="9"/>
      <c r="H1103" s="9"/>
      <c r="I1103" s="9"/>
      <c r="J1103" s="9"/>
      <c r="K1103" s="9"/>
      <c r="L1103" s="9"/>
      <c r="M1103" s="9"/>
      <c r="N1103" s="9"/>
      <c r="O1103" s="9"/>
      <c r="P1103" s="15"/>
      <c r="Q1103" s="15"/>
      <c r="R1103" s="9"/>
      <c r="U1103" s="9"/>
      <c r="V1103" s="9"/>
      <c r="W1103" s="9"/>
      <c r="Y1103" s="2"/>
      <c r="Z1103" s="14"/>
      <c r="AA1103" s="2"/>
      <c r="AB1103" s="9"/>
      <c r="AC1103" s="14"/>
      <c r="AD1103" s="2"/>
      <c r="AF1103" s="2"/>
      <c r="AG1103" s="2"/>
      <c r="AS1103" s="5"/>
      <c r="AV1103" s="5"/>
      <c r="BK1103" s="5"/>
      <c r="BN1103" s="5"/>
    </row>
    <row r="1104" spans="1:66">
      <c r="A1104" s="2"/>
      <c r="B1104" s="9"/>
      <c r="C1104" s="9"/>
      <c r="D1104" s="9"/>
      <c r="E1104" s="9"/>
      <c r="F1104" s="9"/>
      <c r="G1104" s="9"/>
      <c r="H1104" s="9"/>
      <c r="I1104" s="9"/>
      <c r="J1104" s="9"/>
      <c r="K1104" s="9"/>
      <c r="L1104" s="9"/>
      <c r="M1104" s="9"/>
      <c r="N1104" s="9"/>
      <c r="O1104" s="9"/>
      <c r="P1104" s="15"/>
      <c r="Q1104" s="15"/>
      <c r="R1104" s="9"/>
      <c r="U1104" s="9"/>
      <c r="V1104" s="9"/>
      <c r="W1104" s="9"/>
      <c r="Y1104" s="2"/>
      <c r="Z1104" s="14"/>
      <c r="AA1104" s="2"/>
      <c r="AB1104" s="9"/>
      <c r="AC1104" s="14"/>
      <c r="AD1104" s="2"/>
      <c r="AF1104" s="2"/>
      <c r="AG1104" s="2"/>
      <c r="AS1104" s="5"/>
      <c r="AV1104" s="5"/>
      <c r="BK1104" s="5"/>
      <c r="BN1104" s="5"/>
    </row>
    <row r="1105" spans="1:66">
      <c r="A1105" s="2"/>
      <c r="B1105" s="9"/>
      <c r="C1105" s="9"/>
      <c r="D1105" s="9"/>
      <c r="E1105" s="9"/>
      <c r="F1105" s="9"/>
      <c r="G1105" s="9"/>
      <c r="H1105" s="9"/>
      <c r="I1105" s="9"/>
      <c r="J1105" s="9"/>
      <c r="K1105" s="9"/>
      <c r="L1105" s="9"/>
      <c r="M1105" s="9"/>
      <c r="N1105" s="9"/>
      <c r="O1105" s="9"/>
      <c r="P1105" s="15"/>
      <c r="Q1105" s="15"/>
      <c r="R1105" s="9"/>
      <c r="U1105" s="9"/>
      <c r="V1105" s="9"/>
      <c r="W1105" s="9"/>
      <c r="Y1105" s="2"/>
      <c r="Z1105" s="14"/>
      <c r="AA1105" s="2"/>
      <c r="AB1105" s="9"/>
      <c r="AC1105" s="14"/>
      <c r="AD1105" s="2"/>
      <c r="AF1105" s="2"/>
      <c r="AG1105" s="2"/>
      <c r="AS1105" s="5"/>
      <c r="AV1105" s="5"/>
      <c r="BK1105" s="5"/>
      <c r="BN1105" s="5"/>
    </row>
    <row r="1106" spans="1:66">
      <c r="A1106" s="2"/>
      <c r="B1106" s="9"/>
      <c r="C1106" s="9"/>
      <c r="D1106" s="9"/>
      <c r="E1106" s="9"/>
      <c r="F1106" s="9"/>
      <c r="G1106" s="9"/>
      <c r="H1106" s="9"/>
      <c r="I1106" s="9"/>
      <c r="J1106" s="9"/>
      <c r="K1106" s="9"/>
      <c r="L1106" s="9"/>
      <c r="M1106" s="9"/>
      <c r="N1106" s="9"/>
      <c r="O1106" s="9"/>
      <c r="P1106" s="15"/>
      <c r="Q1106" s="15"/>
      <c r="R1106" s="9"/>
      <c r="U1106" s="9"/>
      <c r="V1106" s="9"/>
      <c r="W1106" s="9"/>
      <c r="Y1106" s="2"/>
      <c r="Z1106" s="14"/>
      <c r="AA1106" s="2"/>
      <c r="AB1106" s="9"/>
      <c r="AC1106" s="14"/>
      <c r="AD1106" s="2"/>
      <c r="AF1106" s="2"/>
      <c r="AG1106" s="2"/>
      <c r="AS1106" s="5"/>
      <c r="AV1106" s="5"/>
      <c r="BK1106" s="5"/>
      <c r="BN1106" s="5"/>
    </row>
    <row r="1107" spans="1:66">
      <c r="A1107" s="2"/>
      <c r="B1107" s="9"/>
      <c r="C1107" s="9"/>
      <c r="D1107" s="9"/>
      <c r="E1107" s="9"/>
      <c r="F1107" s="9"/>
      <c r="G1107" s="9"/>
      <c r="H1107" s="9"/>
      <c r="I1107" s="9"/>
      <c r="J1107" s="9"/>
      <c r="K1107" s="9"/>
      <c r="L1107" s="9"/>
      <c r="M1107" s="9"/>
      <c r="N1107" s="9"/>
      <c r="O1107" s="9"/>
      <c r="P1107" s="15"/>
      <c r="Q1107" s="15"/>
      <c r="R1107" s="9"/>
      <c r="U1107" s="9"/>
      <c r="V1107" s="9"/>
      <c r="W1107" s="9"/>
      <c r="Y1107" s="2"/>
      <c r="Z1107" s="14"/>
      <c r="AA1107" s="2"/>
      <c r="AB1107" s="9"/>
      <c r="AC1107" s="14"/>
      <c r="AD1107" s="2"/>
      <c r="AF1107" s="2"/>
      <c r="AG1107" s="2"/>
      <c r="AS1107" s="5"/>
      <c r="AV1107" s="5"/>
      <c r="BK1107" s="5"/>
      <c r="BN1107" s="5"/>
    </row>
    <row r="1108" spans="1:66">
      <c r="A1108" s="2"/>
      <c r="B1108" s="9"/>
      <c r="C1108" s="9"/>
      <c r="D1108" s="9"/>
      <c r="E1108" s="9"/>
      <c r="F1108" s="9"/>
      <c r="G1108" s="9"/>
      <c r="H1108" s="9"/>
      <c r="I1108" s="9"/>
      <c r="J1108" s="9"/>
      <c r="K1108" s="9"/>
      <c r="L1108" s="9"/>
      <c r="M1108" s="9"/>
      <c r="N1108" s="9"/>
      <c r="O1108" s="9"/>
      <c r="P1108" s="15"/>
      <c r="Q1108" s="15"/>
      <c r="R1108" s="9"/>
      <c r="U1108" s="9"/>
      <c r="V1108" s="9"/>
      <c r="W1108" s="9"/>
      <c r="Y1108" s="2"/>
      <c r="Z1108" s="14"/>
      <c r="AA1108" s="2"/>
      <c r="AB1108" s="9"/>
      <c r="AC1108" s="14"/>
      <c r="AD1108" s="2"/>
      <c r="AF1108" s="2"/>
      <c r="AG1108" s="2"/>
      <c r="AS1108" s="5"/>
      <c r="AV1108" s="5"/>
      <c r="BK1108" s="5"/>
      <c r="BN1108" s="5"/>
    </row>
    <row r="1109" spans="1:66">
      <c r="A1109" s="2"/>
      <c r="B1109" s="9"/>
      <c r="C1109" s="9"/>
      <c r="D1109" s="9"/>
      <c r="E1109" s="9"/>
      <c r="F1109" s="9"/>
      <c r="G1109" s="9"/>
      <c r="H1109" s="9"/>
      <c r="I1109" s="9"/>
      <c r="J1109" s="9"/>
      <c r="K1109" s="9"/>
      <c r="L1109" s="9"/>
      <c r="M1109" s="9"/>
      <c r="N1109" s="9"/>
      <c r="O1109" s="9"/>
      <c r="P1109" s="15"/>
      <c r="Q1109" s="15"/>
      <c r="R1109" s="9"/>
      <c r="U1109" s="9"/>
      <c r="V1109" s="9"/>
      <c r="W1109" s="9"/>
      <c r="Y1109" s="2"/>
      <c r="Z1109" s="14"/>
      <c r="AA1109" s="2"/>
      <c r="AB1109" s="9"/>
      <c r="AC1109" s="14"/>
      <c r="AD1109" s="2"/>
      <c r="AF1109" s="2"/>
      <c r="AG1109" s="2"/>
      <c r="AS1109" s="5"/>
      <c r="AV1109" s="5"/>
      <c r="BK1109" s="5"/>
      <c r="BN1109" s="5"/>
    </row>
    <row r="1110" spans="1:66">
      <c r="A1110" s="2"/>
      <c r="B1110" s="9"/>
      <c r="C1110" s="9"/>
      <c r="D1110" s="9"/>
      <c r="E1110" s="9"/>
      <c r="F1110" s="9"/>
      <c r="G1110" s="9"/>
      <c r="H1110" s="9"/>
      <c r="I1110" s="9"/>
      <c r="J1110" s="9"/>
      <c r="K1110" s="9"/>
      <c r="L1110" s="9"/>
      <c r="M1110" s="9"/>
      <c r="N1110" s="9"/>
      <c r="O1110" s="9"/>
      <c r="P1110" s="15"/>
      <c r="Q1110" s="15"/>
      <c r="R1110" s="9"/>
      <c r="U1110" s="9"/>
      <c r="V1110" s="9"/>
      <c r="W1110" s="9"/>
      <c r="Y1110" s="2"/>
      <c r="Z1110" s="14"/>
      <c r="AA1110" s="2"/>
      <c r="AB1110" s="9"/>
      <c r="AC1110" s="14"/>
      <c r="AD1110" s="2"/>
      <c r="AF1110" s="2"/>
      <c r="AG1110" s="2"/>
      <c r="AS1110" s="5"/>
      <c r="AV1110" s="5"/>
      <c r="BN1110" s="5"/>
    </row>
    <row r="1111" spans="1:66">
      <c r="A1111" s="2"/>
      <c r="B1111" s="9"/>
      <c r="C1111" s="9"/>
      <c r="D1111" s="9"/>
      <c r="E1111" s="9"/>
      <c r="F1111" s="9"/>
      <c r="G1111" s="9"/>
      <c r="H1111" s="9"/>
      <c r="I1111" s="9"/>
      <c r="J1111" s="9"/>
      <c r="K1111" s="9"/>
      <c r="L1111" s="9"/>
      <c r="M1111" s="9"/>
      <c r="N1111" s="9"/>
      <c r="O1111" s="9"/>
      <c r="P1111" s="15"/>
      <c r="Q1111" s="15"/>
      <c r="R1111" s="9"/>
      <c r="U1111" s="9"/>
      <c r="V1111" s="9"/>
      <c r="W1111" s="9"/>
      <c r="Y1111" s="2"/>
      <c r="Z1111" s="2"/>
      <c r="AA1111" s="2"/>
      <c r="AB1111" s="9"/>
      <c r="AC1111" s="14"/>
      <c r="AD1111" s="2"/>
      <c r="AF1111" s="2"/>
      <c r="AG1111" s="2"/>
      <c r="AV1111" s="5"/>
      <c r="BN1111" s="5"/>
    </row>
    <row r="1112" spans="1:66">
      <c r="A1112" s="2"/>
      <c r="B1112" s="9"/>
      <c r="C1112" s="9"/>
      <c r="D1112" s="9"/>
      <c r="E1112" s="9"/>
      <c r="F1112" s="9"/>
      <c r="G1112" s="9"/>
      <c r="H1112" s="9"/>
      <c r="I1112" s="9"/>
      <c r="J1112" s="9"/>
      <c r="K1112" s="9"/>
      <c r="L1112" s="9"/>
      <c r="M1112" s="9"/>
      <c r="N1112" s="9"/>
      <c r="O1112" s="9"/>
      <c r="P1112" s="15"/>
      <c r="Q1112" s="15"/>
      <c r="R1112" s="9"/>
      <c r="U1112" s="9"/>
      <c r="V1112" s="9"/>
      <c r="W1112" s="9"/>
      <c r="Y1112" s="2"/>
      <c r="Z1112" s="2"/>
      <c r="AA1112" s="2"/>
      <c r="AB1112" s="9"/>
      <c r="AC1112" s="14"/>
      <c r="AD1112" s="2"/>
      <c r="AF1112" s="2"/>
      <c r="AG1112" s="2"/>
      <c r="AV1112" s="5"/>
      <c r="BN1112" s="5"/>
    </row>
    <row r="1113" spans="1:66">
      <c r="A1113" s="2"/>
      <c r="B1113" s="9"/>
      <c r="C1113" s="9"/>
      <c r="D1113" s="9"/>
      <c r="E1113" s="9"/>
      <c r="F1113" s="9"/>
      <c r="G1113" s="9"/>
      <c r="H1113" s="9"/>
      <c r="I1113" s="9"/>
      <c r="J1113" s="9"/>
      <c r="K1113" s="9"/>
      <c r="L1113" s="9"/>
      <c r="M1113" s="9"/>
      <c r="N1113" s="9"/>
      <c r="O1113" s="9"/>
      <c r="P1113" s="15"/>
      <c r="Q1113" s="15"/>
      <c r="R1113" s="9"/>
      <c r="U1113" s="9"/>
      <c r="V1113" s="9"/>
      <c r="W1113" s="9"/>
      <c r="Y1113" s="2"/>
      <c r="Z1113" s="2"/>
      <c r="AA1113" s="2"/>
      <c r="AB1113" s="9"/>
      <c r="AC1113" s="14"/>
      <c r="AD1113" s="2"/>
      <c r="AF1113" s="2"/>
      <c r="AG1113" s="2"/>
      <c r="AV1113" s="5"/>
      <c r="BN1113" s="5"/>
    </row>
    <row r="1114" spans="1:66">
      <c r="A1114" s="2"/>
      <c r="B1114" s="9"/>
      <c r="C1114" s="9"/>
      <c r="D1114" s="9"/>
      <c r="E1114" s="9"/>
      <c r="F1114" s="9"/>
      <c r="G1114" s="9"/>
      <c r="H1114" s="9"/>
      <c r="I1114" s="9"/>
      <c r="J1114" s="9"/>
      <c r="K1114" s="9"/>
      <c r="L1114" s="9"/>
      <c r="M1114" s="9"/>
      <c r="N1114" s="9"/>
      <c r="O1114" s="9"/>
      <c r="P1114" s="15"/>
      <c r="Q1114" s="15"/>
      <c r="R1114" s="9"/>
      <c r="U1114" s="9"/>
      <c r="V1114" s="9"/>
      <c r="W1114" s="9"/>
      <c r="Y1114" s="2"/>
      <c r="Z1114" s="2"/>
      <c r="AA1114" s="14"/>
      <c r="AB1114" s="9"/>
      <c r="AC1114" s="14"/>
      <c r="AD1114" s="2"/>
      <c r="AF1114" s="2"/>
      <c r="AG1114" s="2"/>
      <c r="AT1114" s="5"/>
      <c r="AV1114" s="5"/>
      <c r="BL1114" s="5"/>
      <c r="BN1114" s="5"/>
    </row>
    <row r="1115" spans="1:66">
      <c r="A1115" s="2"/>
      <c r="B1115" s="9"/>
      <c r="C1115" s="9"/>
      <c r="D1115" s="9"/>
      <c r="E1115" s="9"/>
      <c r="F1115" s="9"/>
      <c r="G1115" s="9"/>
      <c r="H1115" s="9"/>
      <c r="I1115" s="9"/>
      <c r="J1115" s="9"/>
      <c r="K1115" s="9"/>
      <c r="L1115" s="9"/>
      <c r="M1115" s="9"/>
      <c r="N1115" s="9"/>
      <c r="O1115" s="9"/>
      <c r="P1115" s="15"/>
      <c r="Q1115" s="15"/>
      <c r="R1115" s="9"/>
      <c r="U1115" s="9"/>
      <c r="V1115" s="9"/>
      <c r="W1115" s="9"/>
      <c r="Y1115" s="2"/>
      <c r="Z1115" s="2"/>
      <c r="AA1115" s="14"/>
      <c r="AB1115" s="9"/>
      <c r="AC1115" s="14"/>
      <c r="AD1115" s="2"/>
      <c r="AF1115" s="2"/>
      <c r="AG1115" s="2"/>
      <c r="AT1115" s="5"/>
      <c r="AV1115" s="5"/>
      <c r="BL1115" s="5"/>
      <c r="BN1115" s="5"/>
    </row>
    <row r="1116" spans="1:66">
      <c r="A1116" s="2"/>
      <c r="B1116" s="9"/>
      <c r="C1116" s="9"/>
      <c r="D1116" s="9"/>
      <c r="E1116" s="9"/>
      <c r="F1116" s="9"/>
      <c r="G1116" s="9"/>
      <c r="H1116" s="9"/>
      <c r="I1116" s="9"/>
      <c r="J1116" s="9"/>
      <c r="K1116" s="9"/>
      <c r="L1116" s="9"/>
      <c r="M1116" s="9"/>
      <c r="N1116" s="9"/>
      <c r="O1116" s="9"/>
      <c r="P1116" s="15"/>
      <c r="Q1116" s="15"/>
      <c r="R1116" s="9"/>
      <c r="U1116" s="9"/>
      <c r="V1116" s="9"/>
      <c r="W1116" s="9"/>
      <c r="Y1116" s="2"/>
      <c r="Z1116" s="2"/>
      <c r="AA1116" s="14"/>
      <c r="AB1116" s="9"/>
      <c r="AC1116" s="14"/>
      <c r="AD1116" s="2"/>
      <c r="AF1116" s="2"/>
      <c r="AG1116" s="2"/>
      <c r="AT1116" s="5"/>
      <c r="AV1116" s="5"/>
      <c r="BL1116" s="5"/>
      <c r="BN1116" s="5"/>
    </row>
    <row r="1117" spans="1:66">
      <c r="A1117" s="2"/>
      <c r="B1117" s="9"/>
      <c r="C1117" s="9"/>
      <c r="D1117" s="9"/>
      <c r="E1117" s="9"/>
      <c r="F1117" s="9"/>
      <c r="G1117" s="9"/>
      <c r="H1117" s="9"/>
      <c r="I1117" s="9"/>
      <c r="J1117" s="9"/>
      <c r="K1117" s="9"/>
      <c r="L1117" s="9"/>
      <c r="M1117" s="9"/>
      <c r="N1117" s="9"/>
      <c r="O1117" s="9"/>
      <c r="P1117" s="15"/>
      <c r="Q1117" s="15"/>
      <c r="R1117" s="9"/>
      <c r="U1117" s="9"/>
      <c r="V1117" s="9"/>
      <c r="W1117" s="9"/>
      <c r="Y1117" s="2"/>
      <c r="Z1117" s="2"/>
      <c r="AA1117" s="14"/>
      <c r="AB1117" s="9"/>
      <c r="AC1117" s="14"/>
      <c r="AD1117" s="2"/>
      <c r="AF1117" s="2"/>
      <c r="AG1117" s="2"/>
      <c r="AT1117" s="5"/>
      <c r="AV1117" s="5"/>
      <c r="BL1117" s="5"/>
      <c r="BN1117" s="5"/>
    </row>
    <row r="1118" spans="1:66">
      <c r="A1118" s="2"/>
      <c r="B1118" s="9"/>
      <c r="C1118" s="9"/>
      <c r="D1118" s="9"/>
      <c r="E1118" s="9"/>
      <c r="F1118" s="9"/>
      <c r="G1118" s="9"/>
      <c r="H1118" s="9"/>
      <c r="I1118" s="9"/>
      <c r="J1118" s="9"/>
      <c r="K1118" s="9"/>
      <c r="L1118" s="9"/>
      <c r="M1118" s="9"/>
      <c r="N1118" s="9"/>
      <c r="O1118" s="9"/>
      <c r="P1118" s="15"/>
      <c r="Q1118" s="15"/>
      <c r="R1118" s="9"/>
      <c r="U1118" s="9"/>
      <c r="V1118" s="9"/>
      <c r="W1118" s="9"/>
      <c r="Y1118" s="2"/>
      <c r="Z1118" s="2"/>
      <c r="AA1118" s="14"/>
      <c r="AB1118" s="9"/>
      <c r="AC1118" s="14"/>
      <c r="AD1118" s="2"/>
      <c r="AF1118" s="2"/>
      <c r="AG1118" s="2"/>
      <c r="AT1118" s="5"/>
      <c r="AV1118" s="5"/>
      <c r="BL1118" s="5"/>
      <c r="BN1118" s="5"/>
    </row>
    <row r="1119" spans="1:66">
      <c r="A1119" s="2"/>
      <c r="B1119" s="9"/>
      <c r="C1119" s="9"/>
      <c r="D1119" s="9"/>
      <c r="E1119" s="9"/>
      <c r="F1119" s="9"/>
      <c r="G1119" s="9"/>
      <c r="H1119" s="9"/>
      <c r="I1119" s="9"/>
      <c r="J1119" s="9"/>
      <c r="K1119" s="9"/>
      <c r="L1119" s="9"/>
      <c r="M1119" s="9"/>
      <c r="N1119" s="9"/>
      <c r="O1119" s="9"/>
      <c r="P1119" s="15"/>
      <c r="Q1119" s="15"/>
      <c r="R1119" s="9"/>
      <c r="U1119" s="9"/>
      <c r="V1119" s="9"/>
      <c r="W1119" s="9"/>
      <c r="Y1119" s="2"/>
      <c r="Z1119" s="2"/>
      <c r="AA1119" s="14"/>
      <c r="AB1119" s="9"/>
      <c r="AC1119" s="14"/>
      <c r="AD1119" s="2"/>
      <c r="AF1119" s="2"/>
      <c r="AG1119" s="2"/>
      <c r="AT1119" s="5"/>
      <c r="AV1119" s="5"/>
      <c r="BL1119" s="5"/>
      <c r="BN1119" s="5"/>
    </row>
    <row r="1120" spans="1:66">
      <c r="A1120" s="2"/>
      <c r="B1120" s="9"/>
      <c r="C1120" s="9"/>
      <c r="D1120" s="9"/>
      <c r="E1120" s="9"/>
      <c r="F1120" s="9"/>
      <c r="G1120" s="9"/>
      <c r="H1120" s="9"/>
      <c r="I1120" s="9"/>
      <c r="J1120" s="9"/>
      <c r="K1120" s="9"/>
      <c r="L1120" s="9"/>
      <c r="M1120" s="9"/>
      <c r="N1120" s="9"/>
      <c r="O1120" s="9"/>
      <c r="P1120" s="15"/>
      <c r="Q1120" s="15"/>
      <c r="R1120" s="9"/>
      <c r="U1120" s="9"/>
      <c r="V1120" s="9"/>
      <c r="W1120" s="9"/>
      <c r="Y1120" s="2"/>
      <c r="Z1120" s="2"/>
      <c r="AA1120" s="14"/>
      <c r="AB1120" s="9"/>
      <c r="AC1120" s="14"/>
      <c r="AD1120" s="2"/>
      <c r="AF1120" s="2"/>
      <c r="AG1120" s="2"/>
      <c r="AT1120" s="5"/>
      <c r="AV1120" s="5"/>
      <c r="BL1120" s="5"/>
      <c r="BN1120" s="5"/>
    </row>
    <row r="1121" spans="1:66">
      <c r="A1121" s="2"/>
      <c r="B1121" s="9"/>
      <c r="C1121" s="9"/>
      <c r="D1121" s="9"/>
      <c r="E1121" s="9"/>
      <c r="F1121" s="9"/>
      <c r="G1121" s="9"/>
      <c r="H1121" s="9"/>
      <c r="I1121" s="9"/>
      <c r="J1121" s="9"/>
      <c r="K1121" s="9"/>
      <c r="L1121" s="9"/>
      <c r="M1121" s="9"/>
      <c r="N1121" s="9"/>
      <c r="O1121" s="9"/>
      <c r="P1121" s="15"/>
      <c r="Q1121" s="15"/>
      <c r="R1121" s="9"/>
      <c r="U1121" s="9"/>
      <c r="V1121" s="9"/>
      <c r="W1121" s="9"/>
      <c r="Y1121" s="2"/>
      <c r="Z1121" s="2"/>
      <c r="AA1121" s="14"/>
      <c r="AB1121" s="9"/>
      <c r="AC1121" s="14"/>
      <c r="AD1121" s="2"/>
      <c r="AF1121" s="2"/>
      <c r="AG1121" s="2"/>
      <c r="AT1121" s="5"/>
      <c r="AV1121" s="5"/>
      <c r="BL1121" s="5"/>
      <c r="BN1121" s="5"/>
    </row>
    <row r="1122" spans="1:66">
      <c r="A1122" s="2"/>
      <c r="B1122" s="9"/>
      <c r="C1122" s="9"/>
      <c r="D1122" s="9"/>
      <c r="E1122" s="9"/>
      <c r="F1122" s="9"/>
      <c r="G1122" s="9"/>
      <c r="H1122" s="9"/>
      <c r="I1122" s="9"/>
      <c r="J1122" s="9"/>
      <c r="K1122" s="9"/>
      <c r="L1122" s="9"/>
      <c r="M1122" s="9"/>
      <c r="N1122" s="9"/>
      <c r="O1122" s="9"/>
      <c r="P1122" s="15"/>
      <c r="Q1122" s="15"/>
      <c r="R1122" s="9"/>
      <c r="U1122" s="9"/>
      <c r="V1122" s="9"/>
      <c r="W1122" s="9"/>
      <c r="Y1122" s="2"/>
      <c r="Z1122" s="2"/>
      <c r="AA1122" s="14"/>
      <c r="AB1122" s="9"/>
      <c r="AC1122" s="14"/>
      <c r="AD1122" s="2"/>
      <c r="AF1122" s="2"/>
      <c r="AG1122" s="2"/>
      <c r="AT1122" s="5"/>
      <c r="AV1122" s="5"/>
      <c r="BL1122" s="5"/>
      <c r="BN1122" s="5"/>
    </row>
    <row r="1123" spans="1:66">
      <c r="A1123" s="2"/>
      <c r="B1123" s="9"/>
      <c r="C1123" s="9"/>
      <c r="D1123" s="9"/>
      <c r="E1123" s="9"/>
      <c r="F1123" s="9"/>
      <c r="G1123" s="9"/>
      <c r="H1123" s="9"/>
      <c r="I1123" s="9"/>
      <c r="J1123" s="9"/>
      <c r="K1123" s="9"/>
      <c r="L1123" s="9"/>
      <c r="M1123" s="9"/>
      <c r="N1123" s="9"/>
      <c r="O1123" s="9"/>
      <c r="P1123" s="15"/>
      <c r="Q1123" s="15"/>
      <c r="R1123" s="9"/>
      <c r="U1123" s="9"/>
      <c r="V1123" s="9"/>
      <c r="W1123" s="9"/>
      <c r="Y1123" s="14"/>
      <c r="Z1123" s="2"/>
      <c r="AA1123" s="14"/>
      <c r="AB1123" s="9"/>
      <c r="AC1123" s="14"/>
      <c r="AD1123" s="2"/>
      <c r="AF1123" s="2"/>
      <c r="AG1123" s="14"/>
      <c r="AR1123" s="5"/>
      <c r="AT1123" s="5"/>
      <c r="AV1123" s="5"/>
      <c r="BJ1123" s="5"/>
      <c r="BL1123" s="5"/>
      <c r="BN1123" s="5"/>
    </row>
    <row r="1124" spans="1:66">
      <c r="A1124" s="2"/>
      <c r="B1124" s="9"/>
      <c r="C1124" s="9"/>
      <c r="D1124" s="9"/>
      <c r="E1124" s="9"/>
      <c r="F1124" s="9"/>
      <c r="G1124" s="9"/>
      <c r="H1124" s="9"/>
      <c r="I1124" s="9"/>
      <c r="J1124" s="9"/>
      <c r="K1124" s="9"/>
      <c r="L1124" s="9"/>
      <c r="M1124" s="9"/>
      <c r="N1124" s="9"/>
      <c r="O1124" s="9"/>
      <c r="P1124" s="15"/>
      <c r="Q1124" s="15"/>
      <c r="R1124" s="9"/>
      <c r="U1124" s="9"/>
      <c r="V1124" s="9"/>
      <c r="W1124" s="9"/>
      <c r="Y1124" s="14"/>
      <c r="Z1124" s="2"/>
      <c r="AA1124" s="14"/>
      <c r="AB1124" s="9"/>
      <c r="AC1124" s="14"/>
      <c r="AD1124" s="2"/>
      <c r="AF1124" s="2"/>
      <c r="AG1124" s="14"/>
      <c r="AR1124" s="5"/>
      <c r="AT1124" s="5"/>
      <c r="AV1124" s="5"/>
      <c r="BJ1124" s="5"/>
      <c r="BL1124" s="5"/>
      <c r="BN1124" s="5"/>
    </row>
    <row r="1125" spans="1:66">
      <c r="A1125" s="2"/>
      <c r="B1125" s="9"/>
      <c r="C1125" s="9"/>
      <c r="D1125" s="9"/>
      <c r="E1125" s="9"/>
      <c r="F1125" s="9"/>
      <c r="G1125" s="9"/>
      <c r="H1125" s="9"/>
      <c r="I1125" s="9"/>
      <c r="J1125" s="9"/>
      <c r="K1125" s="9"/>
      <c r="L1125" s="9"/>
      <c r="M1125" s="9"/>
      <c r="N1125" s="9"/>
      <c r="O1125" s="9"/>
      <c r="P1125" s="15"/>
      <c r="Q1125" s="15"/>
      <c r="R1125" s="9"/>
      <c r="U1125" s="9"/>
      <c r="V1125" s="9"/>
      <c r="W1125" s="9"/>
      <c r="Y1125" s="14"/>
      <c r="Z1125" s="2"/>
      <c r="AA1125" s="14"/>
      <c r="AB1125" s="9"/>
      <c r="AC1125" s="14"/>
      <c r="AD1125" s="2"/>
      <c r="AF1125" s="2"/>
      <c r="AG1125" s="14"/>
      <c r="AR1125" s="5"/>
      <c r="AT1125" s="5"/>
      <c r="AV1125" s="5"/>
      <c r="BJ1125" s="5"/>
      <c r="BL1125" s="5"/>
      <c r="BN1125" s="5"/>
    </row>
    <row r="1126" spans="1:66">
      <c r="A1126" s="2"/>
      <c r="B1126" s="9"/>
      <c r="C1126" s="9"/>
      <c r="D1126" s="9"/>
      <c r="E1126" s="9"/>
      <c r="F1126" s="9"/>
      <c r="G1126" s="9"/>
      <c r="H1126" s="9"/>
      <c r="I1126" s="9"/>
      <c r="J1126" s="9"/>
      <c r="K1126" s="9"/>
      <c r="L1126" s="9"/>
      <c r="M1126" s="9"/>
      <c r="N1126" s="9"/>
      <c r="O1126" s="9"/>
      <c r="P1126" s="15"/>
      <c r="Q1126" s="15"/>
      <c r="R1126" s="9"/>
      <c r="U1126" s="9"/>
      <c r="V1126" s="9"/>
      <c r="W1126" s="9"/>
      <c r="Y1126" s="14"/>
      <c r="Z1126" s="2"/>
      <c r="AA1126" s="14"/>
      <c r="AB1126" s="9"/>
      <c r="AC1126" s="14"/>
      <c r="AD1126" s="2"/>
      <c r="AF1126" s="2"/>
      <c r="AG1126" s="2"/>
      <c r="AR1126" s="5"/>
      <c r="AT1126" s="5"/>
      <c r="AV1126" s="5"/>
      <c r="BJ1126" s="5"/>
      <c r="BL1126" s="5"/>
      <c r="BN1126" s="5"/>
    </row>
    <row r="1127" spans="1:66">
      <c r="A1127" s="2"/>
      <c r="B1127" s="9"/>
      <c r="C1127" s="9"/>
      <c r="D1127" s="9"/>
      <c r="E1127" s="9"/>
      <c r="F1127" s="9"/>
      <c r="G1127" s="9"/>
      <c r="H1127" s="9"/>
      <c r="I1127" s="9"/>
      <c r="J1127" s="9"/>
      <c r="K1127" s="9"/>
      <c r="L1127" s="9"/>
      <c r="M1127" s="9"/>
      <c r="N1127" s="9"/>
      <c r="O1127" s="9"/>
      <c r="P1127" s="15"/>
      <c r="Q1127" s="15"/>
      <c r="R1127" s="9"/>
      <c r="U1127" s="9"/>
      <c r="V1127" s="9"/>
      <c r="W1127" s="9"/>
      <c r="Y1127" s="2"/>
      <c r="Z1127" s="2"/>
      <c r="AA1127" s="14"/>
      <c r="AB1127" s="9"/>
      <c r="AC1127" s="14"/>
      <c r="AD1127" s="2"/>
      <c r="AF1127" s="2"/>
      <c r="AG1127" s="2"/>
      <c r="AT1127" s="5"/>
      <c r="AV1127" s="5"/>
      <c r="BL1127" s="5"/>
      <c r="BN1127" s="5"/>
    </row>
    <row r="1128" spans="1:66">
      <c r="A1128" s="2"/>
      <c r="B1128" s="9"/>
      <c r="C1128" s="9"/>
      <c r="D1128" s="9"/>
      <c r="E1128" s="9"/>
      <c r="F1128" s="9"/>
      <c r="G1128" s="9"/>
      <c r="H1128" s="9"/>
      <c r="I1128" s="9"/>
      <c r="J1128" s="9"/>
      <c r="K1128" s="9"/>
      <c r="L1128" s="9"/>
      <c r="M1128" s="9"/>
      <c r="N1128" s="9"/>
      <c r="O1128" s="9"/>
      <c r="P1128" s="15"/>
      <c r="Q1128" s="15"/>
      <c r="R1128" s="9"/>
      <c r="U1128" s="9"/>
      <c r="V1128" s="9"/>
      <c r="W1128" s="9"/>
      <c r="Y1128" s="2"/>
      <c r="Z1128" s="2"/>
      <c r="AA1128" s="14"/>
      <c r="AB1128" s="9"/>
      <c r="AC1128" s="14"/>
      <c r="AD1128" s="2"/>
      <c r="AF1128" s="2"/>
      <c r="AG1128" s="2"/>
      <c r="AT1128" s="5"/>
      <c r="AV1128" s="5"/>
      <c r="BL1128" s="5"/>
      <c r="BN1128" s="5"/>
    </row>
    <row r="1129" spans="1:66">
      <c r="A1129" s="2"/>
      <c r="B1129" s="9"/>
      <c r="C1129" s="9"/>
      <c r="D1129" s="9"/>
      <c r="E1129" s="9"/>
      <c r="F1129" s="9"/>
      <c r="G1129" s="9"/>
      <c r="H1129" s="9"/>
      <c r="I1129" s="9"/>
      <c r="J1129" s="9"/>
      <c r="K1129" s="9"/>
      <c r="L1129" s="9"/>
      <c r="M1129" s="9"/>
      <c r="N1129" s="9"/>
      <c r="O1129" s="9"/>
      <c r="P1129" s="15"/>
      <c r="Q1129" s="15"/>
      <c r="R1129" s="9"/>
      <c r="U1129" s="9"/>
      <c r="V1129" s="9"/>
      <c r="W1129" s="9"/>
      <c r="Y1129" s="2"/>
      <c r="Z1129" s="2"/>
      <c r="AA1129" s="14"/>
      <c r="AB1129" s="9"/>
      <c r="AC1129" s="14"/>
      <c r="AD1129" s="2"/>
      <c r="AF1129" s="2"/>
      <c r="AG1129" s="2"/>
      <c r="AT1129" s="5"/>
      <c r="AV1129" s="5"/>
      <c r="BL1129" s="5"/>
      <c r="BN1129" s="5"/>
    </row>
    <row r="1130" spans="1:66">
      <c r="A1130" s="2"/>
      <c r="B1130" s="9"/>
      <c r="C1130" s="9"/>
      <c r="D1130" s="9"/>
      <c r="E1130" s="9"/>
      <c r="F1130" s="9"/>
      <c r="G1130" s="9"/>
      <c r="H1130" s="9"/>
      <c r="I1130" s="9"/>
      <c r="J1130" s="9"/>
      <c r="K1130" s="9"/>
      <c r="L1130" s="9"/>
      <c r="M1130" s="9"/>
      <c r="N1130" s="9"/>
      <c r="O1130" s="9"/>
      <c r="P1130" s="15"/>
      <c r="Q1130" s="15"/>
      <c r="R1130" s="9"/>
      <c r="U1130" s="9"/>
      <c r="V1130" s="9"/>
      <c r="W1130" s="9"/>
      <c r="Y1130" s="2"/>
      <c r="Z1130" s="2"/>
      <c r="AA1130" s="14"/>
      <c r="AB1130" s="9"/>
      <c r="AC1130" s="14"/>
      <c r="AD1130" s="2"/>
      <c r="AF1130" s="2"/>
      <c r="AG1130" s="2"/>
      <c r="AT1130" s="5"/>
      <c r="AV1130" s="5"/>
      <c r="BL1130" s="5"/>
      <c r="BN1130" s="5"/>
    </row>
    <row r="1131" spans="1:66">
      <c r="A1131" s="2"/>
      <c r="B1131" s="9"/>
      <c r="C1131" s="9"/>
      <c r="D1131" s="9"/>
      <c r="E1131" s="9"/>
      <c r="F1131" s="9"/>
      <c r="G1131" s="9"/>
      <c r="H1131" s="9"/>
      <c r="I1131" s="9"/>
      <c r="J1131" s="9"/>
      <c r="K1131" s="9"/>
      <c r="L1131" s="9"/>
      <c r="M1131" s="9"/>
      <c r="N1131" s="9"/>
      <c r="O1131" s="9"/>
      <c r="P1131" s="15"/>
      <c r="Q1131" s="15"/>
      <c r="R1131" s="9"/>
      <c r="U1131" s="9"/>
      <c r="V1131" s="9"/>
      <c r="W1131" s="9"/>
      <c r="Y1131" s="2"/>
      <c r="Z1131" s="2"/>
      <c r="AA1131" s="14"/>
      <c r="AB1131" s="9"/>
      <c r="AC1131" s="14"/>
      <c r="AD1131" s="2"/>
      <c r="AF1131" s="2"/>
      <c r="AG1131" s="2"/>
      <c r="AT1131" s="5"/>
      <c r="AV1131" s="5"/>
      <c r="BL1131" s="5"/>
      <c r="BN1131" s="5"/>
    </row>
    <row r="1132" spans="1:66">
      <c r="A1132" s="2"/>
      <c r="B1132" s="9"/>
      <c r="C1132" s="9"/>
      <c r="D1132" s="9"/>
      <c r="E1132" s="9"/>
      <c r="F1132" s="9"/>
      <c r="G1132" s="9"/>
      <c r="H1132" s="9"/>
      <c r="I1132" s="9"/>
      <c r="J1132" s="9"/>
      <c r="K1132" s="9"/>
      <c r="L1132" s="9"/>
      <c r="M1132" s="9"/>
      <c r="N1132" s="9"/>
      <c r="O1132" s="9"/>
      <c r="P1132" s="15"/>
      <c r="Q1132" s="15"/>
      <c r="R1132" s="9"/>
      <c r="U1132" s="9"/>
      <c r="V1132" s="9"/>
      <c r="W1132" s="9"/>
      <c r="Y1132" s="2"/>
      <c r="Z1132" s="2"/>
      <c r="AA1132" s="14"/>
      <c r="AB1132" s="9"/>
      <c r="AC1132" s="14"/>
      <c r="AD1132" s="2"/>
      <c r="AF1132" s="2"/>
      <c r="AG1132" s="2"/>
      <c r="AT1132" s="5"/>
      <c r="AV1132" s="5"/>
      <c r="BL1132" s="5"/>
      <c r="BN1132" s="5"/>
    </row>
    <row r="1133" spans="1:66">
      <c r="A1133" s="2"/>
      <c r="B1133" s="9"/>
      <c r="C1133" s="9"/>
      <c r="D1133" s="9"/>
      <c r="E1133" s="9"/>
      <c r="F1133" s="9"/>
      <c r="G1133" s="9"/>
      <c r="H1133" s="9"/>
      <c r="I1133" s="9"/>
      <c r="J1133" s="9"/>
      <c r="K1133" s="9"/>
      <c r="L1133" s="9"/>
      <c r="M1133" s="9"/>
      <c r="N1133" s="9"/>
      <c r="O1133" s="9"/>
      <c r="P1133" s="15"/>
      <c r="Q1133" s="15"/>
      <c r="R1133" s="9"/>
      <c r="U1133" s="9"/>
      <c r="V1133" s="9"/>
      <c r="W1133" s="9"/>
      <c r="Y1133" s="2"/>
      <c r="Z1133" s="2"/>
      <c r="AA1133" s="14"/>
      <c r="AB1133" s="9"/>
      <c r="AC1133" s="14"/>
      <c r="AD1133" s="2"/>
      <c r="AF1133" s="2"/>
      <c r="AG1133" s="2"/>
      <c r="AT1133" s="5"/>
      <c r="AV1133" s="5"/>
      <c r="BL1133" s="5"/>
      <c r="BN1133" s="5"/>
    </row>
    <row r="1134" spans="1:66">
      <c r="A1134" s="2"/>
      <c r="B1134" s="9"/>
      <c r="C1134" s="9"/>
      <c r="D1134" s="9"/>
      <c r="E1134" s="9"/>
      <c r="F1134" s="9"/>
      <c r="G1134" s="9"/>
      <c r="H1134" s="9"/>
      <c r="I1134" s="9"/>
      <c r="J1134" s="9"/>
      <c r="K1134" s="9"/>
      <c r="L1134" s="9"/>
      <c r="M1134" s="9"/>
      <c r="N1134" s="9"/>
      <c r="O1134" s="9"/>
      <c r="P1134" s="15"/>
      <c r="Q1134" s="15"/>
      <c r="R1134" s="9"/>
      <c r="U1134" s="9"/>
      <c r="V1134" s="9"/>
      <c r="W1134" s="9"/>
      <c r="Y1134" s="2"/>
      <c r="Z1134" s="2"/>
      <c r="AA1134" s="14"/>
      <c r="AB1134" s="9"/>
      <c r="AC1134" s="14"/>
      <c r="AD1134" s="2"/>
      <c r="AF1134" s="2"/>
      <c r="AG1134" s="2"/>
      <c r="AT1134" s="5"/>
      <c r="AV1134" s="5"/>
      <c r="BL1134" s="5"/>
      <c r="BN1134" s="5"/>
    </row>
    <row r="1135" spans="1:66">
      <c r="A1135" s="2"/>
      <c r="B1135" s="9"/>
      <c r="C1135" s="9"/>
      <c r="D1135" s="9"/>
      <c r="E1135" s="9"/>
      <c r="F1135" s="9"/>
      <c r="G1135" s="9"/>
      <c r="H1135" s="9"/>
      <c r="I1135" s="9"/>
      <c r="J1135" s="9"/>
      <c r="K1135" s="9"/>
      <c r="L1135" s="9"/>
      <c r="M1135" s="9"/>
      <c r="N1135" s="9"/>
      <c r="O1135" s="9"/>
      <c r="P1135" s="15"/>
      <c r="Q1135" s="15"/>
      <c r="R1135" s="9"/>
      <c r="U1135" s="9"/>
      <c r="V1135" s="9"/>
      <c r="W1135" s="9"/>
      <c r="Y1135" s="2"/>
      <c r="Z1135" s="2"/>
      <c r="AA1135" s="14"/>
      <c r="AB1135" s="9"/>
      <c r="AC1135" s="14"/>
      <c r="AD1135" s="2"/>
      <c r="AF1135" s="2"/>
      <c r="AG1135" s="2"/>
      <c r="AT1135" s="5"/>
      <c r="AV1135" s="5"/>
      <c r="BL1135" s="5"/>
      <c r="BN1135" s="5"/>
    </row>
    <row r="1136" spans="1:66">
      <c r="A1136" s="2"/>
      <c r="B1136" s="9"/>
      <c r="C1136" s="9"/>
      <c r="D1136" s="9"/>
      <c r="E1136" s="9"/>
      <c r="F1136" s="9"/>
      <c r="G1136" s="9"/>
      <c r="H1136" s="9"/>
      <c r="I1136" s="9"/>
      <c r="J1136" s="9"/>
      <c r="K1136" s="9"/>
      <c r="L1136" s="9"/>
      <c r="M1136" s="9"/>
      <c r="N1136" s="9"/>
      <c r="O1136" s="9"/>
      <c r="P1136" s="15"/>
      <c r="Q1136" s="15"/>
      <c r="R1136" s="9"/>
      <c r="U1136" s="9"/>
      <c r="V1136" s="9"/>
      <c r="W1136" s="9"/>
      <c r="Y1136" s="2"/>
      <c r="Z1136" s="2"/>
      <c r="AA1136" s="14"/>
      <c r="AB1136" s="9"/>
      <c r="AC1136" s="14"/>
      <c r="AD1136" s="2"/>
      <c r="AF1136" s="2"/>
      <c r="AG1136" s="2"/>
      <c r="AT1136" s="5"/>
      <c r="AV1136" s="5"/>
      <c r="BL1136" s="5"/>
      <c r="BN1136" s="5"/>
    </row>
    <row r="1137" spans="1:66">
      <c r="A1137" s="2"/>
      <c r="B1137" s="9"/>
      <c r="C1137" s="9"/>
      <c r="D1137" s="9"/>
      <c r="E1137" s="9"/>
      <c r="F1137" s="9"/>
      <c r="G1137" s="9"/>
      <c r="H1137" s="9"/>
      <c r="I1137" s="9"/>
      <c r="J1137" s="9"/>
      <c r="K1137" s="9"/>
      <c r="L1137" s="9"/>
      <c r="M1137" s="9"/>
      <c r="N1137" s="9"/>
      <c r="O1137" s="9"/>
      <c r="P1137" s="15"/>
      <c r="Q1137" s="15"/>
      <c r="R1137" s="9"/>
      <c r="U1137" s="9"/>
      <c r="V1137" s="9"/>
      <c r="W1137" s="9"/>
      <c r="Y1137" s="2"/>
      <c r="Z1137" s="2"/>
      <c r="AA1137" s="14"/>
      <c r="AB1137" s="9"/>
      <c r="AC1137" s="14"/>
      <c r="AD1137" s="2"/>
      <c r="AF1137" s="2"/>
      <c r="AG1137" s="2"/>
      <c r="AT1137" s="5"/>
      <c r="AV1137" s="5"/>
      <c r="BL1137" s="5"/>
      <c r="BN1137" s="5"/>
    </row>
    <row r="1138" spans="1:66">
      <c r="A1138" s="2"/>
      <c r="B1138" s="9"/>
      <c r="C1138" s="9"/>
      <c r="D1138" s="9"/>
      <c r="E1138" s="9"/>
      <c r="F1138" s="9"/>
      <c r="G1138" s="9"/>
      <c r="H1138" s="9"/>
      <c r="I1138" s="9"/>
      <c r="J1138" s="9"/>
      <c r="K1138" s="9"/>
      <c r="L1138" s="9"/>
      <c r="M1138" s="9"/>
      <c r="N1138" s="9"/>
      <c r="O1138" s="9"/>
      <c r="P1138" s="15"/>
      <c r="Q1138" s="15"/>
      <c r="R1138" s="9"/>
      <c r="U1138" s="9"/>
      <c r="V1138" s="9"/>
      <c r="W1138" s="9"/>
      <c r="Y1138" s="2"/>
      <c r="Z1138" s="2"/>
      <c r="AA1138" s="14"/>
      <c r="AB1138" s="9"/>
      <c r="AC1138" s="14"/>
      <c r="AD1138" s="2"/>
      <c r="AF1138" s="2"/>
      <c r="AG1138" s="2"/>
      <c r="AT1138" s="5"/>
      <c r="AV1138" s="5"/>
      <c r="BL1138" s="5"/>
      <c r="BN1138" s="5"/>
    </row>
    <row r="1139" spans="1:66">
      <c r="A1139" s="2"/>
      <c r="B1139" s="9"/>
      <c r="C1139" s="9"/>
      <c r="D1139" s="9"/>
      <c r="E1139" s="9"/>
      <c r="F1139" s="9"/>
      <c r="G1139" s="9"/>
      <c r="H1139" s="9"/>
      <c r="I1139" s="9"/>
      <c r="J1139" s="9"/>
      <c r="K1139" s="9"/>
      <c r="L1139" s="9"/>
      <c r="M1139" s="9"/>
      <c r="N1139" s="9"/>
      <c r="O1139" s="9"/>
      <c r="P1139" s="15"/>
      <c r="Q1139" s="15"/>
      <c r="R1139" s="9"/>
      <c r="U1139" s="9"/>
      <c r="V1139" s="9"/>
      <c r="W1139" s="9"/>
      <c r="Y1139" s="2"/>
      <c r="Z1139" s="2"/>
      <c r="AA1139" s="14"/>
      <c r="AB1139" s="9"/>
      <c r="AC1139" s="14"/>
      <c r="AD1139" s="2"/>
      <c r="AF1139" s="2"/>
      <c r="AG1139" s="2"/>
      <c r="AT1139" s="5"/>
      <c r="AV1139" s="5"/>
      <c r="BL1139" s="5"/>
      <c r="BN1139" s="5"/>
    </row>
    <row r="1140" spans="1:66">
      <c r="A1140" s="2"/>
      <c r="B1140" s="9"/>
      <c r="C1140" s="9"/>
      <c r="D1140" s="9"/>
      <c r="E1140" s="9"/>
      <c r="F1140" s="9"/>
      <c r="G1140" s="9"/>
      <c r="H1140" s="9"/>
      <c r="I1140" s="9"/>
      <c r="J1140" s="9"/>
      <c r="K1140" s="9"/>
      <c r="L1140" s="9"/>
      <c r="M1140" s="9"/>
      <c r="N1140" s="9"/>
      <c r="O1140" s="9"/>
      <c r="P1140" s="15"/>
      <c r="Q1140" s="15"/>
      <c r="R1140" s="9"/>
      <c r="U1140" s="9"/>
      <c r="V1140" s="9"/>
      <c r="W1140" s="9"/>
      <c r="Y1140" s="2"/>
      <c r="Z1140" s="2"/>
      <c r="AA1140" s="14"/>
      <c r="AB1140" s="9"/>
      <c r="AC1140" s="14"/>
      <c r="AD1140" s="2"/>
      <c r="AF1140" s="2"/>
      <c r="AG1140" s="2"/>
      <c r="AT1140" s="5"/>
      <c r="AV1140" s="5"/>
      <c r="BL1140" s="5"/>
      <c r="BN1140" s="5"/>
    </row>
    <row r="1141" spans="1:66">
      <c r="A1141" s="2"/>
      <c r="B1141" s="9"/>
      <c r="C1141" s="9"/>
      <c r="D1141" s="9"/>
      <c r="E1141" s="9"/>
      <c r="F1141" s="9"/>
      <c r="G1141" s="9"/>
      <c r="H1141" s="9"/>
      <c r="I1141" s="9"/>
      <c r="J1141" s="9"/>
      <c r="K1141" s="9"/>
      <c r="L1141" s="9"/>
      <c r="M1141" s="9"/>
      <c r="N1141" s="9"/>
      <c r="O1141" s="9"/>
      <c r="P1141" s="15"/>
      <c r="Q1141" s="15"/>
      <c r="R1141" s="9"/>
      <c r="U1141" s="9"/>
      <c r="V1141" s="9"/>
      <c r="W1141" s="9"/>
      <c r="Y1141" s="2"/>
      <c r="Z1141" s="2"/>
      <c r="AA1141" s="14"/>
      <c r="AB1141" s="9"/>
      <c r="AC1141" s="14"/>
      <c r="AD1141" s="2"/>
      <c r="AF1141" s="2"/>
      <c r="AG1141" s="2"/>
      <c r="AT1141" s="5"/>
      <c r="AV1141" s="5"/>
      <c r="BL1141" s="5"/>
      <c r="BN1141" s="5"/>
    </row>
    <row r="1142" spans="1:66">
      <c r="A1142" s="2"/>
      <c r="B1142" s="9"/>
      <c r="C1142" s="9"/>
      <c r="D1142" s="9"/>
      <c r="E1142" s="9"/>
      <c r="F1142" s="9"/>
      <c r="G1142" s="9"/>
      <c r="H1142" s="9"/>
      <c r="I1142" s="9"/>
      <c r="J1142" s="9"/>
      <c r="K1142" s="9"/>
      <c r="L1142" s="9"/>
      <c r="M1142" s="9"/>
      <c r="N1142" s="9"/>
      <c r="O1142" s="9"/>
      <c r="P1142" s="15"/>
      <c r="Q1142" s="15"/>
      <c r="R1142" s="9"/>
      <c r="U1142" s="9"/>
      <c r="V1142" s="9"/>
      <c r="W1142" s="9"/>
      <c r="Y1142" s="2"/>
      <c r="Z1142" s="2"/>
      <c r="AA1142" s="14"/>
      <c r="AB1142" s="9"/>
      <c r="AC1142" s="14"/>
      <c r="AD1142" s="2"/>
      <c r="AF1142" s="2"/>
      <c r="AG1142" s="2"/>
      <c r="AT1142" s="5"/>
      <c r="AV1142" s="5"/>
      <c r="BL1142" s="5"/>
      <c r="BN1142" s="5"/>
    </row>
    <row r="1143" spans="1:66">
      <c r="A1143" s="2"/>
      <c r="B1143" s="9"/>
      <c r="C1143" s="9"/>
      <c r="D1143" s="9"/>
      <c r="E1143" s="9"/>
      <c r="F1143" s="9"/>
      <c r="G1143" s="9"/>
      <c r="H1143" s="9"/>
      <c r="I1143" s="9"/>
      <c r="J1143" s="9"/>
      <c r="K1143" s="9"/>
      <c r="L1143" s="9"/>
      <c r="M1143" s="9"/>
      <c r="N1143" s="9"/>
      <c r="O1143" s="9"/>
      <c r="P1143" s="15"/>
      <c r="Q1143" s="15"/>
      <c r="R1143" s="9"/>
      <c r="U1143" s="9"/>
      <c r="V1143" s="9"/>
      <c r="W1143" s="9"/>
      <c r="Y1143" s="2"/>
      <c r="Z1143" s="2"/>
      <c r="AA1143" s="14"/>
      <c r="AB1143" s="9"/>
      <c r="AC1143" s="14"/>
      <c r="AD1143" s="2"/>
      <c r="AF1143" s="2"/>
      <c r="AG1143" s="2"/>
      <c r="AT1143" s="5"/>
      <c r="AV1143" s="5"/>
      <c r="BL1143" s="5"/>
      <c r="BN1143" s="5"/>
    </row>
    <row r="1144" spans="1:66">
      <c r="A1144" s="2"/>
      <c r="B1144" s="9"/>
      <c r="C1144" s="9"/>
      <c r="D1144" s="9"/>
      <c r="E1144" s="9"/>
      <c r="F1144" s="9"/>
      <c r="G1144" s="9"/>
      <c r="H1144" s="9"/>
      <c r="I1144" s="9"/>
      <c r="J1144" s="9"/>
      <c r="K1144" s="9"/>
      <c r="L1144" s="9"/>
      <c r="M1144" s="9"/>
      <c r="N1144" s="9"/>
      <c r="O1144" s="9"/>
      <c r="P1144" s="15"/>
      <c r="Q1144" s="15"/>
      <c r="R1144" s="9"/>
      <c r="U1144" s="9"/>
      <c r="V1144" s="9"/>
      <c r="W1144" s="9"/>
      <c r="Y1144" s="2"/>
      <c r="Z1144" s="2"/>
      <c r="AA1144" s="14"/>
      <c r="AB1144" s="9"/>
      <c r="AC1144" s="14"/>
      <c r="AD1144" s="2"/>
      <c r="AF1144" s="2"/>
      <c r="AG1144" s="2"/>
      <c r="AT1144" s="5"/>
      <c r="AV1144" s="5"/>
      <c r="BL1144" s="5"/>
      <c r="BN1144" s="5"/>
    </row>
    <row r="1145" spans="1:66">
      <c r="A1145" s="2"/>
      <c r="B1145" s="9"/>
      <c r="C1145" s="9"/>
      <c r="D1145" s="9"/>
      <c r="E1145" s="9"/>
      <c r="F1145" s="9"/>
      <c r="G1145" s="9"/>
      <c r="H1145" s="9"/>
      <c r="I1145" s="9"/>
      <c r="J1145" s="9"/>
      <c r="K1145" s="9"/>
      <c r="L1145" s="9"/>
      <c r="M1145" s="9"/>
      <c r="N1145" s="9"/>
      <c r="O1145" s="9"/>
      <c r="P1145" s="15"/>
      <c r="Q1145" s="15"/>
      <c r="R1145" s="9"/>
      <c r="U1145" s="9"/>
      <c r="V1145" s="9"/>
      <c r="W1145" s="9"/>
      <c r="Y1145" s="2"/>
      <c r="Z1145" s="2"/>
      <c r="AA1145" s="14"/>
      <c r="AB1145" s="9"/>
      <c r="AC1145" s="14"/>
      <c r="AD1145" s="2"/>
      <c r="AF1145" s="2"/>
      <c r="AG1145" s="2"/>
      <c r="AT1145" s="5"/>
      <c r="AV1145" s="5"/>
      <c r="BL1145" s="5"/>
      <c r="BN1145" s="5"/>
    </row>
    <row r="1146" spans="1:66">
      <c r="A1146" s="2"/>
      <c r="B1146" s="9"/>
      <c r="C1146" s="9"/>
      <c r="D1146" s="9"/>
      <c r="E1146" s="9"/>
      <c r="F1146" s="9"/>
      <c r="G1146" s="9"/>
      <c r="H1146" s="9"/>
      <c r="I1146" s="9"/>
      <c r="J1146" s="9"/>
      <c r="K1146" s="9"/>
      <c r="L1146" s="9"/>
      <c r="M1146" s="9"/>
      <c r="N1146" s="9"/>
      <c r="O1146" s="9"/>
      <c r="P1146" s="15"/>
      <c r="Q1146" s="15"/>
      <c r="R1146" s="9"/>
      <c r="U1146" s="9"/>
      <c r="V1146" s="9"/>
      <c r="W1146" s="9"/>
      <c r="Y1146" s="2"/>
      <c r="Z1146" s="2"/>
      <c r="AA1146" s="14"/>
      <c r="AB1146" s="9"/>
      <c r="AC1146" s="14"/>
      <c r="AD1146" s="2"/>
      <c r="AF1146" s="2"/>
      <c r="AG1146" s="2"/>
      <c r="AT1146" s="5"/>
      <c r="AV1146" s="5"/>
      <c r="BL1146" s="5"/>
      <c r="BN1146" s="5"/>
    </row>
    <row r="1147" spans="1:66">
      <c r="A1147" s="2"/>
      <c r="B1147" s="9"/>
      <c r="C1147" s="9"/>
      <c r="D1147" s="9"/>
      <c r="E1147" s="9"/>
      <c r="F1147" s="9"/>
      <c r="G1147" s="9"/>
      <c r="H1147" s="9"/>
      <c r="I1147" s="9"/>
      <c r="J1147" s="9"/>
      <c r="K1147" s="9"/>
      <c r="L1147" s="9"/>
      <c r="M1147" s="9"/>
      <c r="N1147" s="9"/>
      <c r="O1147" s="9"/>
      <c r="P1147" s="15"/>
      <c r="Q1147" s="15"/>
      <c r="R1147" s="9"/>
      <c r="U1147" s="9"/>
      <c r="V1147" s="9"/>
      <c r="W1147" s="9"/>
      <c r="Y1147" s="2"/>
      <c r="Z1147" s="2"/>
      <c r="AA1147" s="14"/>
      <c r="AB1147" s="9"/>
      <c r="AC1147" s="14"/>
      <c r="AD1147" s="2"/>
      <c r="AF1147" s="2"/>
      <c r="AG1147" s="2"/>
      <c r="AT1147" s="5"/>
      <c r="AV1147" s="5"/>
      <c r="BL1147" s="5"/>
      <c r="BN1147" s="5"/>
    </row>
    <row r="1148" spans="1:66">
      <c r="A1148" s="2"/>
      <c r="B1148" s="9"/>
      <c r="C1148" s="9"/>
      <c r="D1148" s="9"/>
      <c r="E1148" s="9"/>
      <c r="F1148" s="9"/>
      <c r="G1148" s="9"/>
      <c r="H1148" s="9"/>
      <c r="I1148" s="9"/>
      <c r="J1148" s="9"/>
      <c r="K1148" s="9"/>
      <c r="L1148" s="9"/>
      <c r="M1148" s="9"/>
      <c r="N1148" s="9"/>
      <c r="O1148" s="9"/>
      <c r="P1148" s="15"/>
      <c r="Q1148" s="15"/>
      <c r="R1148" s="9"/>
      <c r="U1148" s="9"/>
      <c r="V1148" s="9"/>
      <c r="W1148" s="9"/>
      <c r="Y1148" s="2"/>
      <c r="Z1148" s="2"/>
      <c r="AA1148" s="14"/>
      <c r="AB1148" s="9"/>
      <c r="AC1148" s="14"/>
      <c r="AD1148" s="2"/>
      <c r="AF1148" s="2"/>
      <c r="AG1148" s="2"/>
      <c r="AT1148" s="5"/>
      <c r="AV1148" s="5"/>
      <c r="BL1148" s="5"/>
      <c r="BN1148" s="5"/>
    </row>
    <row r="1149" spans="1:66">
      <c r="A1149" s="2"/>
      <c r="B1149" s="9"/>
      <c r="C1149" s="9"/>
      <c r="D1149" s="9"/>
      <c r="E1149" s="9"/>
      <c r="F1149" s="9"/>
      <c r="G1149" s="9"/>
      <c r="H1149" s="9"/>
      <c r="I1149" s="9"/>
      <c r="J1149" s="9"/>
      <c r="K1149" s="9"/>
      <c r="L1149" s="9"/>
      <c r="M1149" s="9"/>
      <c r="N1149" s="9"/>
      <c r="O1149" s="9"/>
      <c r="P1149" s="15"/>
      <c r="Q1149" s="15"/>
      <c r="R1149" s="9"/>
      <c r="U1149" s="9"/>
      <c r="V1149" s="9"/>
      <c r="W1149" s="9"/>
      <c r="Y1149" s="2"/>
      <c r="Z1149" s="2"/>
      <c r="AA1149" s="14"/>
      <c r="AB1149" s="9"/>
      <c r="AC1149" s="14"/>
      <c r="AD1149" s="2"/>
      <c r="AF1149" s="2"/>
      <c r="AG1149" s="2"/>
      <c r="AT1149" s="5"/>
      <c r="AV1149" s="5"/>
      <c r="BL1149" s="5"/>
      <c r="BN1149" s="5"/>
    </row>
    <row r="1150" spans="1:66">
      <c r="A1150" s="2"/>
      <c r="B1150" s="9"/>
      <c r="C1150" s="9"/>
      <c r="D1150" s="9"/>
      <c r="E1150" s="9"/>
      <c r="F1150" s="9"/>
      <c r="G1150" s="9"/>
      <c r="H1150" s="9"/>
      <c r="I1150" s="9"/>
      <c r="J1150" s="9"/>
      <c r="K1150" s="9"/>
      <c r="L1150" s="9"/>
      <c r="M1150" s="9"/>
      <c r="N1150" s="9"/>
      <c r="O1150" s="9"/>
      <c r="P1150" s="15"/>
      <c r="Q1150" s="15"/>
      <c r="R1150" s="9"/>
      <c r="U1150" s="9"/>
      <c r="V1150" s="9"/>
      <c r="W1150" s="9"/>
      <c r="Y1150" s="2"/>
      <c r="Z1150" s="2"/>
      <c r="AA1150" s="14"/>
      <c r="AB1150" s="9"/>
      <c r="AC1150" s="14"/>
      <c r="AD1150" s="2"/>
      <c r="AF1150" s="2"/>
      <c r="AG1150" s="2"/>
      <c r="AT1150" s="5"/>
      <c r="AV1150" s="5"/>
      <c r="BL1150" s="5"/>
      <c r="BN1150" s="5"/>
    </row>
    <row r="1151" spans="1:66">
      <c r="A1151" s="2"/>
      <c r="B1151" s="9"/>
      <c r="C1151" s="9"/>
      <c r="D1151" s="9"/>
      <c r="E1151" s="9"/>
      <c r="F1151" s="9"/>
      <c r="G1151" s="9"/>
      <c r="H1151" s="9"/>
      <c r="I1151" s="9"/>
      <c r="J1151" s="9"/>
      <c r="K1151" s="9"/>
      <c r="L1151" s="9"/>
      <c r="M1151" s="9"/>
      <c r="N1151" s="9"/>
      <c r="O1151" s="9"/>
      <c r="P1151" s="15"/>
      <c r="Q1151" s="15"/>
      <c r="R1151" s="9"/>
      <c r="U1151" s="9"/>
      <c r="V1151" s="9"/>
      <c r="W1151" s="9"/>
      <c r="Y1151" s="2"/>
      <c r="Z1151" s="2"/>
      <c r="AA1151" s="14"/>
      <c r="AB1151" s="9"/>
      <c r="AC1151" s="14"/>
      <c r="AD1151" s="2"/>
      <c r="AF1151" s="2"/>
      <c r="AG1151" s="2"/>
      <c r="AT1151" s="5"/>
      <c r="AV1151" s="5"/>
      <c r="BL1151" s="5"/>
      <c r="BN1151" s="5"/>
    </row>
    <row r="1152" spans="1:66">
      <c r="A1152" s="2"/>
      <c r="B1152" s="9"/>
      <c r="C1152" s="9"/>
      <c r="D1152" s="9"/>
      <c r="E1152" s="9"/>
      <c r="F1152" s="9"/>
      <c r="G1152" s="9"/>
      <c r="H1152" s="9"/>
      <c r="I1152" s="9"/>
      <c r="J1152" s="9"/>
      <c r="K1152" s="9"/>
      <c r="L1152" s="9"/>
      <c r="M1152" s="9"/>
      <c r="N1152" s="9"/>
      <c r="O1152" s="9"/>
      <c r="P1152" s="15"/>
      <c r="Q1152" s="15"/>
      <c r="R1152" s="9"/>
      <c r="U1152" s="9"/>
      <c r="V1152" s="9"/>
      <c r="W1152" s="9"/>
      <c r="Y1152" s="2"/>
      <c r="Z1152" s="2"/>
      <c r="AA1152" s="14"/>
      <c r="AB1152" s="9"/>
      <c r="AC1152" s="14"/>
      <c r="AD1152" s="2"/>
      <c r="AF1152" s="2"/>
      <c r="AG1152" s="2"/>
      <c r="AT1152" s="5"/>
      <c r="AV1152" s="5"/>
      <c r="BL1152" s="5"/>
      <c r="BN1152" s="5"/>
    </row>
    <row r="1153" spans="1:66">
      <c r="A1153" s="2"/>
      <c r="B1153" s="9"/>
      <c r="C1153" s="9"/>
      <c r="D1153" s="9"/>
      <c r="E1153" s="9"/>
      <c r="F1153" s="9"/>
      <c r="G1153" s="9"/>
      <c r="H1153" s="9"/>
      <c r="I1153" s="9"/>
      <c r="J1153" s="9"/>
      <c r="K1153" s="9"/>
      <c r="L1153" s="9"/>
      <c r="M1153" s="9"/>
      <c r="N1153" s="9"/>
      <c r="O1153" s="9"/>
      <c r="P1153" s="15"/>
      <c r="Q1153" s="15"/>
      <c r="R1153" s="9"/>
      <c r="U1153" s="9"/>
      <c r="V1153" s="9"/>
      <c r="W1153" s="9"/>
      <c r="Y1153" s="2"/>
      <c r="Z1153" s="2"/>
      <c r="AA1153" s="14"/>
      <c r="AB1153" s="9"/>
      <c r="AC1153" s="14"/>
      <c r="AD1153" s="2"/>
      <c r="AF1153" s="2"/>
      <c r="AG1153" s="2"/>
      <c r="AT1153" s="5"/>
      <c r="AV1153" s="5"/>
      <c r="BL1153" s="5"/>
      <c r="BN1153" s="5"/>
    </row>
    <row r="1154" spans="1:66">
      <c r="A1154" s="2"/>
      <c r="B1154" s="9"/>
      <c r="C1154" s="9"/>
      <c r="D1154" s="9"/>
      <c r="E1154" s="9"/>
      <c r="F1154" s="9"/>
      <c r="G1154" s="9"/>
      <c r="H1154" s="9"/>
      <c r="I1154" s="9"/>
      <c r="J1154" s="9"/>
      <c r="K1154" s="9"/>
      <c r="L1154" s="9"/>
      <c r="M1154" s="9"/>
      <c r="N1154" s="9"/>
      <c r="O1154" s="9"/>
      <c r="P1154" s="15"/>
      <c r="Q1154" s="15"/>
      <c r="R1154" s="9"/>
      <c r="U1154" s="9"/>
      <c r="V1154" s="9"/>
      <c r="W1154" s="9"/>
      <c r="Y1154" s="2"/>
      <c r="Z1154" s="2"/>
      <c r="AA1154" s="14"/>
      <c r="AB1154" s="9"/>
      <c r="AC1154" s="14"/>
      <c r="AD1154" s="2"/>
      <c r="AF1154" s="2"/>
      <c r="AG1154" s="2"/>
      <c r="AT1154" s="5"/>
      <c r="AV1154" s="5"/>
      <c r="BL1154" s="5"/>
      <c r="BN1154" s="5"/>
    </row>
    <row r="1155" spans="1:66">
      <c r="A1155" s="2"/>
      <c r="B1155" s="9"/>
      <c r="C1155" s="9"/>
      <c r="D1155" s="9"/>
      <c r="E1155" s="9"/>
      <c r="F1155" s="9"/>
      <c r="G1155" s="9"/>
      <c r="H1155" s="9"/>
      <c r="I1155" s="9"/>
      <c r="J1155" s="9"/>
      <c r="K1155" s="9"/>
      <c r="L1155" s="9"/>
      <c r="M1155" s="9"/>
      <c r="N1155" s="9"/>
      <c r="O1155" s="9"/>
      <c r="P1155" s="15"/>
      <c r="Q1155" s="15"/>
      <c r="R1155" s="9"/>
      <c r="U1155" s="9"/>
      <c r="V1155" s="9"/>
      <c r="W1155" s="9"/>
      <c r="Y1155" s="2"/>
      <c r="Z1155" s="2"/>
      <c r="AA1155" s="14"/>
      <c r="AB1155" s="9"/>
      <c r="AC1155" s="14"/>
      <c r="AD1155" s="2"/>
      <c r="AF1155" s="2"/>
      <c r="AG1155" s="2"/>
      <c r="AT1155" s="5"/>
      <c r="AV1155" s="5"/>
      <c r="BL1155" s="5"/>
      <c r="BN1155" s="5"/>
    </row>
    <row r="1156" spans="1:66">
      <c r="A1156" s="2"/>
      <c r="B1156" s="9"/>
      <c r="C1156" s="9"/>
      <c r="D1156" s="9"/>
      <c r="E1156" s="9"/>
      <c r="F1156" s="9"/>
      <c r="G1156" s="9"/>
      <c r="H1156" s="9"/>
      <c r="I1156" s="9"/>
      <c r="J1156" s="9"/>
      <c r="K1156" s="9"/>
      <c r="L1156" s="9"/>
      <c r="M1156" s="9"/>
      <c r="N1156" s="9"/>
      <c r="O1156" s="9"/>
      <c r="P1156" s="15"/>
      <c r="Q1156" s="15"/>
      <c r="R1156" s="9"/>
      <c r="U1156" s="9"/>
      <c r="V1156" s="9"/>
      <c r="W1156" s="9"/>
      <c r="Y1156" s="2"/>
      <c r="Z1156" s="2"/>
      <c r="AA1156" s="14"/>
      <c r="AB1156" s="9"/>
      <c r="AC1156" s="14"/>
      <c r="AD1156" s="2"/>
      <c r="AF1156" s="2"/>
      <c r="AG1156" s="2"/>
      <c r="AT1156" s="5"/>
      <c r="AV1156" s="5"/>
      <c r="BL1156" s="5"/>
      <c r="BN1156" s="5"/>
    </row>
    <row r="1157" spans="1:66">
      <c r="A1157" s="2"/>
      <c r="B1157" s="9"/>
      <c r="C1157" s="9"/>
      <c r="D1157" s="9"/>
      <c r="E1157" s="9"/>
      <c r="F1157" s="9"/>
      <c r="G1157" s="9"/>
      <c r="H1157" s="9"/>
      <c r="I1157" s="9"/>
      <c r="J1157" s="9"/>
      <c r="K1157" s="9"/>
      <c r="L1157" s="9"/>
      <c r="M1157" s="9"/>
      <c r="N1157" s="9"/>
      <c r="O1157" s="9"/>
      <c r="P1157" s="15"/>
      <c r="Q1157" s="15"/>
      <c r="R1157" s="9"/>
      <c r="U1157" s="9"/>
      <c r="V1157" s="9"/>
      <c r="W1157" s="9"/>
      <c r="Y1157" s="2"/>
      <c r="Z1157" s="2"/>
      <c r="AA1157" s="14"/>
      <c r="AB1157" s="9"/>
      <c r="AC1157" s="14"/>
      <c r="AD1157" s="2"/>
      <c r="AF1157" s="2"/>
      <c r="AG1157" s="2"/>
      <c r="AT1157" s="5"/>
      <c r="AV1157" s="5"/>
      <c r="BL1157" s="5"/>
      <c r="BN1157" s="5"/>
    </row>
    <row r="1158" spans="1:66">
      <c r="A1158" s="2"/>
      <c r="B1158" s="9"/>
      <c r="C1158" s="9"/>
      <c r="D1158" s="9"/>
      <c r="E1158" s="9"/>
      <c r="F1158" s="9"/>
      <c r="G1158" s="9"/>
      <c r="H1158" s="9"/>
      <c r="I1158" s="9"/>
      <c r="J1158" s="9"/>
      <c r="K1158" s="9"/>
      <c r="L1158" s="9"/>
      <c r="M1158" s="9"/>
      <c r="N1158" s="9"/>
      <c r="O1158" s="9"/>
      <c r="P1158" s="15"/>
      <c r="Q1158" s="15"/>
      <c r="R1158" s="9"/>
      <c r="U1158" s="9"/>
      <c r="V1158" s="9"/>
      <c r="W1158" s="9"/>
      <c r="Y1158" s="2"/>
      <c r="Z1158" s="2"/>
      <c r="AA1158" s="14"/>
      <c r="AB1158" s="9"/>
      <c r="AC1158" s="14"/>
      <c r="AD1158" s="2"/>
      <c r="AF1158" s="2"/>
      <c r="AG1158" s="2"/>
      <c r="AT1158" s="5"/>
      <c r="AV1158" s="5"/>
      <c r="BL1158" s="5"/>
      <c r="BN1158" s="5"/>
    </row>
    <row r="1159" spans="1:66">
      <c r="A1159" s="2"/>
      <c r="B1159" s="9"/>
      <c r="C1159" s="9"/>
      <c r="D1159" s="9"/>
      <c r="E1159" s="9"/>
      <c r="F1159" s="9"/>
      <c r="G1159" s="9"/>
      <c r="H1159" s="9"/>
      <c r="I1159" s="9"/>
      <c r="J1159" s="9"/>
      <c r="K1159" s="9"/>
      <c r="L1159" s="9"/>
      <c r="M1159" s="9"/>
      <c r="N1159" s="9"/>
      <c r="O1159" s="9"/>
      <c r="P1159" s="15"/>
      <c r="Q1159" s="15"/>
      <c r="R1159" s="9"/>
      <c r="U1159" s="9"/>
      <c r="V1159" s="9"/>
      <c r="W1159" s="9"/>
      <c r="Y1159" s="2"/>
      <c r="Z1159" s="2"/>
      <c r="AA1159" s="14"/>
      <c r="AB1159" s="9"/>
      <c r="AC1159" s="14"/>
      <c r="AD1159" s="2"/>
      <c r="AF1159" s="2"/>
      <c r="AG1159" s="2"/>
      <c r="AT1159" s="5"/>
      <c r="AV1159" s="5"/>
      <c r="BL1159" s="5"/>
      <c r="BN1159" s="5"/>
    </row>
    <row r="1160" spans="1:66">
      <c r="A1160" s="2"/>
      <c r="B1160" s="9"/>
      <c r="C1160" s="9"/>
      <c r="D1160" s="9"/>
      <c r="E1160" s="9"/>
      <c r="F1160" s="9"/>
      <c r="G1160" s="9"/>
      <c r="H1160" s="9"/>
      <c r="I1160" s="9"/>
      <c r="J1160" s="9"/>
      <c r="K1160" s="9"/>
      <c r="L1160" s="9"/>
      <c r="M1160" s="9"/>
      <c r="N1160" s="9"/>
      <c r="O1160" s="9"/>
      <c r="P1160" s="15"/>
      <c r="Q1160" s="15"/>
      <c r="R1160" s="9"/>
      <c r="U1160" s="9"/>
      <c r="V1160" s="9"/>
      <c r="W1160" s="9"/>
      <c r="Y1160" s="2"/>
      <c r="Z1160" s="2"/>
      <c r="AA1160" s="14"/>
      <c r="AB1160" s="9"/>
      <c r="AC1160" s="14"/>
      <c r="AD1160" s="2"/>
      <c r="AF1160" s="2"/>
      <c r="AG1160" s="2"/>
      <c r="AT1160" s="5"/>
      <c r="AV1160" s="5"/>
      <c r="BL1160" s="5"/>
      <c r="BN1160" s="5"/>
    </row>
    <row r="1161" spans="1:66">
      <c r="A1161" s="2"/>
      <c r="B1161" s="9"/>
      <c r="C1161" s="9"/>
      <c r="D1161" s="9"/>
      <c r="E1161" s="9"/>
      <c r="F1161" s="9"/>
      <c r="G1161" s="9"/>
      <c r="H1161" s="9"/>
      <c r="I1161" s="9"/>
      <c r="J1161" s="9"/>
      <c r="K1161" s="9"/>
      <c r="L1161" s="9"/>
      <c r="M1161" s="9"/>
      <c r="N1161" s="9"/>
      <c r="O1161" s="9"/>
      <c r="P1161" s="15"/>
      <c r="Q1161" s="15"/>
      <c r="R1161" s="9"/>
      <c r="U1161" s="9"/>
      <c r="V1161" s="9"/>
      <c r="W1161" s="9"/>
      <c r="Y1161" s="2"/>
      <c r="Z1161" s="2"/>
      <c r="AA1161" s="14"/>
      <c r="AB1161" s="9"/>
      <c r="AC1161" s="14"/>
      <c r="AD1161" s="2"/>
      <c r="AF1161" s="2"/>
      <c r="AG1161" s="2"/>
      <c r="AT1161" s="5"/>
      <c r="AV1161" s="5"/>
      <c r="BL1161" s="5"/>
      <c r="BN1161" s="5"/>
    </row>
    <row r="1162" spans="1:66">
      <c r="A1162" s="2"/>
      <c r="B1162" s="9"/>
      <c r="C1162" s="9"/>
      <c r="D1162" s="9"/>
      <c r="E1162" s="9"/>
      <c r="F1162" s="9"/>
      <c r="G1162" s="9"/>
      <c r="H1162" s="9"/>
      <c r="I1162" s="9"/>
      <c r="J1162" s="9"/>
      <c r="K1162" s="9"/>
      <c r="L1162" s="9"/>
      <c r="M1162" s="9"/>
      <c r="N1162" s="9"/>
      <c r="O1162" s="9"/>
      <c r="P1162" s="15"/>
      <c r="Q1162" s="15"/>
      <c r="R1162" s="9"/>
      <c r="U1162" s="9"/>
      <c r="V1162" s="9"/>
      <c r="W1162" s="9"/>
      <c r="Y1162" s="2"/>
      <c r="Z1162" s="2"/>
      <c r="AA1162" s="14"/>
      <c r="AB1162" s="9"/>
      <c r="AC1162" s="14"/>
      <c r="AD1162" s="2"/>
      <c r="AF1162" s="2"/>
      <c r="AG1162" s="2"/>
      <c r="AT1162" s="5"/>
      <c r="AV1162" s="5"/>
      <c r="BL1162" s="5"/>
      <c r="BN1162" s="5"/>
    </row>
    <row r="1163" spans="1:66">
      <c r="A1163" s="2"/>
      <c r="B1163" s="9"/>
      <c r="C1163" s="9"/>
      <c r="D1163" s="9"/>
      <c r="E1163" s="9"/>
      <c r="F1163" s="9"/>
      <c r="G1163" s="9"/>
      <c r="H1163" s="9"/>
      <c r="I1163" s="9"/>
      <c r="J1163" s="9"/>
      <c r="K1163" s="9"/>
      <c r="L1163" s="9"/>
      <c r="M1163" s="9"/>
      <c r="N1163" s="9"/>
      <c r="O1163" s="9"/>
      <c r="P1163" s="15"/>
      <c r="Q1163" s="15"/>
      <c r="R1163" s="9"/>
      <c r="U1163" s="9"/>
      <c r="V1163" s="9"/>
      <c r="W1163" s="9"/>
      <c r="Y1163" s="2"/>
      <c r="Z1163" s="2"/>
      <c r="AA1163" s="14"/>
      <c r="AB1163" s="9"/>
      <c r="AC1163" s="14"/>
      <c r="AD1163" s="2"/>
      <c r="AF1163" s="2"/>
      <c r="AG1163" s="2"/>
      <c r="AT1163" s="5"/>
      <c r="AV1163" s="5"/>
      <c r="BL1163" s="5"/>
      <c r="BN1163" s="5"/>
    </row>
    <row r="1164" spans="1:66">
      <c r="A1164" s="2"/>
      <c r="B1164" s="9"/>
      <c r="C1164" s="9"/>
      <c r="D1164" s="9"/>
      <c r="E1164" s="9"/>
      <c r="F1164" s="9"/>
      <c r="G1164" s="9"/>
      <c r="H1164" s="9"/>
      <c r="I1164" s="9"/>
      <c r="J1164" s="9"/>
      <c r="K1164" s="9"/>
      <c r="L1164" s="9"/>
      <c r="M1164" s="9"/>
      <c r="N1164" s="9"/>
      <c r="O1164" s="9"/>
      <c r="P1164" s="15"/>
      <c r="Q1164" s="15"/>
      <c r="R1164" s="9"/>
      <c r="U1164" s="9"/>
      <c r="V1164" s="9"/>
      <c r="W1164" s="9"/>
      <c r="Y1164" s="2"/>
      <c r="Z1164" s="2"/>
      <c r="AA1164" s="14"/>
      <c r="AB1164" s="9"/>
      <c r="AC1164" s="14"/>
      <c r="AD1164" s="2"/>
      <c r="AF1164" s="2"/>
      <c r="AG1164" s="2"/>
      <c r="AT1164" s="5"/>
      <c r="AV1164" s="5"/>
      <c r="BL1164" s="5"/>
      <c r="BN1164" s="5"/>
    </row>
    <row r="1165" spans="1:66">
      <c r="A1165" s="2"/>
      <c r="B1165" s="9"/>
      <c r="C1165" s="9"/>
      <c r="D1165" s="9"/>
      <c r="E1165" s="9"/>
      <c r="F1165" s="9"/>
      <c r="G1165" s="9"/>
      <c r="H1165" s="9"/>
      <c r="I1165" s="9"/>
      <c r="J1165" s="9"/>
      <c r="K1165" s="9"/>
      <c r="L1165" s="9"/>
      <c r="M1165" s="9"/>
      <c r="N1165" s="9"/>
      <c r="O1165" s="9"/>
      <c r="P1165" s="15"/>
      <c r="Q1165" s="15"/>
      <c r="R1165" s="9"/>
      <c r="U1165" s="9"/>
      <c r="V1165" s="9"/>
      <c r="W1165" s="9"/>
      <c r="Y1165" s="2"/>
      <c r="Z1165" s="2"/>
      <c r="AA1165" s="14"/>
      <c r="AB1165" s="9"/>
      <c r="AC1165" s="14"/>
      <c r="AD1165" s="2"/>
      <c r="AF1165" s="2"/>
      <c r="AG1165" s="2"/>
      <c r="AT1165" s="5"/>
      <c r="AV1165" s="5"/>
      <c r="BL1165" s="5"/>
      <c r="BN1165" s="5"/>
    </row>
    <row r="1166" spans="1:66">
      <c r="A1166" s="2"/>
      <c r="B1166" s="9"/>
      <c r="C1166" s="9"/>
      <c r="D1166" s="9"/>
      <c r="E1166" s="9"/>
      <c r="F1166" s="9"/>
      <c r="G1166" s="9"/>
      <c r="H1166" s="9"/>
      <c r="I1166" s="9"/>
      <c r="J1166" s="9"/>
      <c r="K1166" s="9"/>
      <c r="L1166" s="9"/>
      <c r="M1166" s="9"/>
      <c r="N1166" s="9"/>
      <c r="O1166" s="9"/>
      <c r="P1166" s="15"/>
      <c r="Q1166" s="15"/>
      <c r="R1166" s="9"/>
      <c r="U1166" s="9"/>
      <c r="V1166" s="9"/>
      <c r="W1166" s="9"/>
      <c r="Y1166" s="2"/>
      <c r="Z1166" s="2"/>
      <c r="AA1166" s="14"/>
      <c r="AB1166" s="9"/>
      <c r="AC1166" s="14"/>
      <c r="AD1166" s="2"/>
      <c r="AF1166" s="2"/>
      <c r="AG1166" s="2"/>
      <c r="AT1166" s="5"/>
      <c r="AV1166" s="5"/>
      <c r="BL1166" s="5"/>
      <c r="BN1166" s="5"/>
    </row>
    <row r="1167" spans="1:66">
      <c r="A1167" s="2"/>
      <c r="B1167" s="9"/>
      <c r="C1167" s="9"/>
      <c r="D1167" s="9"/>
      <c r="E1167" s="9"/>
      <c r="F1167" s="9"/>
      <c r="G1167" s="9"/>
      <c r="H1167" s="9"/>
      <c r="I1167" s="9"/>
      <c r="J1167" s="9"/>
      <c r="K1167" s="9"/>
      <c r="L1167" s="9"/>
      <c r="M1167" s="9"/>
      <c r="N1167" s="9"/>
      <c r="O1167" s="9"/>
      <c r="P1167" s="15"/>
      <c r="Q1167" s="15"/>
      <c r="R1167" s="9"/>
      <c r="U1167" s="9"/>
      <c r="V1167" s="9"/>
      <c r="W1167" s="9"/>
      <c r="Y1167" s="2"/>
      <c r="Z1167" s="2"/>
      <c r="AA1167" s="14"/>
      <c r="AB1167" s="9"/>
      <c r="AC1167" s="14"/>
      <c r="AD1167" s="2"/>
      <c r="AF1167" s="2"/>
      <c r="AG1167" s="2"/>
      <c r="AT1167" s="5"/>
      <c r="AV1167" s="5"/>
      <c r="BL1167" s="5"/>
      <c r="BN1167" s="5"/>
    </row>
    <row r="1168" spans="1:66">
      <c r="A1168" s="2"/>
      <c r="B1168" s="9"/>
      <c r="C1168" s="9"/>
      <c r="D1168" s="9"/>
      <c r="E1168" s="9"/>
      <c r="F1168" s="9"/>
      <c r="G1168" s="9"/>
      <c r="H1168" s="9"/>
      <c r="I1168" s="9"/>
      <c r="J1168" s="9"/>
      <c r="K1168" s="9"/>
      <c r="L1168" s="9"/>
      <c r="M1168" s="9"/>
      <c r="N1168" s="9"/>
      <c r="O1168" s="9"/>
      <c r="P1168" s="15"/>
      <c r="Q1168" s="15"/>
      <c r="R1168" s="9"/>
      <c r="U1168" s="9"/>
      <c r="V1168" s="9"/>
      <c r="W1168" s="9"/>
      <c r="Y1168" s="2"/>
      <c r="Z1168" s="2"/>
      <c r="AA1168" s="14"/>
      <c r="AB1168" s="9"/>
      <c r="AC1168" s="14"/>
      <c r="AD1168" s="2"/>
      <c r="AF1168" s="2"/>
      <c r="AG1168" s="2"/>
      <c r="AT1168" s="5"/>
      <c r="AV1168" s="5"/>
      <c r="BL1168" s="5"/>
      <c r="BN1168" s="5"/>
    </row>
    <row r="1169" spans="1:66">
      <c r="A1169" s="2"/>
      <c r="B1169" s="9"/>
      <c r="C1169" s="9"/>
      <c r="D1169" s="9"/>
      <c r="E1169" s="9"/>
      <c r="F1169" s="9"/>
      <c r="G1169" s="9"/>
      <c r="H1169" s="9"/>
      <c r="I1169" s="9"/>
      <c r="J1169" s="9"/>
      <c r="K1169" s="9"/>
      <c r="L1169" s="9"/>
      <c r="M1169" s="9"/>
      <c r="N1169" s="9"/>
      <c r="O1169" s="9"/>
      <c r="P1169" s="15"/>
      <c r="Q1169" s="15"/>
      <c r="R1169" s="9"/>
      <c r="U1169" s="9"/>
      <c r="V1169" s="9"/>
      <c r="W1169" s="9"/>
      <c r="Y1169" s="2"/>
      <c r="Z1169" s="2"/>
      <c r="AA1169" s="14"/>
      <c r="AB1169" s="9"/>
      <c r="AC1169" s="14"/>
      <c r="AD1169" s="2"/>
      <c r="AF1169" s="2"/>
      <c r="AG1169" s="2"/>
      <c r="AT1169" s="5"/>
      <c r="AV1169" s="5"/>
      <c r="BL1169" s="5"/>
      <c r="BN1169" s="5"/>
    </row>
    <row r="1170" spans="1:66">
      <c r="A1170" s="2"/>
      <c r="B1170" s="9"/>
      <c r="C1170" s="9"/>
      <c r="D1170" s="9"/>
      <c r="E1170" s="9"/>
      <c r="F1170" s="9"/>
      <c r="G1170" s="9"/>
      <c r="H1170" s="9"/>
      <c r="I1170" s="9"/>
      <c r="J1170" s="9"/>
      <c r="K1170" s="9"/>
      <c r="L1170" s="9"/>
      <c r="M1170" s="9"/>
      <c r="N1170" s="9"/>
      <c r="O1170" s="9"/>
      <c r="P1170" s="15"/>
      <c r="Q1170" s="15"/>
      <c r="R1170" s="9"/>
      <c r="U1170" s="9"/>
      <c r="V1170" s="9"/>
      <c r="W1170" s="9"/>
      <c r="Y1170" s="2"/>
      <c r="Z1170" s="2"/>
      <c r="AA1170" s="14"/>
      <c r="AB1170" s="9"/>
      <c r="AC1170" s="14"/>
      <c r="AD1170" s="2"/>
      <c r="AF1170" s="2"/>
      <c r="AG1170" s="2"/>
      <c r="AT1170" s="5"/>
      <c r="AV1170" s="5"/>
      <c r="BL1170" s="5"/>
      <c r="BN1170" s="5"/>
    </row>
    <row r="1171" spans="1:66">
      <c r="A1171" s="2"/>
      <c r="B1171" s="9"/>
      <c r="C1171" s="9"/>
      <c r="D1171" s="9"/>
      <c r="E1171" s="9"/>
      <c r="F1171" s="9"/>
      <c r="G1171" s="9"/>
      <c r="H1171" s="9"/>
      <c r="I1171" s="9"/>
      <c r="J1171" s="9"/>
      <c r="K1171" s="9"/>
      <c r="L1171" s="9"/>
      <c r="M1171" s="9"/>
      <c r="N1171" s="9"/>
      <c r="O1171" s="9"/>
      <c r="P1171" s="15"/>
      <c r="Q1171" s="15"/>
      <c r="R1171" s="9"/>
      <c r="U1171" s="9"/>
      <c r="V1171" s="9"/>
      <c r="W1171" s="9"/>
      <c r="Y1171" s="2"/>
      <c r="Z1171" s="2"/>
      <c r="AA1171" s="14"/>
      <c r="AB1171" s="9"/>
      <c r="AC1171" s="14"/>
      <c r="AD1171" s="2"/>
      <c r="AF1171" s="2"/>
      <c r="AG1171" s="2"/>
      <c r="AT1171" s="5"/>
      <c r="AV1171" s="5"/>
      <c r="BL1171" s="5"/>
      <c r="BN1171" s="5"/>
    </row>
    <row r="1172" spans="1:66">
      <c r="A1172" s="2"/>
      <c r="B1172" s="9"/>
      <c r="C1172" s="9"/>
      <c r="D1172" s="9"/>
      <c r="E1172" s="9"/>
      <c r="F1172" s="9"/>
      <c r="G1172" s="9"/>
      <c r="H1172" s="9"/>
      <c r="I1172" s="9"/>
      <c r="J1172" s="9"/>
      <c r="K1172" s="9"/>
      <c r="L1172" s="9"/>
      <c r="M1172" s="9"/>
      <c r="N1172" s="9"/>
      <c r="O1172" s="9"/>
      <c r="P1172" s="15"/>
      <c r="Q1172" s="15"/>
      <c r="R1172" s="9"/>
      <c r="U1172" s="9"/>
      <c r="V1172" s="9"/>
      <c r="W1172" s="9"/>
      <c r="Y1172" s="2"/>
      <c r="Z1172" s="2"/>
      <c r="AA1172" s="14"/>
      <c r="AB1172" s="9"/>
      <c r="AC1172" s="14"/>
      <c r="AD1172" s="2"/>
      <c r="AF1172" s="2"/>
      <c r="AG1172" s="2"/>
      <c r="AT1172" s="5"/>
      <c r="AV1172" s="5"/>
      <c r="BL1172" s="5"/>
      <c r="BN1172" s="5"/>
    </row>
    <row r="1173" spans="1:66">
      <c r="A1173" s="2"/>
      <c r="B1173" s="9"/>
      <c r="C1173" s="9"/>
      <c r="D1173" s="9"/>
      <c r="E1173" s="9"/>
      <c r="F1173" s="9"/>
      <c r="G1173" s="9"/>
      <c r="H1173" s="9"/>
      <c r="I1173" s="9"/>
      <c r="J1173" s="9"/>
      <c r="K1173" s="9"/>
      <c r="L1173" s="9"/>
      <c r="M1173" s="9"/>
      <c r="N1173" s="9"/>
      <c r="O1173" s="9"/>
      <c r="P1173" s="15"/>
      <c r="Q1173" s="15"/>
      <c r="R1173" s="9"/>
      <c r="U1173" s="9"/>
      <c r="V1173" s="9"/>
      <c r="W1173" s="9"/>
      <c r="Y1173" s="2"/>
      <c r="Z1173" s="2"/>
      <c r="AA1173" s="14"/>
      <c r="AB1173" s="9"/>
      <c r="AC1173" s="14"/>
      <c r="AD1173" s="2"/>
      <c r="AF1173" s="2"/>
      <c r="AG1173" s="2"/>
      <c r="AT1173" s="5"/>
      <c r="AV1173" s="5"/>
      <c r="BL1173" s="5"/>
      <c r="BN1173" s="5"/>
    </row>
    <row r="1174" spans="1:66">
      <c r="A1174" s="2"/>
      <c r="B1174" s="9"/>
      <c r="C1174" s="9"/>
      <c r="D1174" s="9"/>
      <c r="E1174" s="9"/>
      <c r="F1174" s="9"/>
      <c r="G1174" s="9"/>
      <c r="H1174" s="9"/>
      <c r="I1174" s="9"/>
      <c r="J1174" s="9"/>
      <c r="K1174" s="9"/>
      <c r="L1174" s="9"/>
      <c r="M1174" s="9"/>
      <c r="N1174" s="9"/>
      <c r="O1174" s="9"/>
      <c r="P1174" s="15"/>
      <c r="Q1174" s="15"/>
      <c r="R1174" s="9"/>
      <c r="U1174" s="9"/>
      <c r="V1174" s="9"/>
      <c r="W1174" s="9"/>
      <c r="Y1174" s="2"/>
      <c r="Z1174" s="2"/>
      <c r="AA1174" s="14"/>
      <c r="AB1174" s="9"/>
      <c r="AC1174" s="14"/>
      <c r="AD1174" s="2"/>
      <c r="AF1174" s="2"/>
      <c r="AG1174" s="2"/>
      <c r="AT1174" s="5"/>
      <c r="AV1174" s="5"/>
      <c r="BL1174" s="5"/>
      <c r="BN1174" s="5"/>
    </row>
    <row r="1175" spans="1:66">
      <c r="A1175" s="2"/>
      <c r="B1175" s="9"/>
      <c r="C1175" s="9"/>
      <c r="D1175" s="9"/>
      <c r="E1175" s="9"/>
      <c r="F1175" s="9"/>
      <c r="G1175" s="9"/>
      <c r="H1175" s="9"/>
      <c r="I1175" s="9"/>
      <c r="J1175" s="9"/>
      <c r="K1175" s="9"/>
      <c r="L1175" s="9"/>
      <c r="M1175" s="9"/>
      <c r="N1175" s="9"/>
      <c r="O1175" s="9"/>
      <c r="P1175" s="15"/>
      <c r="Q1175" s="15"/>
      <c r="R1175" s="9"/>
      <c r="U1175" s="9"/>
      <c r="V1175" s="9"/>
      <c r="W1175" s="9"/>
      <c r="Y1175" s="2"/>
      <c r="Z1175" s="2"/>
      <c r="AA1175" s="14"/>
      <c r="AB1175" s="9"/>
      <c r="AC1175" s="14"/>
      <c r="AD1175" s="2"/>
      <c r="AF1175" s="2"/>
      <c r="AG1175" s="2"/>
      <c r="AT1175" s="5"/>
      <c r="AV1175" s="5"/>
      <c r="BL1175" s="5"/>
      <c r="BN1175" s="5"/>
    </row>
    <row r="1176" spans="1:66">
      <c r="A1176" s="2"/>
      <c r="B1176" s="9"/>
      <c r="C1176" s="9"/>
      <c r="D1176" s="9"/>
      <c r="E1176" s="9"/>
      <c r="F1176" s="9"/>
      <c r="G1176" s="9"/>
      <c r="H1176" s="9"/>
      <c r="I1176" s="9"/>
      <c r="J1176" s="9"/>
      <c r="K1176" s="9"/>
      <c r="L1176" s="9"/>
      <c r="M1176" s="9"/>
      <c r="N1176" s="9"/>
      <c r="O1176" s="9"/>
      <c r="P1176" s="15"/>
      <c r="Q1176" s="15"/>
      <c r="R1176" s="9"/>
      <c r="U1176" s="9"/>
      <c r="V1176" s="9"/>
      <c r="W1176" s="9"/>
      <c r="Y1176" s="2"/>
      <c r="Z1176" s="2"/>
      <c r="AA1176" s="14"/>
      <c r="AB1176" s="9"/>
      <c r="AC1176" s="14"/>
      <c r="AD1176" s="2"/>
      <c r="AF1176" s="2"/>
      <c r="AG1176" s="2"/>
      <c r="AT1176" s="5"/>
      <c r="AV1176" s="5"/>
      <c r="BL1176" s="5"/>
      <c r="BN1176" s="5"/>
    </row>
    <row r="1177" spans="1:66">
      <c r="A1177" s="2"/>
      <c r="B1177" s="9"/>
      <c r="C1177" s="9"/>
      <c r="D1177" s="9"/>
      <c r="E1177" s="9"/>
      <c r="F1177" s="9"/>
      <c r="G1177" s="9"/>
      <c r="H1177" s="9"/>
      <c r="I1177" s="9"/>
      <c r="J1177" s="9"/>
      <c r="K1177" s="9"/>
      <c r="L1177" s="9"/>
      <c r="M1177" s="9"/>
      <c r="N1177" s="9"/>
      <c r="O1177" s="9"/>
      <c r="P1177" s="15"/>
      <c r="Q1177" s="15"/>
      <c r="R1177" s="9"/>
      <c r="U1177" s="9"/>
      <c r="V1177" s="9"/>
      <c r="W1177" s="9"/>
      <c r="Y1177" s="2"/>
      <c r="Z1177" s="2"/>
      <c r="AA1177" s="14"/>
      <c r="AB1177" s="9"/>
      <c r="AC1177" s="14"/>
      <c r="AD1177" s="2"/>
      <c r="AF1177" s="2"/>
      <c r="AG1177" s="2"/>
      <c r="AT1177" s="5"/>
      <c r="AV1177" s="5"/>
      <c r="BL1177" s="5"/>
      <c r="BN1177" s="5"/>
    </row>
    <row r="1178" spans="1:66">
      <c r="A1178" s="2"/>
      <c r="B1178" s="9"/>
      <c r="C1178" s="9"/>
      <c r="D1178" s="9"/>
      <c r="E1178" s="9"/>
      <c r="F1178" s="9"/>
      <c r="G1178" s="9"/>
      <c r="H1178" s="9"/>
      <c r="I1178" s="9"/>
      <c r="J1178" s="9"/>
      <c r="K1178" s="9"/>
      <c r="L1178" s="9"/>
      <c r="M1178" s="9"/>
      <c r="N1178" s="9"/>
      <c r="O1178" s="9"/>
      <c r="P1178" s="15"/>
      <c r="Q1178" s="15"/>
      <c r="R1178" s="9"/>
      <c r="U1178" s="9"/>
      <c r="V1178" s="9"/>
      <c r="W1178" s="9"/>
      <c r="Y1178" s="2"/>
      <c r="Z1178" s="2"/>
      <c r="AA1178" s="14"/>
      <c r="AB1178" s="9"/>
      <c r="AC1178" s="14"/>
      <c r="AD1178" s="2"/>
      <c r="AF1178" s="2"/>
      <c r="AG1178" s="2"/>
      <c r="AT1178" s="5"/>
      <c r="AV1178" s="5"/>
      <c r="BL1178" s="5"/>
      <c r="BN1178" s="5"/>
    </row>
    <row r="1179" spans="1:66">
      <c r="A1179" s="2"/>
      <c r="B1179" s="9"/>
      <c r="C1179" s="9"/>
      <c r="D1179" s="9"/>
      <c r="E1179" s="9"/>
      <c r="F1179" s="9"/>
      <c r="G1179" s="9"/>
      <c r="H1179" s="9"/>
      <c r="I1179" s="9"/>
      <c r="J1179" s="9"/>
      <c r="K1179" s="9"/>
      <c r="L1179" s="9"/>
      <c r="M1179" s="9"/>
      <c r="N1179" s="9"/>
      <c r="O1179" s="9"/>
      <c r="P1179" s="15"/>
      <c r="Q1179" s="15"/>
      <c r="R1179" s="9"/>
      <c r="U1179" s="9"/>
      <c r="V1179" s="9"/>
      <c r="W1179" s="9"/>
      <c r="Y1179" s="2"/>
      <c r="Z1179" s="2"/>
      <c r="AA1179" s="14"/>
      <c r="AB1179" s="9"/>
      <c r="AC1179" s="14"/>
      <c r="AD1179" s="2"/>
      <c r="AF1179" s="2"/>
      <c r="AG1179" s="2"/>
      <c r="AT1179" s="5"/>
      <c r="AV1179" s="5"/>
      <c r="BL1179" s="5"/>
      <c r="BN1179" s="5"/>
    </row>
    <row r="1180" spans="1:66">
      <c r="A1180" s="2"/>
      <c r="B1180" s="9"/>
      <c r="C1180" s="9"/>
      <c r="D1180" s="9"/>
      <c r="E1180" s="9"/>
      <c r="F1180" s="9"/>
      <c r="G1180" s="9"/>
      <c r="H1180" s="9"/>
      <c r="I1180" s="9"/>
      <c r="J1180" s="9"/>
      <c r="K1180" s="9"/>
      <c r="L1180" s="9"/>
      <c r="M1180" s="9"/>
      <c r="N1180" s="9"/>
      <c r="O1180" s="9"/>
      <c r="P1180" s="15"/>
      <c r="Q1180" s="15"/>
      <c r="R1180" s="9"/>
      <c r="U1180" s="9"/>
      <c r="V1180" s="9"/>
      <c r="W1180" s="9"/>
      <c r="Y1180" s="2"/>
      <c r="Z1180" s="2"/>
      <c r="AA1180" s="14"/>
      <c r="AB1180" s="9"/>
      <c r="AC1180" s="14"/>
      <c r="AD1180" s="2"/>
      <c r="AF1180" s="2"/>
      <c r="AG1180" s="2"/>
      <c r="AT1180" s="5"/>
      <c r="AV1180" s="5"/>
      <c r="BL1180" s="5"/>
      <c r="BN1180" s="5"/>
    </row>
    <row r="1181" spans="1:66">
      <c r="A1181" s="2"/>
      <c r="B1181" s="9"/>
      <c r="C1181" s="9"/>
      <c r="D1181" s="9"/>
      <c r="E1181" s="9"/>
      <c r="F1181" s="9"/>
      <c r="G1181" s="9"/>
      <c r="H1181" s="9"/>
      <c r="I1181" s="9"/>
      <c r="J1181" s="9"/>
      <c r="K1181" s="9"/>
      <c r="L1181" s="9"/>
      <c r="M1181" s="9"/>
      <c r="N1181" s="9"/>
      <c r="O1181" s="9"/>
      <c r="P1181" s="15"/>
      <c r="Q1181" s="15"/>
      <c r="R1181" s="9"/>
      <c r="U1181" s="9"/>
      <c r="V1181" s="9"/>
      <c r="W1181" s="9"/>
      <c r="Y1181" s="2"/>
      <c r="Z1181" s="2"/>
      <c r="AA1181" s="14"/>
      <c r="AB1181" s="9"/>
      <c r="AC1181" s="14"/>
      <c r="AD1181" s="2"/>
      <c r="AF1181" s="2"/>
      <c r="AG1181" s="2"/>
      <c r="AT1181" s="5"/>
      <c r="AV1181" s="5"/>
      <c r="BL1181" s="5"/>
      <c r="BN1181" s="5"/>
    </row>
    <row r="1182" spans="1:66">
      <c r="A1182" s="2"/>
      <c r="B1182" s="9"/>
      <c r="C1182" s="9"/>
      <c r="D1182" s="9"/>
      <c r="E1182" s="9"/>
      <c r="F1182" s="9"/>
      <c r="G1182" s="9"/>
      <c r="H1182" s="9"/>
      <c r="I1182" s="9"/>
      <c r="J1182" s="9"/>
      <c r="K1182" s="9"/>
      <c r="L1182" s="9"/>
      <c r="M1182" s="9"/>
      <c r="N1182" s="9"/>
      <c r="O1182" s="9"/>
      <c r="P1182" s="15"/>
      <c r="Q1182" s="15"/>
      <c r="R1182" s="9"/>
      <c r="U1182" s="9"/>
      <c r="V1182" s="9"/>
      <c r="W1182" s="9"/>
      <c r="Y1182" s="2"/>
      <c r="Z1182" s="2"/>
      <c r="AA1182" s="14"/>
      <c r="AB1182" s="9"/>
      <c r="AC1182" s="14"/>
      <c r="AD1182" s="2"/>
      <c r="AF1182" s="2"/>
      <c r="AG1182" s="2"/>
      <c r="AT1182" s="5"/>
      <c r="AV1182" s="5"/>
      <c r="BL1182" s="5"/>
      <c r="BN1182" s="5"/>
    </row>
    <row r="1183" spans="1:66">
      <c r="A1183" s="2"/>
      <c r="B1183" s="9"/>
      <c r="C1183" s="9"/>
      <c r="D1183" s="9"/>
      <c r="E1183" s="9"/>
      <c r="F1183" s="9"/>
      <c r="G1183" s="9"/>
      <c r="H1183" s="9"/>
      <c r="I1183" s="9"/>
      <c r="J1183" s="9"/>
      <c r="K1183" s="9"/>
      <c r="L1183" s="9"/>
      <c r="M1183" s="9"/>
      <c r="N1183" s="9"/>
      <c r="O1183" s="9"/>
      <c r="P1183" s="15"/>
      <c r="Q1183" s="15"/>
      <c r="R1183" s="9"/>
      <c r="U1183" s="9"/>
      <c r="V1183" s="9"/>
      <c r="W1183" s="9"/>
      <c r="Y1183" s="2"/>
      <c r="Z1183" s="2"/>
      <c r="AA1183" s="14"/>
      <c r="AB1183" s="9"/>
      <c r="AC1183" s="14"/>
      <c r="AD1183" s="2"/>
      <c r="AF1183" s="2"/>
      <c r="AG1183" s="2"/>
      <c r="AT1183" s="5"/>
      <c r="AV1183" s="5"/>
      <c r="BL1183" s="5"/>
      <c r="BN1183" s="5"/>
    </row>
    <row r="1184" spans="1:66">
      <c r="A1184" s="2"/>
      <c r="B1184" s="9"/>
      <c r="C1184" s="9"/>
      <c r="D1184" s="9"/>
      <c r="E1184" s="9"/>
      <c r="F1184" s="9"/>
      <c r="G1184" s="9"/>
      <c r="H1184" s="9"/>
      <c r="I1184" s="9"/>
      <c r="J1184" s="9"/>
      <c r="K1184" s="9"/>
      <c r="L1184" s="9"/>
      <c r="M1184" s="9"/>
      <c r="N1184" s="9"/>
      <c r="O1184" s="9"/>
      <c r="P1184" s="15"/>
      <c r="Q1184" s="15"/>
      <c r="R1184" s="9"/>
      <c r="U1184" s="9"/>
      <c r="V1184" s="9"/>
      <c r="W1184" s="9"/>
      <c r="Y1184" s="2"/>
      <c r="Z1184" s="2"/>
      <c r="AA1184" s="14"/>
      <c r="AB1184" s="9"/>
      <c r="AC1184" s="14"/>
      <c r="AD1184" s="2"/>
      <c r="AF1184" s="2"/>
      <c r="AG1184" s="2"/>
      <c r="AT1184" s="5"/>
      <c r="AV1184" s="5"/>
      <c r="BL1184" s="5"/>
      <c r="BN1184" s="5"/>
    </row>
    <row r="1185" spans="1:66">
      <c r="A1185" s="2"/>
      <c r="B1185" s="9"/>
      <c r="C1185" s="9"/>
      <c r="D1185" s="9"/>
      <c r="E1185" s="9"/>
      <c r="F1185" s="9"/>
      <c r="G1185" s="9"/>
      <c r="H1185" s="9"/>
      <c r="I1185" s="9"/>
      <c r="J1185" s="9"/>
      <c r="K1185" s="9"/>
      <c r="L1185" s="9"/>
      <c r="M1185" s="9"/>
      <c r="N1185" s="9"/>
      <c r="O1185" s="9"/>
      <c r="P1185" s="15"/>
      <c r="Q1185" s="15"/>
      <c r="R1185" s="9"/>
      <c r="U1185" s="9"/>
      <c r="V1185" s="9"/>
      <c r="W1185" s="9"/>
      <c r="Y1185" s="2"/>
      <c r="Z1185" s="2"/>
      <c r="AA1185" s="14"/>
      <c r="AB1185" s="9"/>
      <c r="AC1185" s="14"/>
      <c r="AD1185" s="2"/>
      <c r="AF1185" s="2"/>
      <c r="AG1185" s="2"/>
      <c r="AT1185" s="5"/>
      <c r="AV1185" s="5"/>
      <c r="BL1185" s="5"/>
      <c r="BN1185" s="5"/>
    </row>
    <row r="1186" spans="1:66">
      <c r="A1186" s="2"/>
      <c r="B1186" s="9"/>
      <c r="C1186" s="9"/>
      <c r="D1186" s="9"/>
      <c r="E1186" s="9"/>
      <c r="F1186" s="9"/>
      <c r="G1186" s="9"/>
      <c r="H1186" s="9"/>
      <c r="I1186" s="9"/>
      <c r="J1186" s="9"/>
      <c r="K1186" s="9"/>
      <c r="L1186" s="9"/>
      <c r="M1186" s="9"/>
      <c r="N1186" s="9"/>
      <c r="O1186" s="9"/>
      <c r="P1186" s="15"/>
      <c r="Q1186" s="15"/>
      <c r="R1186" s="9"/>
      <c r="U1186" s="9"/>
      <c r="V1186" s="9"/>
      <c r="W1186" s="9"/>
      <c r="Y1186" s="2"/>
      <c r="Z1186" s="2"/>
      <c r="AA1186" s="14"/>
      <c r="AB1186" s="9"/>
      <c r="AC1186" s="14"/>
      <c r="AD1186" s="2"/>
      <c r="AF1186" s="2"/>
      <c r="AG1186" s="2"/>
      <c r="AT1186" s="5"/>
      <c r="AV1186" s="5"/>
      <c r="BL1186" s="5"/>
      <c r="BN1186" s="5"/>
    </row>
    <row r="1187" spans="1:66">
      <c r="A1187" s="2"/>
      <c r="B1187" s="9"/>
      <c r="C1187" s="9"/>
      <c r="D1187" s="9"/>
      <c r="E1187" s="9"/>
      <c r="F1187" s="9"/>
      <c r="G1187" s="9"/>
      <c r="H1187" s="9"/>
      <c r="I1187" s="9"/>
      <c r="J1187" s="9"/>
      <c r="K1187" s="9"/>
      <c r="L1187" s="9"/>
      <c r="M1187" s="9"/>
      <c r="N1187" s="9"/>
      <c r="O1187" s="9"/>
      <c r="P1187" s="15"/>
      <c r="Q1187" s="15"/>
      <c r="R1187" s="9"/>
      <c r="U1187" s="9"/>
      <c r="V1187" s="9"/>
      <c r="W1187" s="9"/>
      <c r="Y1187" s="2"/>
      <c r="Z1187" s="2"/>
      <c r="AA1187" s="14"/>
      <c r="AB1187" s="9"/>
      <c r="AC1187" s="14"/>
      <c r="AD1187" s="2"/>
      <c r="AF1187" s="2"/>
      <c r="AG1187" s="2"/>
      <c r="AT1187" s="5"/>
      <c r="AV1187" s="5"/>
      <c r="BL1187" s="5"/>
      <c r="BN1187" s="5"/>
    </row>
    <row r="1188" spans="1:66">
      <c r="A1188" s="2"/>
      <c r="B1188" s="9"/>
      <c r="C1188" s="9"/>
      <c r="D1188" s="9"/>
      <c r="E1188" s="9"/>
      <c r="F1188" s="9"/>
      <c r="G1188" s="9"/>
      <c r="H1188" s="9"/>
      <c r="I1188" s="9"/>
      <c r="J1188" s="9"/>
      <c r="K1188" s="9"/>
      <c r="L1188" s="9"/>
      <c r="M1188" s="9"/>
      <c r="N1188" s="9"/>
      <c r="O1188" s="9"/>
      <c r="P1188" s="15"/>
      <c r="Q1188" s="15"/>
      <c r="R1188" s="9"/>
      <c r="U1188" s="9"/>
      <c r="V1188" s="9"/>
      <c r="W1188" s="9"/>
      <c r="Y1188" s="14"/>
      <c r="Z1188" s="2"/>
      <c r="AA1188" s="14"/>
      <c r="AB1188" s="9"/>
      <c r="AC1188" s="14"/>
      <c r="AD1188" s="2"/>
      <c r="AF1188" s="2"/>
      <c r="AG1188" s="2"/>
      <c r="AR1188" s="5"/>
      <c r="AT1188" s="5"/>
      <c r="AV1188" s="5"/>
      <c r="BJ1188" s="5"/>
      <c r="BL1188" s="5"/>
      <c r="BN1188" s="5"/>
    </row>
    <row r="1189" spans="1:66">
      <c r="A1189" s="2"/>
      <c r="B1189" s="9"/>
      <c r="C1189" s="9"/>
      <c r="D1189" s="9"/>
      <c r="E1189" s="9"/>
      <c r="F1189" s="9"/>
      <c r="G1189" s="9"/>
      <c r="H1189" s="9"/>
      <c r="I1189" s="9"/>
      <c r="J1189" s="9"/>
      <c r="K1189" s="9"/>
      <c r="L1189" s="9"/>
      <c r="M1189" s="9"/>
      <c r="N1189" s="9"/>
      <c r="O1189" s="9"/>
      <c r="P1189" s="15"/>
      <c r="Q1189" s="15"/>
      <c r="R1189" s="9"/>
      <c r="U1189" s="9"/>
      <c r="V1189" s="9"/>
      <c r="W1189" s="9"/>
      <c r="Y1189" s="2"/>
      <c r="Z1189" s="2"/>
      <c r="AA1189" s="14"/>
      <c r="AB1189" s="9"/>
      <c r="AC1189" s="14"/>
      <c r="AD1189" s="2"/>
      <c r="AF1189" s="2"/>
      <c r="AG1189" s="2"/>
      <c r="AT1189" s="5"/>
      <c r="AV1189" s="5"/>
      <c r="BL1189" s="5"/>
      <c r="BN1189" s="5"/>
    </row>
    <row r="1190" spans="1:66">
      <c r="A1190" s="2"/>
      <c r="B1190" s="9"/>
      <c r="C1190" s="9"/>
      <c r="D1190" s="9"/>
      <c r="E1190" s="9"/>
      <c r="F1190" s="9"/>
      <c r="G1190" s="9"/>
      <c r="H1190" s="9"/>
      <c r="I1190" s="9"/>
      <c r="J1190" s="9"/>
      <c r="K1190" s="9"/>
      <c r="L1190" s="9"/>
      <c r="M1190" s="9"/>
      <c r="N1190" s="9"/>
      <c r="O1190" s="9"/>
      <c r="P1190" s="15"/>
      <c r="Q1190" s="15"/>
      <c r="R1190" s="9"/>
      <c r="U1190" s="9"/>
      <c r="V1190" s="9"/>
      <c r="W1190" s="9"/>
      <c r="Y1190" s="2"/>
      <c r="Z1190" s="2"/>
      <c r="AA1190" s="14"/>
      <c r="AB1190" s="9"/>
      <c r="AC1190" s="14"/>
      <c r="AD1190" s="2"/>
      <c r="AF1190" s="2"/>
      <c r="AG1190" s="2"/>
      <c r="AT1190" s="5"/>
      <c r="AV1190" s="5"/>
      <c r="BL1190" s="5"/>
      <c r="BN1190" s="5"/>
    </row>
    <row r="1191" spans="1:66">
      <c r="A1191" s="2"/>
      <c r="B1191" s="9"/>
      <c r="C1191" s="9"/>
      <c r="D1191" s="9"/>
      <c r="E1191" s="9"/>
      <c r="F1191" s="9"/>
      <c r="G1191" s="9"/>
      <c r="H1191" s="9"/>
      <c r="I1191" s="9"/>
      <c r="J1191" s="9"/>
      <c r="K1191" s="9"/>
      <c r="L1191" s="9"/>
      <c r="M1191" s="9"/>
      <c r="N1191" s="9"/>
      <c r="O1191" s="9"/>
      <c r="P1191" s="15"/>
      <c r="Q1191" s="15"/>
      <c r="R1191" s="9"/>
      <c r="U1191" s="9"/>
      <c r="V1191" s="9"/>
      <c r="W1191" s="9"/>
      <c r="Y1191" s="2"/>
      <c r="Z1191" s="2"/>
      <c r="AA1191" s="14"/>
      <c r="AB1191" s="9"/>
      <c r="AC1191" s="14"/>
      <c r="AD1191" s="2"/>
      <c r="AF1191" s="2"/>
      <c r="AG1191" s="2"/>
      <c r="AT1191" s="5"/>
      <c r="AV1191" s="5"/>
      <c r="BL1191" s="5"/>
      <c r="BN1191" s="5"/>
    </row>
    <row r="1192" spans="1:66">
      <c r="A1192" s="2"/>
      <c r="B1192" s="9"/>
      <c r="C1192" s="9"/>
      <c r="D1192" s="9"/>
      <c r="E1192" s="9"/>
      <c r="F1192" s="9"/>
      <c r="G1192" s="9"/>
      <c r="H1192" s="9"/>
      <c r="I1192" s="9"/>
      <c r="J1192" s="9"/>
      <c r="K1192" s="9"/>
      <c r="L1192" s="9"/>
      <c r="M1192" s="9"/>
      <c r="N1192" s="9"/>
      <c r="O1192" s="9"/>
      <c r="P1192" s="15"/>
      <c r="Q1192" s="15"/>
      <c r="R1192" s="9"/>
      <c r="U1192" s="9"/>
      <c r="V1192" s="9"/>
      <c r="W1192" s="9"/>
      <c r="Y1192" s="2"/>
      <c r="Z1192" s="2"/>
      <c r="AA1192" s="14"/>
      <c r="AB1192" s="9"/>
      <c r="AC1192" s="14"/>
      <c r="AD1192" s="2"/>
      <c r="AF1192" s="2"/>
      <c r="AG1192" s="2"/>
      <c r="AT1192" s="5"/>
      <c r="AV1192" s="5"/>
      <c r="BL1192" s="5"/>
      <c r="BN1192" s="5"/>
    </row>
    <row r="1193" spans="1:66">
      <c r="A1193" s="2"/>
      <c r="B1193" s="9"/>
      <c r="C1193" s="9"/>
      <c r="D1193" s="9"/>
      <c r="E1193" s="9"/>
      <c r="F1193" s="9"/>
      <c r="G1193" s="9"/>
      <c r="H1193" s="9"/>
      <c r="I1193" s="9"/>
      <c r="J1193" s="9"/>
      <c r="K1193" s="9"/>
      <c r="L1193" s="9"/>
      <c r="M1193" s="9"/>
      <c r="N1193" s="9"/>
      <c r="O1193" s="9"/>
      <c r="P1193" s="15"/>
      <c r="Q1193" s="15"/>
      <c r="R1193" s="9"/>
      <c r="U1193" s="9"/>
      <c r="V1193" s="9"/>
      <c r="W1193" s="9"/>
      <c r="Y1193" s="2"/>
      <c r="Z1193" s="2"/>
      <c r="AA1193" s="2"/>
      <c r="AB1193" s="9"/>
      <c r="AC1193" s="14"/>
      <c r="AD1193" s="2"/>
      <c r="AF1193" s="2"/>
      <c r="AG1193" s="2"/>
      <c r="AV1193" s="5"/>
      <c r="BN1193" s="5"/>
    </row>
    <row r="1194" spans="1:66">
      <c r="A1194" s="2"/>
      <c r="B1194" s="9"/>
      <c r="C1194" s="9"/>
      <c r="D1194" s="9"/>
      <c r="E1194" s="9"/>
      <c r="F1194" s="9"/>
      <c r="G1194" s="9"/>
      <c r="H1194" s="9"/>
      <c r="I1194" s="9"/>
      <c r="J1194" s="9"/>
      <c r="K1194" s="9"/>
      <c r="L1194" s="9"/>
      <c r="M1194" s="9"/>
      <c r="N1194" s="9"/>
      <c r="O1194" s="9"/>
      <c r="P1194" s="15"/>
      <c r="Q1194" s="15"/>
      <c r="R1194" s="9"/>
      <c r="U1194" s="9"/>
      <c r="V1194" s="9"/>
      <c r="W1194" s="9"/>
      <c r="Y1194" s="2"/>
      <c r="Z1194" s="2"/>
      <c r="AA1194" s="2"/>
      <c r="AB1194" s="9"/>
      <c r="AC1194" s="14"/>
      <c r="AD1194" s="2"/>
      <c r="AF1194" s="2"/>
      <c r="AG1194" s="2"/>
      <c r="AV1194" s="5"/>
      <c r="BN1194" s="5"/>
    </row>
    <row r="1195" spans="1:66">
      <c r="A1195" s="2"/>
      <c r="B1195" s="9"/>
      <c r="C1195" s="9"/>
      <c r="D1195" s="9"/>
      <c r="E1195" s="9"/>
      <c r="F1195" s="9"/>
      <c r="G1195" s="9"/>
      <c r="H1195" s="9"/>
      <c r="I1195" s="9"/>
      <c r="J1195" s="9"/>
      <c r="K1195" s="9"/>
      <c r="L1195" s="9"/>
      <c r="M1195" s="9"/>
      <c r="N1195" s="9"/>
      <c r="O1195" s="9"/>
      <c r="P1195" s="15"/>
      <c r="Q1195" s="15"/>
      <c r="R1195" s="9"/>
      <c r="U1195" s="9"/>
      <c r="V1195" s="9"/>
      <c r="W1195" s="9"/>
      <c r="Y1195" s="2"/>
      <c r="Z1195" s="14"/>
      <c r="AA1195" s="2"/>
      <c r="AB1195" s="9"/>
      <c r="AC1195" s="14"/>
      <c r="AD1195" s="2"/>
      <c r="AF1195" s="2"/>
      <c r="AG1195" s="2"/>
      <c r="AV1195" s="5"/>
      <c r="BN1195" s="5"/>
    </row>
    <row r="1196" spans="1:66">
      <c r="A1196" s="2"/>
      <c r="B1196" s="9"/>
      <c r="C1196" s="9"/>
      <c r="D1196" s="9"/>
      <c r="E1196" s="9"/>
      <c r="F1196" s="9"/>
      <c r="G1196" s="9"/>
      <c r="H1196" s="9"/>
      <c r="I1196" s="9"/>
      <c r="J1196" s="9"/>
      <c r="K1196" s="9"/>
      <c r="L1196" s="9"/>
      <c r="M1196" s="9"/>
      <c r="N1196" s="9"/>
      <c r="O1196" s="9"/>
      <c r="P1196" s="15"/>
      <c r="Q1196" s="15"/>
      <c r="R1196" s="9"/>
      <c r="U1196" s="9"/>
      <c r="V1196" s="9"/>
      <c r="W1196" s="9"/>
      <c r="Y1196" s="2"/>
      <c r="Z1196" s="14"/>
      <c r="AA1196" s="2"/>
      <c r="AB1196" s="9"/>
      <c r="AC1196" s="14"/>
      <c r="AD1196" s="2"/>
      <c r="AF1196" s="2"/>
      <c r="AG1196" s="2"/>
      <c r="AV1196" s="5"/>
      <c r="BN1196" s="5"/>
    </row>
    <row r="1197" spans="1:66">
      <c r="A1197" s="2"/>
      <c r="B1197" s="9"/>
      <c r="C1197" s="9"/>
      <c r="D1197" s="9"/>
      <c r="E1197" s="9"/>
      <c r="F1197" s="9"/>
      <c r="G1197" s="9"/>
      <c r="H1197" s="9"/>
      <c r="I1197" s="9"/>
      <c r="J1197" s="9"/>
      <c r="K1197" s="9"/>
      <c r="L1197" s="9"/>
      <c r="M1197" s="9"/>
      <c r="N1197" s="9"/>
      <c r="O1197" s="9"/>
      <c r="P1197" s="15"/>
      <c r="Q1197" s="15"/>
      <c r="R1197" s="9"/>
      <c r="U1197" s="9"/>
      <c r="V1197" s="9"/>
      <c r="W1197" s="9"/>
      <c r="Y1197" s="2"/>
      <c r="Z1197" s="14"/>
      <c r="AA1197" s="2"/>
      <c r="AB1197" s="9"/>
      <c r="AC1197" s="14"/>
      <c r="AD1197" s="2"/>
      <c r="AF1197" s="2"/>
      <c r="AG1197" s="2"/>
      <c r="AV1197" s="5"/>
      <c r="BN1197" s="5"/>
    </row>
    <row r="1198" spans="1:66">
      <c r="A1198" s="2"/>
      <c r="B1198" s="9"/>
      <c r="C1198" s="9"/>
      <c r="D1198" s="9"/>
      <c r="E1198" s="9"/>
      <c r="F1198" s="9"/>
      <c r="G1198" s="9"/>
      <c r="H1198" s="9"/>
      <c r="I1198" s="9"/>
      <c r="J1198" s="9"/>
      <c r="K1198" s="9"/>
      <c r="L1198" s="9"/>
      <c r="M1198" s="9"/>
      <c r="N1198" s="9"/>
      <c r="O1198" s="9"/>
      <c r="P1198" s="15"/>
      <c r="Q1198" s="15"/>
      <c r="R1198" s="9"/>
      <c r="U1198" s="9"/>
      <c r="V1198" s="9"/>
      <c r="W1198" s="9"/>
      <c r="Y1198" s="2"/>
      <c r="Z1198" s="14"/>
      <c r="AA1198" s="2"/>
      <c r="AB1198" s="9"/>
      <c r="AC1198" s="14"/>
      <c r="AD1198" s="2"/>
      <c r="AF1198" s="2"/>
      <c r="AG1198" s="2"/>
      <c r="AV1198" s="5"/>
      <c r="BN1198" s="5"/>
    </row>
    <row r="1199" spans="1:66">
      <c r="A1199" s="2"/>
      <c r="B1199" s="9"/>
      <c r="C1199" s="9"/>
      <c r="D1199" s="9"/>
      <c r="E1199" s="9"/>
      <c r="F1199" s="9"/>
      <c r="G1199" s="9"/>
      <c r="H1199" s="9"/>
      <c r="I1199" s="9"/>
      <c r="J1199" s="9"/>
      <c r="K1199" s="9"/>
      <c r="L1199" s="9"/>
      <c r="M1199" s="9"/>
      <c r="N1199" s="9"/>
      <c r="O1199" s="9"/>
      <c r="P1199" s="15"/>
      <c r="Q1199" s="15"/>
      <c r="R1199" s="9"/>
      <c r="U1199" s="9"/>
      <c r="V1199" s="9"/>
      <c r="W1199" s="9"/>
      <c r="Y1199" s="2"/>
      <c r="Z1199" s="14"/>
      <c r="AA1199" s="2"/>
      <c r="AB1199" s="9"/>
      <c r="AC1199" s="14"/>
      <c r="AD1199" s="2"/>
      <c r="AF1199" s="2"/>
      <c r="AG1199" s="2"/>
      <c r="AV1199" s="5"/>
      <c r="BN1199" s="5"/>
    </row>
    <row r="1200" spans="1:66">
      <c r="A1200" s="2"/>
      <c r="B1200" s="9"/>
      <c r="C1200" s="9"/>
      <c r="D1200" s="9"/>
      <c r="E1200" s="9"/>
      <c r="F1200" s="9"/>
      <c r="G1200" s="9"/>
      <c r="H1200" s="9"/>
      <c r="I1200" s="9"/>
      <c r="J1200" s="9"/>
      <c r="K1200" s="9"/>
      <c r="L1200" s="9"/>
      <c r="M1200" s="9"/>
      <c r="N1200" s="9"/>
      <c r="O1200" s="9"/>
      <c r="P1200" s="15"/>
      <c r="Q1200" s="15"/>
      <c r="R1200" s="9"/>
      <c r="U1200" s="9"/>
      <c r="V1200" s="9"/>
      <c r="W1200" s="9"/>
      <c r="Y1200" s="2"/>
      <c r="Z1200" s="14"/>
      <c r="AA1200" s="2"/>
      <c r="AB1200" s="9"/>
      <c r="AC1200" s="14"/>
      <c r="AD1200" s="2"/>
      <c r="AF1200" s="2"/>
      <c r="AG1200" s="2"/>
      <c r="AV1200" s="5"/>
      <c r="BN1200" s="5"/>
    </row>
    <row r="1201" spans="1:66">
      <c r="A1201" s="2"/>
      <c r="B1201" s="9"/>
      <c r="C1201" s="9"/>
      <c r="D1201" s="9"/>
      <c r="E1201" s="9"/>
      <c r="F1201" s="9"/>
      <c r="G1201" s="9"/>
      <c r="H1201" s="9"/>
      <c r="I1201" s="9"/>
      <c r="J1201" s="9"/>
      <c r="K1201" s="9"/>
      <c r="L1201" s="9"/>
      <c r="M1201" s="9"/>
      <c r="N1201" s="9"/>
      <c r="O1201" s="9"/>
      <c r="P1201" s="15"/>
      <c r="Q1201" s="15"/>
      <c r="R1201" s="9"/>
      <c r="U1201" s="9"/>
      <c r="V1201" s="9"/>
      <c r="W1201" s="9"/>
      <c r="Y1201" s="2"/>
      <c r="Z1201" s="14"/>
      <c r="AA1201" s="2"/>
      <c r="AB1201" s="9"/>
      <c r="AC1201" s="14"/>
      <c r="AD1201" s="2"/>
      <c r="AF1201" s="2"/>
      <c r="AG1201" s="2"/>
      <c r="AV1201" s="5"/>
      <c r="BN1201" s="5"/>
    </row>
    <row r="1202" spans="1:66">
      <c r="A1202" s="2"/>
      <c r="B1202" s="9"/>
      <c r="C1202" s="9"/>
      <c r="D1202" s="9"/>
      <c r="E1202" s="9"/>
      <c r="F1202" s="9"/>
      <c r="G1202" s="9"/>
      <c r="H1202" s="9"/>
      <c r="I1202" s="9"/>
      <c r="J1202" s="9"/>
      <c r="K1202" s="9"/>
      <c r="L1202" s="9"/>
      <c r="M1202" s="9"/>
      <c r="N1202" s="9"/>
      <c r="O1202" s="9"/>
      <c r="P1202" s="15"/>
      <c r="Q1202" s="15"/>
      <c r="R1202" s="9"/>
      <c r="U1202" s="9"/>
      <c r="V1202" s="9"/>
      <c r="W1202" s="9"/>
      <c r="Y1202" s="2"/>
      <c r="Z1202" s="14"/>
      <c r="AA1202" s="2"/>
      <c r="AB1202" s="9"/>
      <c r="AC1202" s="14"/>
      <c r="AD1202" s="2"/>
      <c r="AF1202" s="2"/>
      <c r="AG1202" s="2"/>
      <c r="AV1202" s="5"/>
      <c r="BN1202" s="5"/>
    </row>
    <row r="1203" spans="1:66">
      <c r="A1203" s="2"/>
      <c r="B1203" s="9"/>
      <c r="C1203" s="9"/>
      <c r="D1203" s="9"/>
      <c r="E1203" s="9"/>
      <c r="F1203" s="9"/>
      <c r="G1203" s="9"/>
      <c r="H1203" s="9"/>
      <c r="I1203" s="9"/>
      <c r="J1203" s="9"/>
      <c r="K1203" s="9"/>
      <c r="L1203" s="9"/>
      <c r="M1203" s="9"/>
      <c r="N1203" s="9"/>
      <c r="O1203" s="9"/>
      <c r="P1203" s="15"/>
      <c r="Q1203" s="15"/>
      <c r="R1203" s="9"/>
      <c r="U1203" s="9"/>
      <c r="V1203" s="9"/>
      <c r="W1203" s="9"/>
      <c r="Y1203" s="2"/>
      <c r="Z1203" s="14"/>
      <c r="AA1203" s="2"/>
      <c r="AB1203" s="9"/>
      <c r="AC1203" s="14"/>
      <c r="AD1203" s="2"/>
      <c r="AF1203" s="2"/>
      <c r="AG1203" s="2"/>
      <c r="AV1203" s="5"/>
      <c r="BN1203" s="5"/>
    </row>
    <row r="1204" spans="1:66">
      <c r="A1204" s="2"/>
      <c r="B1204" s="9"/>
      <c r="C1204" s="9"/>
      <c r="D1204" s="9"/>
      <c r="E1204" s="9"/>
      <c r="F1204" s="9"/>
      <c r="G1204" s="9"/>
      <c r="H1204" s="9"/>
      <c r="I1204" s="9"/>
      <c r="J1204" s="9"/>
      <c r="K1204" s="9"/>
      <c r="L1204" s="9"/>
      <c r="M1204" s="9"/>
      <c r="N1204" s="9"/>
      <c r="O1204" s="9"/>
      <c r="P1204" s="15"/>
      <c r="Q1204" s="15"/>
      <c r="R1204" s="9"/>
      <c r="U1204" s="9"/>
      <c r="V1204" s="9"/>
      <c r="W1204" s="9"/>
      <c r="Y1204" s="2"/>
      <c r="Z1204" s="14"/>
      <c r="AA1204" s="2"/>
      <c r="AB1204" s="9"/>
      <c r="AC1204" s="14"/>
      <c r="AD1204" s="2"/>
      <c r="AF1204" s="2"/>
      <c r="AG1204" s="2"/>
      <c r="AV1204" s="5"/>
      <c r="BN1204" s="5"/>
    </row>
    <row r="1205" spans="1:66">
      <c r="A1205" s="2"/>
      <c r="B1205" s="9"/>
      <c r="C1205" s="9"/>
      <c r="D1205" s="9"/>
      <c r="E1205" s="9"/>
      <c r="F1205" s="9"/>
      <c r="G1205" s="9"/>
      <c r="H1205" s="9"/>
      <c r="I1205" s="9"/>
      <c r="J1205" s="9"/>
      <c r="K1205" s="9"/>
      <c r="L1205" s="9"/>
      <c r="M1205" s="9"/>
      <c r="N1205" s="9"/>
      <c r="O1205" s="9"/>
      <c r="P1205" s="15"/>
      <c r="Q1205" s="15"/>
      <c r="R1205" s="9"/>
      <c r="U1205" s="9"/>
      <c r="V1205" s="9"/>
      <c r="W1205" s="9"/>
      <c r="Y1205" s="2"/>
      <c r="Z1205" s="14"/>
      <c r="AA1205" s="2"/>
      <c r="AB1205" s="9"/>
      <c r="AC1205" s="14"/>
      <c r="AD1205" s="2"/>
      <c r="AF1205" s="2"/>
      <c r="AG1205" s="2"/>
      <c r="AV1205" s="5"/>
      <c r="BN1205" s="5"/>
    </row>
    <row r="1206" spans="1:66">
      <c r="A1206" s="2"/>
      <c r="B1206" s="9"/>
      <c r="C1206" s="9"/>
      <c r="D1206" s="9"/>
      <c r="E1206" s="9"/>
      <c r="F1206" s="9"/>
      <c r="G1206" s="9"/>
      <c r="H1206" s="9"/>
      <c r="I1206" s="9"/>
      <c r="J1206" s="9"/>
      <c r="K1206" s="9"/>
      <c r="L1206" s="9"/>
      <c r="M1206" s="9"/>
      <c r="N1206" s="9"/>
      <c r="O1206" s="9"/>
      <c r="P1206" s="15"/>
      <c r="Q1206" s="15"/>
      <c r="R1206" s="9"/>
      <c r="U1206" s="9"/>
      <c r="V1206" s="9"/>
      <c r="W1206" s="9"/>
      <c r="Y1206" s="2"/>
      <c r="Z1206" s="14"/>
      <c r="AA1206" s="2"/>
      <c r="AB1206" s="9"/>
      <c r="AC1206" s="14"/>
      <c r="AD1206" s="2"/>
      <c r="AF1206" s="2"/>
      <c r="AG1206" s="2"/>
      <c r="AV1206" s="5"/>
      <c r="BN1206" s="5"/>
    </row>
    <row r="1207" spans="1:66">
      <c r="A1207" s="2"/>
      <c r="B1207" s="9"/>
      <c r="C1207" s="9"/>
      <c r="D1207" s="9"/>
      <c r="E1207" s="9"/>
      <c r="F1207" s="9"/>
      <c r="G1207" s="9"/>
      <c r="H1207" s="9"/>
      <c r="I1207" s="9"/>
      <c r="J1207" s="9"/>
      <c r="K1207" s="9"/>
      <c r="L1207" s="9"/>
      <c r="M1207" s="9"/>
      <c r="N1207" s="9"/>
      <c r="O1207" s="9"/>
      <c r="P1207" s="15"/>
      <c r="Q1207" s="15"/>
      <c r="R1207" s="9"/>
      <c r="U1207" s="9"/>
      <c r="V1207" s="9"/>
      <c r="W1207" s="9"/>
      <c r="Y1207" s="2"/>
      <c r="Z1207" s="2"/>
      <c r="AA1207" s="14"/>
      <c r="AB1207" s="9"/>
      <c r="AC1207" s="14"/>
      <c r="AD1207" s="2"/>
      <c r="AF1207" s="2"/>
      <c r="AG1207" s="2"/>
      <c r="AT1207" s="5"/>
      <c r="AV1207" s="5"/>
      <c r="BL1207" s="5"/>
      <c r="BN1207" s="5"/>
    </row>
    <row r="1208" spans="1:66">
      <c r="A1208" s="2"/>
      <c r="B1208" s="9"/>
      <c r="C1208" s="9"/>
      <c r="D1208" s="9"/>
      <c r="E1208" s="9"/>
      <c r="F1208" s="9"/>
      <c r="G1208" s="9"/>
      <c r="H1208" s="9"/>
      <c r="I1208" s="9"/>
      <c r="J1208" s="9"/>
      <c r="K1208" s="9"/>
      <c r="L1208" s="9"/>
      <c r="M1208" s="9"/>
      <c r="N1208" s="9"/>
      <c r="O1208" s="9"/>
      <c r="P1208" s="15"/>
      <c r="Q1208" s="15"/>
      <c r="R1208" s="9"/>
      <c r="U1208" s="9"/>
      <c r="V1208" s="9"/>
      <c r="W1208" s="9"/>
      <c r="Y1208" s="14"/>
      <c r="Z1208" s="2"/>
      <c r="AA1208" s="14"/>
      <c r="AB1208" s="9"/>
      <c r="AC1208" s="14"/>
      <c r="AD1208" s="2"/>
      <c r="AF1208" s="2"/>
      <c r="AG1208" s="14"/>
      <c r="AR1208" s="5"/>
      <c r="AT1208" s="5"/>
      <c r="AV1208" s="5"/>
      <c r="BJ1208" s="5"/>
      <c r="BL1208" s="5"/>
      <c r="BN1208" s="5"/>
    </row>
    <row r="1209" spans="1:66">
      <c r="A1209" s="2"/>
      <c r="B1209" s="9"/>
      <c r="C1209" s="9"/>
      <c r="D1209" s="9"/>
      <c r="E1209" s="9"/>
      <c r="F1209" s="9"/>
      <c r="G1209" s="9"/>
      <c r="H1209" s="9"/>
      <c r="I1209" s="9"/>
      <c r="J1209" s="9"/>
      <c r="K1209" s="9"/>
      <c r="L1209" s="9"/>
      <c r="M1209" s="9"/>
      <c r="N1209" s="9"/>
      <c r="O1209" s="9"/>
      <c r="P1209" s="15"/>
      <c r="Q1209" s="15"/>
      <c r="R1209" s="9"/>
      <c r="U1209" s="9"/>
      <c r="V1209" s="9"/>
      <c r="W1209" s="9"/>
      <c r="Y1209" s="14"/>
      <c r="Z1209" s="2"/>
      <c r="AA1209" s="14"/>
      <c r="AB1209" s="9"/>
      <c r="AC1209" s="14"/>
      <c r="AD1209" s="2"/>
      <c r="AF1209" s="2"/>
      <c r="AG1209" s="14"/>
      <c r="AR1209" s="5"/>
      <c r="AT1209" s="5"/>
      <c r="AV1209" s="5"/>
      <c r="BJ1209" s="5"/>
      <c r="BL1209" s="5"/>
      <c r="BN1209" s="5"/>
    </row>
    <row r="1210" spans="1:66">
      <c r="A1210" s="2"/>
      <c r="B1210" s="9"/>
      <c r="C1210" s="9"/>
      <c r="D1210" s="9"/>
      <c r="E1210" s="9"/>
      <c r="F1210" s="9"/>
      <c r="G1210" s="9"/>
      <c r="H1210" s="9"/>
      <c r="I1210" s="9"/>
      <c r="J1210" s="9"/>
      <c r="K1210" s="9"/>
      <c r="L1210" s="9"/>
      <c r="M1210" s="9"/>
      <c r="N1210" s="9"/>
      <c r="O1210" s="9"/>
      <c r="P1210" s="15"/>
      <c r="Q1210" s="15"/>
      <c r="R1210" s="9"/>
      <c r="U1210" s="9"/>
      <c r="V1210" s="9"/>
      <c r="W1210" s="9"/>
      <c r="Y1210" s="14"/>
      <c r="Z1210" s="2"/>
      <c r="AA1210" s="14"/>
      <c r="AB1210" s="9"/>
      <c r="AC1210" s="14"/>
      <c r="AD1210" s="2"/>
      <c r="AF1210" s="2"/>
      <c r="AG1210" s="2"/>
      <c r="AR1210" s="5"/>
      <c r="AT1210" s="5"/>
      <c r="AV1210" s="5"/>
      <c r="BJ1210" s="5"/>
      <c r="BL1210" s="5"/>
      <c r="BN1210" s="5"/>
    </row>
    <row r="1211" spans="1:66">
      <c r="A1211" s="2"/>
      <c r="B1211" s="9"/>
      <c r="C1211" s="9"/>
      <c r="D1211" s="9"/>
      <c r="E1211" s="9"/>
      <c r="F1211" s="9"/>
      <c r="G1211" s="9"/>
      <c r="H1211" s="9"/>
      <c r="I1211" s="9"/>
      <c r="J1211" s="9"/>
      <c r="K1211" s="9"/>
      <c r="L1211" s="9"/>
      <c r="M1211" s="9"/>
      <c r="N1211" s="9"/>
      <c r="O1211" s="9"/>
      <c r="P1211" s="15"/>
      <c r="Q1211" s="15"/>
      <c r="R1211" s="9"/>
      <c r="U1211" s="9"/>
      <c r="V1211" s="9"/>
      <c r="W1211" s="9"/>
      <c r="Y1211" s="2"/>
      <c r="Z1211" s="2"/>
      <c r="AA1211" s="14"/>
      <c r="AB1211" s="9"/>
      <c r="AC1211" s="14"/>
      <c r="AD1211" s="2"/>
      <c r="AF1211" s="2"/>
      <c r="AG1211" s="2"/>
      <c r="AT1211" s="5"/>
      <c r="AV1211" s="5"/>
      <c r="BL1211" s="5"/>
      <c r="BN1211" s="5"/>
    </row>
    <row r="1212" spans="1:66">
      <c r="A1212" s="2"/>
      <c r="B1212" s="9"/>
      <c r="C1212" s="9"/>
      <c r="D1212" s="9"/>
      <c r="E1212" s="9"/>
      <c r="F1212" s="9"/>
      <c r="G1212" s="9"/>
      <c r="H1212" s="9"/>
      <c r="I1212" s="9"/>
      <c r="J1212" s="9"/>
      <c r="K1212" s="9"/>
      <c r="L1212" s="9"/>
      <c r="M1212" s="9"/>
      <c r="N1212" s="9"/>
      <c r="O1212" s="9"/>
      <c r="P1212" s="15"/>
      <c r="Q1212" s="15"/>
      <c r="R1212" s="9"/>
      <c r="U1212" s="9"/>
      <c r="V1212" s="9"/>
      <c r="W1212" s="9"/>
      <c r="Y1212" s="2"/>
      <c r="Z1212" s="2"/>
      <c r="AA1212" s="14"/>
      <c r="AB1212" s="9"/>
      <c r="AC1212" s="14"/>
      <c r="AD1212" s="2"/>
      <c r="AF1212" s="2"/>
      <c r="AG1212" s="2"/>
      <c r="AT1212" s="5"/>
      <c r="AV1212" s="5"/>
      <c r="BL1212" s="5"/>
      <c r="BN1212" s="5"/>
    </row>
    <row r="1213" spans="1:66">
      <c r="A1213" s="2"/>
      <c r="B1213" s="9"/>
      <c r="C1213" s="9"/>
      <c r="D1213" s="9"/>
      <c r="E1213" s="9"/>
      <c r="F1213" s="9"/>
      <c r="G1213" s="9"/>
      <c r="H1213" s="9"/>
      <c r="I1213" s="9"/>
      <c r="J1213" s="9"/>
      <c r="K1213" s="9"/>
      <c r="L1213" s="9"/>
      <c r="M1213" s="9"/>
      <c r="N1213" s="9"/>
      <c r="O1213" s="9"/>
      <c r="P1213" s="15"/>
      <c r="Q1213" s="15"/>
      <c r="R1213" s="9"/>
      <c r="U1213" s="9"/>
      <c r="V1213" s="9"/>
      <c r="W1213" s="9"/>
      <c r="Y1213" s="2"/>
      <c r="Z1213" s="2"/>
      <c r="AA1213" s="14"/>
      <c r="AB1213" s="9"/>
      <c r="AC1213" s="14"/>
      <c r="AD1213" s="2"/>
      <c r="AF1213" s="2"/>
      <c r="AG1213" s="2"/>
      <c r="AT1213" s="5"/>
      <c r="AV1213" s="5"/>
      <c r="BL1213" s="5"/>
      <c r="BN1213" s="5"/>
    </row>
    <row r="1214" spans="1:66">
      <c r="A1214" s="2"/>
      <c r="B1214" s="9"/>
      <c r="C1214" s="9"/>
      <c r="D1214" s="9"/>
      <c r="E1214" s="9"/>
      <c r="F1214" s="9"/>
      <c r="G1214" s="9"/>
      <c r="H1214" s="9"/>
      <c r="I1214" s="9"/>
      <c r="J1214" s="9"/>
      <c r="K1214" s="9"/>
      <c r="L1214" s="9"/>
      <c r="M1214" s="9"/>
      <c r="N1214" s="9"/>
      <c r="O1214" s="9"/>
      <c r="P1214" s="15"/>
      <c r="Q1214" s="15"/>
      <c r="R1214" s="9"/>
      <c r="U1214" s="9"/>
      <c r="V1214" s="9"/>
      <c r="W1214" s="9"/>
      <c r="Y1214" s="2"/>
      <c r="Z1214" s="2"/>
      <c r="AA1214" s="14"/>
      <c r="AB1214" s="9"/>
      <c r="AC1214" s="14"/>
      <c r="AD1214" s="2"/>
      <c r="AF1214" s="2"/>
      <c r="AG1214" s="2"/>
      <c r="AT1214" s="5"/>
      <c r="AV1214" s="5"/>
      <c r="BL1214" s="5"/>
      <c r="BN1214" s="5"/>
    </row>
    <row r="1215" spans="1:66">
      <c r="A1215" s="2"/>
      <c r="B1215" s="9"/>
      <c r="C1215" s="9"/>
      <c r="D1215" s="9"/>
      <c r="E1215" s="9"/>
      <c r="F1215" s="9"/>
      <c r="G1215" s="9"/>
      <c r="H1215" s="9"/>
      <c r="I1215" s="9"/>
      <c r="J1215" s="9"/>
      <c r="K1215" s="9"/>
      <c r="L1215" s="9"/>
      <c r="M1215" s="9"/>
      <c r="N1215" s="9"/>
      <c r="O1215" s="9"/>
      <c r="P1215" s="15"/>
      <c r="Q1215" s="15"/>
      <c r="R1215" s="9"/>
      <c r="U1215" s="9"/>
      <c r="V1215" s="9"/>
      <c r="W1215" s="9"/>
      <c r="Y1215" s="2"/>
      <c r="Z1215" s="2"/>
      <c r="AA1215" s="14"/>
      <c r="AB1215" s="9"/>
      <c r="AC1215" s="14"/>
      <c r="AD1215" s="2"/>
      <c r="AF1215" s="2"/>
      <c r="AG1215" s="2"/>
      <c r="AT1215" s="5"/>
      <c r="AV1215" s="5"/>
      <c r="BL1215" s="5"/>
      <c r="BN1215" s="5"/>
    </row>
    <row r="1216" spans="1:66">
      <c r="A1216" s="2"/>
      <c r="B1216" s="9"/>
      <c r="C1216" s="9"/>
      <c r="D1216" s="9"/>
      <c r="E1216" s="9"/>
      <c r="F1216" s="9"/>
      <c r="G1216" s="9"/>
      <c r="H1216" s="9"/>
      <c r="I1216" s="9"/>
      <c r="J1216" s="9"/>
      <c r="K1216" s="9"/>
      <c r="L1216" s="9"/>
      <c r="M1216" s="9"/>
      <c r="N1216" s="9"/>
      <c r="O1216" s="9"/>
      <c r="P1216" s="15"/>
      <c r="Q1216" s="15"/>
      <c r="R1216" s="9"/>
      <c r="U1216" s="9"/>
      <c r="V1216" s="9"/>
      <c r="W1216" s="9"/>
      <c r="Y1216" s="2"/>
      <c r="Z1216" s="2"/>
      <c r="AA1216" s="14"/>
      <c r="AB1216" s="9"/>
      <c r="AC1216" s="14"/>
      <c r="AD1216" s="2"/>
      <c r="AF1216" s="2"/>
      <c r="AG1216" s="2"/>
      <c r="AT1216" s="5"/>
      <c r="AV1216" s="5"/>
      <c r="BL1216" s="5"/>
      <c r="BN1216" s="5"/>
    </row>
    <row r="1217" spans="1:66">
      <c r="A1217" s="2"/>
      <c r="B1217" s="9"/>
      <c r="C1217" s="9"/>
      <c r="D1217" s="9"/>
      <c r="E1217" s="9"/>
      <c r="F1217" s="9"/>
      <c r="G1217" s="9"/>
      <c r="H1217" s="9"/>
      <c r="I1217" s="9"/>
      <c r="J1217" s="9"/>
      <c r="K1217" s="9"/>
      <c r="L1217" s="9"/>
      <c r="M1217" s="9"/>
      <c r="N1217" s="9"/>
      <c r="O1217" s="9"/>
      <c r="P1217" s="15"/>
      <c r="Q1217" s="15"/>
      <c r="R1217" s="9"/>
      <c r="U1217" s="9"/>
      <c r="V1217" s="9"/>
      <c r="W1217" s="9"/>
      <c r="Y1217" s="2"/>
      <c r="Z1217" s="2"/>
      <c r="AA1217" s="14"/>
      <c r="AB1217" s="9"/>
      <c r="AC1217" s="14"/>
      <c r="AD1217" s="2"/>
      <c r="AF1217" s="2"/>
      <c r="AG1217" s="2"/>
      <c r="AT1217" s="5"/>
      <c r="AV1217" s="5"/>
      <c r="BL1217" s="5"/>
      <c r="BN1217" s="5"/>
    </row>
    <row r="1218" spans="1:66">
      <c r="A1218" s="2"/>
      <c r="B1218" s="9"/>
      <c r="C1218" s="9"/>
      <c r="D1218" s="9"/>
      <c r="E1218" s="9"/>
      <c r="F1218" s="9"/>
      <c r="G1218" s="9"/>
      <c r="H1218" s="9"/>
      <c r="I1218" s="9"/>
      <c r="J1218" s="9"/>
      <c r="K1218" s="9"/>
      <c r="L1218" s="9"/>
      <c r="M1218" s="9"/>
      <c r="N1218" s="9"/>
      <c r="O1218" s="9"/>
      <c r="P1218" s="15"/>
      <c r="Q1218" s="15"/>
      <c r="R1218" s="9"/>
      <c r="U1218" s="9"/>
      <c r="V1218" s="9"/>
      <c r="W1218" s="9"/>
      <c r="Y1218" s="2"/>
      <c r="Z1218" s="2"/>
      <c r="AA1218" s="14"/>
      <c r="AB1218" s="9"/>
      <c r="AC1218" s="14"/>
      <c r="AD1218" s="2"/>
      <c r="AF1218" s="2"/>
      <c r="AG1218" s="2"/>
      <c r="AT1218" s="5"/>
      <c r="AV1218" s="5"/>
      <c r="BL1218" s="5"/>
      <c r="BN1218" s="5"/>
    </row>
    <row r="1219" spans="1:66">
      <c r="A1219" s="2"/>
      <c r="B1219" s="9"/>
      <c r="C1219" s="9"/>
      <c r="D1219" s="9"/>
      <c r="E1219" s="9"/>
      <c r="F1219" s="9"/>
      <c r="G1219" s="9"/>
      <c r="H1219" s="9"/>
      <c r="I1219" s="9"/>
      <c r="J1219" s="9"/>
      <c r="K1219" s="9"/>
      <c r="L1219" s="9"/>
      <c r="M1219" s="9"/>
      <c r="N1219" s="9"/>
      <c r="O1219" s="9"/>
      <c r="P1219" s="15"/>
      <c r="Q1219" s="15"/>
      <c r="R1219" s="9"/>
      <c r="U1219" s="9"/>
      <c r="V1219" s="9"/>
      <c r="W1219" s="9"/>
      <c r="Y1219" s="2"/>
      <c r="Z1219" s="2"/>
      <c r="AA1219" s="14"/>
      <c r="AB1219" s="9"/>
      <c r="AC1219" s="14"/>
      <c r="AD1219" s="2"/>
      <c r="AF1219" s="2"/>
      <c r="AG1219" s="2"/>
      <c r="AT1219" s="5"/>
      <c r="AV1219" s="5"/>
      <c r="BL1219" s="5"/>
      <c r="BN1219" s="5"/>
    </row>
    <row r="1220" spans="1:66">
      <c r="A1220" s="2"/>
      <c r="B1220" s="9"/>
      <c r="C1220" s="9"/>
      <c r="D1220" s="9"/>
      <c r="E1220" s="9"/>
      <c r="F1220" s="9"/>
      <c r="G1220" s="9"/>
      <c r="H1220" s="9"/>
      <c r="I1220" s="9"/>
      <c r="J1220" s="9"/>
      <c r="K1220" s="9"/>
      <c r="L1220" s="9"/>
      <c r="M1220" s="9"/>
      <c r="N1220" s="9"/>
      <c r="O1220" s="9"/>
      <c r="P1220" s="15"/>
      <c r="Q1220" s="15"/>
      <c r="R1220" s="9"/>
      <c r="U1220" s="9"/>
      <c r="V1220" s="9"/>
      <c r="W1220" s="9"/>
      <c r="Y1220" s="2"/>
      <c r="Z1220" s="2"/>
      <c r="AA1220" s="14"/>
      <c r="AB1220" s="9"/>
      <c r="AC1220" s="14"/>
      <c r="AD1220" s="2"/>
      <c r="AF1220" s="2"/>
      <c r="AG1220" s="2"/>
      <c r="AT1220" s="5"/>
      <c r="AV1220" s="5"/>
      <c r="BL1220" s="5"/>
      <c r="BN1220" s="5"/>
    </row>
    <row r="1221" spans="1:66">
      <c r="A1221" s="2"/>
      <c r="B1221" s="9"/>
      <c r="C1221" s="9"/>
      <c r="D1221" s="9"/>
      <c r="E1221" s="9"/>
      <c r="F1221" s="9"/>
      <c r="G1221" s="9"/>
      <c r="H1221" s="9"/>
      <c r="I1221" s="9"/>
      <c r="J1221" s="9"/>
      <c r="K1221" s="9"/>
      <c r="L1221" s="9"/>
      <c r="M1221" s="9"/>
      <c r="N1221" s="9"/>
      <c r="O1221" s="9"/>
      <c r="P1221" s="15"/>
      <c r="Q1221" s="15"/>
      <c r="R1221" s="9"/>
      <c r="U1221" s="9"/>
      <c r="V1221" s="9"/>
      <c r="W1221" s="9"/>
      <c r="Y1221" s="2"/>
      <c r="Z1221" s="2"/>
      <c r="AA1221" s="14"/>
      <c r="AB1221" s="9"/>
      <c r="AC1221" s="14"/>
      <c r="AD1221" s="2"/>
      <c r="AF1221" s="2"/>
      <c r="AG1221" s="2"/>
      <c r="AT1221" s="5"/>
      <c r="AV1221" s="5"/>
      <c r="BL1221" s="5"/>
      <c r="BN1221" s="5"/>
    </row>
    <row r="1222" spans="1:66">
      <c r="A1222" s="2"/>
      <c r="B1222" s="9"/>
      <c r="C1222" s="9"/>
      <c r="D1222" s="9"/>
      <c r="E1222" s="9"/>
      <c r="F1222" s="9"/>
      <c r="G1222" s="9"/>
      <c r="H1222" s="9"/>
      <c r="I1222" s="9"/>
      <c r="J1222" s="9"/>
      <c r="K1222" s="9"/>
      <c r="L1222" s="9"/>
      <c r="M1222" s="9"/>
      <c r="N1222" s="9"/>
      <c r="O1222" s="9"/>
      <c r="P1222" s="15"/>
      <c r="Q1222" s="15"/>
      <c r="R1222" s="9"/>
      <c r="U1222" s="9"/>
      <c r="V1222" s="9"/>
      <c r="W1222" s="9"/>
      <c r="Y1222" s="2"/>
      <c r="Z1222" s="2"/>
      <c r="AA1222" s="14"/>
      <c r="AB1222" s="9"/>
      <c r="AC1222" s="14"/>
      <c r="AD1222" s="2"/>
      <c r="AF1222" s="2"/>
      <c r="AG1222" s="2"/>
      <c r="AT1222" s="5"/>
      <c r="AV1222" s="5"/>
      <c r="BL1222" s="5"/>
      <c r="BN1222" s="5"/>
    </row>
    <row r="1223" spans="1:66">
      <c r="A1223" s="2"/>
      <c r="B1223" s="9"/>
      <c r="C1223" s="9"/>
      <c r="D1223" s="9"/>
      <c r="E1223" s="9"/>
      <c r="F1223" s="9"/>
      <c r="G1223" s="9"/>
      <c r="H1223" s="9"/>
      <c r="I1223" s="9"/>
      <c r="J1223" s="9"/>
      <c r="K1223" s="9"/>
      <c r="L1223" s="9"/>
      <c r="M1223" s="9"/>
      <c r="N1223" s="9"/>
      <c r="O1223" s="9"/>
      <c r="P1223" s="15"/>
      <c r="Q1223" s="15"/>
      <c r="R1223" s="9"/>
      <c r="U1223" s="9"/>
      <c r="V1223" s="9"/>
      <c r="W1223" s="9"/>
      <c r="Y1223" s="2"/>
      <c r="Z1223" s="2"/>
      <c r="AA1223" s="14"/>
      <c r="AB1223" s="9"/>
      <c r="AC1223" s="14"/>
      <c r="AD1223" s="2"/>
      <c r="AF1223" s="2"/>
      <c r="AG1223" s="2"/>
      <c r="AT1223" s="5"/>
      <c r="AV1223" s="5"/>
      <c r="BL1223" s="5"/>
      <c r="BN1223" s="5"/>
    </row>
    <row r="1224" spans="1:66">
      <c r="A1224" s="2"/>
      <c r="B1224" s="9"/>
      <c r="C1224" s="9"/>
      <c r="D1224" s="9"/>
      <c r="E1224" s="9"/>
      <c r="F1224" s="9"/>
      <c r="G1224" s="9"/>
      <c r="H1224" s="9"/>
      <c r="I1224" s="9"/>
      <c r="J1224" s="9"/>
      <c r="K1224" s="9"/>
      <c r="L1224" s="9"/>
      <c r="M1224" s="9"/>
      <c r="N1224" s="9"/>
      <c r="O1224" s="9"/>
      <c r="P1224" s="15"/>
      <c r="Q1224" s="15"/>
      <c r="R1224" s="9"/>
      <c r="U1224" s="9"/>
      <c r="V1224" s="9"/>
      <c r="W1224" s="9"/>
      <c r="Y1224" s="2"/>
      <c r="Z1224" s="2"/>
      <c r="AA1224" s="14"/>
      <c r="AB1224" s="9"/>
      <c r="AC1224" s="14"/>
      <c r="AD1224" s="2"/>
      <c r="AF1224" s="2"/>
      <c r="AG1224" s="2"/>
      <c r="AT1224" s="5"/>
      <c r="AV1224" s="5"/>
      <c r="BL1224" s="5"/>
      <c r="BN1224" s="5"/>
    </row>
    <row r="1225" spans="1:66">
      <c r="A1225" s="2"/>
      <c r="B1225" s="9"/>
      <c r="C1225" s="9"/>
      <c r="D1225" s="9"/>
      <c r="E1225" s="9"/>
      <c r="F1225" s="9"/>
      <c r="G1225" s="9"/>
      <c r="H1225" s="9"/>
      <c r="I1225" s="9"/>
      <c r="J1225" s="9"/>
      <c r="K1225" s="9"/>
      <c r="L1225" s="9"/>
      <c r="M1225" s="9"/>
      <c r="N1225" s="9"/>
      <c r="O1225" s="9"/>
      <c r="P1225" s="15"/>
      <c r="Q1225" s="15"/>
      <c r="R1225" s="9"/>
      <c r="U1225" s="9"/>
      <c r="V1225" s="9"/>
      <c r="W1225" s="9"/>
      <c r="Y1225" s="2"/>
      <c r="Z1225" s="2"/>
      <c r="AA1225" s="14"/>
      <c r="AB1225" s="9"/>
      <c r="AC1225" s="14"/>
      <c r="AD1225" s="2"/>
      <c r="AF1225" s="2"/>
      <c r="AG1225" s="2"/>
      <c r="AT1225" s="5"/>
      <c r="AV1225" s="5"/>
      <c r="BL1225" s="5"/>
      <c r="BN1225" s="5"/>
    </row>
    <row r="1226" spans="1:66">
      <c r="A1226" s="2"/>
      <c r="B1226" s="9"/>
      <c r="C1226" s="9"/>
      <c r="D1226" s="9"/>
      <c r="E1226" s="9"/>
      <c r="F1226" s="9"/>
      <c r="G1226" s="9"/>
      <c r="H1226" s="9"/>
      <c r="I1226" s="9"/>
      <c r="J1226" s="9"/>
      <c r="K1226" s="9"/>
      <c r="L1226" s="9"/>
      <c r="M1226" s="9"/>
      <c r="N1226" s="9"/>
      <c r="O1226" s="9"/>
      <c r="P1226" s="15"/>
      <c r="Q1226" s="15"/>
      <c r="R1226" s="9"/>
      <c r="U1226" s="9"/>
      <c r="V1226" s="9"/>
      <c r="W1226" s="9"/>
      <c r="Y1226" s="14"/>
      <c r="Z1226" s="2"/>
      <c r="AA1226" s="14"/>
      <c r="AB1226" s="9"/>
      <c r="AC1226" s="14"/>
      <c r="AD1226" s="2"/>
      <c r="AF1226" s="2"/>
      <c r="AG1226" s="2"/>
      <c r="AR1226" s="5"/>
      <c r="AT1226" s="5"/>
      <c r="AV1226" s="5"/>
      <c r="BJ1226" s="5"/>
      <c r="BL1226" s="5"/>
      <c r="BN1226" s="5"/>
    </row>
    <row r="1227" spans="1:66">
      <c r="A1227" s="2"/>
      <c r="B1227" s="9"/>
      <c r="C1227" s="9"/>
      <c r="D1227" s="9"/>
      <c r="E1227" s="9"/>
      <c r="F1227" s="9"/>
      <c r="G1227" s="9"/>
      <c r="H1227" s="9"/>
      <c r="I1227" s="9"/>
      <c r="J1227" s="9"/>
      <c r="K1227" s="9"/>
      <c r="L1227" s="9"/>
      <c r="M1227" s="9"/>
      <c r="N1227" s="9"/>
      <c r="O1227" s="9"/>
      <c r="P1227" s="15"/>
      <c r="Q1227" s="15"/>
      <c r="R1227" s="9"/>
      <c r="U1227" s="9"/>
      <c r="V1227" s="9"/>
      <c r="W1227" s="9"/>
      <c r="Y1227" s="14"/>
      <c r="Z1227" s="2"/>
      <c r="AA1227" s="14"/>
      <c r="AB1227" s="9"/>
      <c r="AC1227" s="14"/>
      <c r="AD1227" s="2"/>
      <c r="AF1227" s="2"/>
      <c r="AG1227" s="14"/>
      <c r="AR1227" s="5"/>
      <c r="AT1227" s="5"/>
      <c r="AV1227" s="5"/>
      <c r="BJ1227" s="5"/>
      <c r="BL1227" s="5"/>
      <c r="BN1227" s="5"/>
    </row>
    <row r="1228" spans="1:66">
      <c r="A1228" s="2"/>
      <c r="B1228" s="9"/>
      <c r="C1228" s="9"/>
      <c r="D1228" s="9"/>
      <c r="E1228" s="9"/>
      <c r="F1228" s="9"/>
      <c r="G1228" s="9"/>
      <c r="H1228" s="9"/>
      <c r="I1228" s="9"/>
      <c r="J1228" s="9"/>
      <c r="K1228" s="9"/>
      <c r="L1228" s="9"/>
      <c r="M1228" s="9"/>
      <c r="N1228" s="9"/>
      <c r="O1228" s="9"/>
      <c r="P1228" s="15"/>
      <c r="Q1228" s="15"/>
      <c r="R1228" s="9"/>
      <c r="U1228" s="9"/>
      <c r="V1228" s="9"/>
      <c r="W1228" s="9"/>
      <c r="Y1228" s="14"/>
      <c r="Z1228" s="2"/>
      <c r="AA1228" s="14"/>
      <c r="AB1228" s="9"/>
      <c r="AC1228" s="14"/>
      <c r="AD1228" s="2"/>
      <c r="AF1228" s="2"/>
      <c r="AG1228" s="14"/>
      <c r="AR1228" s="5"/>
      <c r="AT1228" s="5"/>
      <c r="AV1228" s="5"/>
      <c r="BJ1228" s="5"/>
      <c r="BL1228" s="5"/>
      <c r="BN1228" s="5"/>
    </row>
    <row r="1229" spans="1:66">
      <c r="A1229" s="2"/>
      <c r="B1229" s="9"/>
      <c r="C1229" s="9"/>
      <c r="D1229" s="9"/>
      <c r="E1229" s="9"/>
      <c r="F1229" s="9"/>
      <c r="G1229" s="9"/>
      <c r="H1229" s="9"/>
      <c r="I1229" s="9"/>
      <c r="J1229" s="9"/>
      <c r="K1229" s="9"/>
      <c r="L1229" s="9"/>
      <c r="M1229" s="9"/>
      <c r="N1229" s="9"/>
      <c r="O1229" s="9"/>
      <c r="P1229" s="15"/>
      <c r="Q1229" s="15"/>
      <c r="R1229" s="9"/>
      <c r="U1229" s="9"/>
      <c r="V1229" s="9"/>
      <c r="W1229" s="9"/>
      <c r="Y1229" s="14"/>
      <c r="Z1229" s="2"/>
      <c r="AA1229" s="14"/>
      <c r="AB1229" s="9"/>
      <c r="AC1229" s="14"/>
      <c r="AD1229" s="2"/>
      <c r="AF1229" s="2"/>
      <c r="AG1229" s="14"/>
      <c r="AR1229" s="5"/>
      <c r="AT1229" s="5"/>
      <c r="AV1229" s="5"/>
      <c r="BJ1229" s="5"/>
      <c r="BL1229" s="5"/>
      <c r="BN1229" s="5"/>
    </row>
    <row r="1230" spans="1:66">
      <c r="A1230" s="2"/>
      <c r="B1230" s="9"/>
      <c r="C1230" s="9"/>
      <c r="D1230" s="9"/>
      <c r="E1230" s="9"/>
      <c r="F1230" s="9"/>
      <c r="G1230" s="9"/>
      <c r="H1230" s="9"/>
      <c r="I1230" s="9"/>
      <c r="J1230" s="9"/>
      <c r="K1230" s="9"/>
      <c r="L1230" s="9"/>
      <c r="M1230" s="9"/>
      <c r="N1230" s="9"/>
      <c r="O1230" s="9"/>
      <c r="P1230" s="15"/>
      <c r="Q1230" s="15"/>
      <c r="R1230" s="9"/>
      <c r="U1230" s="9"/>
      <c r="V1230" s="9"/>
      <c r="W1230" s="9"/>
      <c r="Y1230" s="14"/>
      <c r="Z1230" s="2"/>
      <c r="AA1230" s="14"/>
      <c r="AB1230" s="9"/>
      <c r="AC1230" s="14"/>
      <c r="AD1230" s="2"/>
      <c r="AF1230" s="2"/>
      <c r="AG1230" s="14"/>
      <c r="AR1230" s="5"/>
      <c r="AT1230" s="5"/>
      <c r="AV1230" s="5"/>
      <c r="BJ1230" s="5"/>
      <c r="BL1230" s="5"/>
      <c r="BN1230" s="5"/>
    </row>
    <row r="1231" spans="1:66">
      <c r="A1231" s="2"/>
      <c r="B1231" s="9"/>
      <c r="C1231" s="9"/>
      <c r="D1231" s="9"/>
      <c r="E1231" s="9"/>
      <c r="F1231" s="9"/>
      <c r="G1231" s="9"/>
      <c r="H1231" s="9"/>
      <c r="I1231" s="9"/>
      <c r="J1231" s="9"/>
      <c r="K1231" s="9"/>
      <c r="L1231" s="9"/>
      <c r="M1231" s="9"/>
      <c r="N1231" s="9"/>
      <c r="O1231" s="9"/>
      <c r="P1231" s="15"/>
      <c r="Q1231" s="15"/>
      <c r="R1231" s="9"/>
      <c r="U1231" s="9"/>
      <c r="V1231" s="9"/>
      <c r="W1231" s="9"/>
      <c r="Y1231" s="14"/>
      <c r="Z1231" s="2"/>
      <c r="AA1231" s="14"/>
      <c r="AB1231" s="9"/>
      <c r="AC1231" s="14"/>
      <c r="AD1231" s="2"/>
      <c r="AF1231" s="2"/>
      <c r="AG1231" s="14"/>
      <c r="AR1231" s="5"/>
      <c r="AT1231" s="5"/>
      <c r="AV1231" s="5"/>
      <c r="BJ1231" s="5"/>
      <c r="BL1231" s="5"/>
      <c r="BN1231" s="5"/>
    </row>
    <row r="1232" spans="1:66">
      <c r="A1232" s="2"/>
      <c r="B1232" s="9"/>
      <c r="C1232" s="9"/>
      <c r="D1232" s="9"/>
      <c r="E1232" s="9"/>
      <c r="F1232" s="9"/>
      <c r="G1232" s="9"/>
      <c r="H1232" s="9"/>
      <c r="I1232" s="9"/>
      <c r="J1232" s="9"/>
      <c r="K1232" s="9"/>
      <c r="L1232" s="9"/>
      <c r="M1232" s="9"/>
      <c r="N1232" s="9"/>
      <c r="O1232" s="9"/>
      <c r="P1232" s="15"/>
      <c r="Q1232" s="15"/>
      <c r="R1232" s="9"/>
      <c r="U1232" s="9"/>
      <c r="V1232" s="9"/>
      <c r="W1232" s="9"/>
      <c r="Y1232" s="14"/>
      <c r="Z1232" s="2"/>
      <c r="AA1232" s="14"/>
      <c r="AB1232" s="9"/>
      <c r="AC1232" s="14"/>
      <c r="AD1232" s="2"/>
      <c r="AF1232" s="2"/>
      <c r="AG1232" s="2"/>
      <c r="AR1232" s="5"/>
      <c r="AT1232" s="5"/>
      <c r="AV1232" s="5"/>
      <c r="BJ1232" s="5"/>
      <c r="BL1232" s="5"/>
      <c r="BN1232" s="5"/>
    </row>
    <row r="1233" spans="1:66">
      <c r="A1233" s="2"/>
      <c r="B1233" s="9"/>
      <c r="C1233" s="9"/>
      <c r="D1233" s="9"/>
      <c r="E1233" s="9"/>
      <c r="F1233" s="9"/>
      <c r="G1233" s="9"/>
      <c r="H1233" s="9"/>
      <c r="I1233" s="9"/>
      <c r="J1233" s="9"/>
      <c r="K1233" s="9"/>
      <c r="L1233" s="9"/>
      <c r="M1233" s="9"/>
      <c r="N1233" s="9"/>
      <c r="O1233" s="9"/>
      <c r="P1233" s="15"/>
      <c r="Q1233" s="15"/>
      <c r="R1233" s="9"/>
      <c r="U1233" s="9"/>
      <c r="V1233" s="9"/>
      <c r="W1233" s="9"/>
      <c r="Y1233" s="2"/>
      <c r="Z1233" s="2"/>
      <c r="AA1233" s="14"/>
      <c r="AB1233" s="9"/>
      <c r="AC1233" s="14"/>
      <c r="AD1233" s="2"/>
      <c r="AF1233" s="2"/>
      <c r="AG1233" s="2"/>
      <c r="AT1233" s="5"/>
      <c r="AV1233" s="5"/>
      <c r="BL1233" s="5"/>
      <c r="BN1233" s="5"/>
    </row>
    <row r="1234" spans="1:66">
      <c r="A1234" s="2"/>
      <c r="B1234" s="9"/>
      <c r="C1234" s="9"/>
      <c r="D1234" s="9"/>
      <c r="E1234" s="9"/>
      <c r="F1234" s="9"/>
      <c r="G1234" s="9"/>
      <c r="H1234" s="9"/>
      <c r="I1234" s="9"/>
      <c r="J1234" s="9"/>
      <c r="K1234" s="9"/>
      <c r="L1234" s="9"/>
      <c r="M1234" s="9"/>
      <c r="N1234" s="9"/>
      <c r="O1234" s="9"/>
      <c r="P1234" s="15"/>
      <c r="Q1234" s="15"/>
      <c r="R1234" s="9"/>
      <c r="U1234" s="9"/>
      <c r="V1234" s="9"/>
      <c r="W1234" s="9"/>
      <c r="Y1234" s="2"/>
      <c r="Z1234" s="2"/>
      <c r="AA1234" s="14"/>
      <c r="AB1234" s="9"/>
      <c r="AC1234" s="14"/>
      <c r="AD1234" s="2"/>
      <c r="AF1234" s="2"/>
      <c r="AG1234" s="2"/>
      <c r="AT1234" s="5"/>
      <c r="AV1234" s="5"/>
      <c r="BL1234" s="5"/>
      <c r="BN1234" s="5"/>
    </row>
    <row r="1235" spans="1:66">
      <c r="A1235" s="2"/>
      <c r="B1235" s="9"/>
      <c r="C1235" s="9"/>
      <c r="D1235" s="9"/>
      <c r="E1235" s="9"/>
      <c r="F1235" s="9"/>
      <c r="G1235" s="9"/>
      <c r="H1235" s="9"/>
      <c r="I1235" s="9"/>
      <c r="J1235" s="9"/>
      <c r="K1235" s="9"/>
      <c r="L1235" s="9"/>
      <c r="M1235" s="9"/>
      <c r="N1235" s="9"/>
      <c r="O1235" s="9"/>
      <c r="P1235" s="15"/>
      <c r="Q1235" s="15"/>
      <c r="R1235" s="9"/>
      <c r="U1235" s="9"/>
      <c r="V1235" s="9"/>
      <c r="W1235" s="9"/>
      <c r="Y1235" s="2"/>
      <c r="Z1235" s="2"/>
      <c r="AA1235" s="14"/>
      <c r="AB1235" s="9"/>
      <c r="AC1235" s="14"/>
      <c r="AD1235" s="2"/>
      <c r="AF1235" s="2"/>
      <c r="AG1235" s="2"/>
      <c r="AT1235" s="5"/>
      <c r="AV1235" s="5"/>
      <c r="BL1235" s="5"/>
      <c r="BN1235" s="5"/>
    </row>
    <row r="1236" spans="1:66">
      <c r="A1236" s="2"/>
      <c r="B1236" s="9"/>
      <c r="C1236" s="9"/>
      <c r="D1236" s="9"/>
      <c r="E1236" s="9"/>
      <c r="F1236" s="9"/>
      <c r="G1236" s="9"/>
      <c r="H1236" s="9"/>
      <c r="I1236" s="9"/>
      <c r="J1236" s="9"/>
      <c r="K1236" s="9"/>
      <c r="L1236" s="9"/>
      <c r="M1236" s="9"/>
      <c r="N1236" s="9"/>
      <c r="O1236" s="9"/>
      <c r="P1236" s="15"/>
      <c r="Q1236" s="15"/>
      <c r="R1236" s="9"/>
      <c r="U1236" s="9"/>
      <c r="V1236" s="9"/>
      <c r="W1236" s="9"/>
      <c r="Y1236" s="2"/>
      <c r="Z1236" s="2"/>
      <c r="AA1236" s="14"/>
      <c r="AB1236" s="9"/>
      <c r="AC1236" s="14"/>
      <c r="AD1236" s="2"/>
      <c r="AF1236" s="2"/>
      <c r="AG1236" s="2"/>
      <c r="AT1236" s="5"/>
      <c r="AV1236" s="5"/>
      <c r="BL1236" s="5"/>
      <c r="BN1236" s="5"/>
    </row>
    <row r="1237" spans="1:66">
      <c r="A1237" s="2"/>
      <c r="B1237" s="9"/>
      <c r="C1237" s="9"/>
      <c r="D1237" s="9"/>
      <c r="E1237" s="9"/>
      <c r="F1237" s="9"/>
      <c r="G1237" s="9"/>
      <c r="H1237" s="9"/>
      <c r="I1237" s="9"/>
      <c r="J1237" s="9"/>
      <c r="K1237" s="9"/>
      <c r="L1237" s="9"/>
      <c r="M1237" s="9"/>
      <c r="N1237" s="9"/>
      <c r="O1237" s="9"/>
      <c r="P1237" s="15"/>
      <c r="Q1237" s="15"/>
      <c r="R1237" s="9"/>
      <c r="U1237" s="9"/>
      <c r="V1237" s="9"/>
      <c r="W1237" s="9"/>
      <c r="Y1237" s="2"/>
      <c r="Z1237" s="2"/>
      <c r="AA1237" s="14"/>
      <c r="AB1237" s="9"/>
      <c r="AC1237" s="14"/>
      <c r="AD1237" s="2"/>
      <c r="AF1237" s="2"/>
      <c r="AG1237" s="2"/>
      <c r="AT1237" s="5"/>
      <c r="AV1237" s="5"/>
      <c r="BL1237" s="5"/>
      <c r="BN1237" s="5"/>
    </row>
    <row r="1238" spans="1:66">
      <c r="A1238" s="2"/>
      <c r="B1238" s="9"/>
      <c r="C1238" s="9"/>
      <c r="D1238" s="9"/>
      <c r="E1238" s="9"/>
      <c r="F1238" s="9"/>
      <c r="G1238" s="9"/>
      <c r="H1238" s="9"/>
      <c r="I1238" s="9"/>
      <c r="J1238" s="9"/>
      <c r="K1238" s="9"/>
      <c r="L1238" s="9"/>
      <c r="M1238" s="9"/>
      <c r="N1238" s="9"/>
      <c r="O1238" s="9"/>
      <c r="P1238" s="15"/>
      <c r="Q1238" s="15"/>
      <c r="R1238" s="9"/>
      <c r="U1238" s="9"/>
      <c r="V1238" s="9"/>
      <c r="W1238" s="9"/>
      <c r="Y1238" s="2"/>
      <c r="Z1238" s="2"/>
      <c r="AA1238" s="14"/>
      <c r="AB1238" s="9"/>
      <c r="AC1238" s="14"/>
      <c r="AD1238" s="2"/>
      <c r="AF1238" s="2"/>
      <c r="AG1238" s="2"/>
      <c r="AT1238" s="5"/>
      <c r="AV1238" s="5"/>
      <c r="BL1238" s="5"/>
      <c r="BN1238" s="5"/>
    </row>
    <row r="1239" spans="1:66">
      <c r="A1239" s="2"/>
      <c r="B1239" s="9"/>
      <c r="C1239" s="9"/>
      <c r="D1239" s="9"/>
      <c r="E1239" s="9"/>
      <c r="F1239" s="9"/>
      <c r="G1239" s="9"/>
      <c r="H1239" s="9"/>
      <c r="I1239" s="9"/>
      <c r="J1239" s="9"/>
      <c r="K1239" s="9"/>
      <c r="L1239" s="9"/>
      <c r="M1239" s="9"/>
      <c r="N1239" s="9"/>
      <c r="O1239" s="9"/>
      <c r="P1239" s="15"/>
      <c r="Q1239" s="15"/>
      <c r="R1239" s="9"/>
      <c r="U1239" s="9"/>
      <c r="V1239" s="9"/>
      <c r="W1239" s="9"/>
      <c r="Y1239" s="2"/>
      <c r="Z1239" s="2"/>
      <c r="AA1239" s="14"/>
      <c r="AB1239" s="9"/>
      <c r="AC1239" s="14"/>
      <c r="AD1239" s="2"/>
      <c r="AF1239" s="2"/>
      <c r="AG1239" s="2"/>
      <c r="AT1239" s="5"/>
      <c r="AV1239" s="5"/>
      <c r="BL1239" s="5"/>
      <c r="BN1239" s="5"/>
    </row>
    <row r="1240" spans="1:66">
      <c r="A1240" s="2"/>
      <c r="B1240" s="9"/>
      <c r="C1240" s="9"/>
      <c r="D1240" s="9"/>
      <c r="E1240" s="9"/>
      <c r="F1240" s="9"/>
      <c r="G1240" s="9"/>
      <c r="H1240" s="9"/>
      <c r="I1240" s="9"/>
      <c r="J1240" s="9"/>
      <c r="K1240" s="9"/>
      <c r="L1240" s="9"/>
      <c r="M1240" s="9"/>
      <c r="N1240" s="9"/>
      <c r="O1240" s="9"/>
      <c r="P1240" s="15"/>
      <c r="Q1240" s="15"/>
      <c r="R1240" s="9"/>
      <c r="U1240" s="9"/>
      <c r="V1240" s="9"/>
      <c r="W1240" s="9"/>
      <c r="Y1240" s="2"/>
      <c r="Z1240" s="2"/>
      <c r="AA1240" s="14"/>
      <c r="AB1240" s="9"/>
      <c r="AC1240" s="14"/>
      <c r="AD1240" s="2"/>
      <c r="AF1240" s="2"/>
      <c r="AG1240" s="2"/>
      <c r="AT1240" s="5"/>
      <c r="AV1240" s="5"/>
      <c r="BL1240" s="5"/>
      <c r="BN1240" s="5"/>
    </row>
    <row r="1241" spans="1:66">
      <c r="A1241" s="2"/>
      <c r="B1241" s="9"/>
      <c r="C1241" s="9"/>
      <c r="D1241" s="9"/>
      <c r="E1241" s="9"/>
      <c r="F1241" s="9"/>
      <c r="G1241" s="9"/>
      <c r="H1241" s="9"/>
      <c r="I1241" s="9"/>
      <c r="J1241" s="9"/>
      <c r="K1241" s="9"/>
      <c r="L1241" s="9"/>
      <c r="M1241" s="9"/>
      <c r="N1241" s="9"/>
      <c r="O1241" s="9"/>
      <c r="P1241" s="15"/>
      <c r="Q1241" s="15"/>
      <c r="R1241" s="9"/>
      <c r="U1241" s="9"/>
      <c r="V1241" s="9"/>
      <c r="W1241" s="9"/>
      <c r="Y1241" s="2"/>
      <c r="Z1241" s="2"/>
      <c r="AA1241" s="14"/>
      <c r="AB1241" s="9"/>
      <c r="AC1241" s="14"/>
      <c r="AD1241" s="2"/>
      <c r="AF1241" s="2"/>
      <c r="AG1241" s="2"/>
      <c r="AT1241" s="5"/>
      <c r="AV1241" s="5"/>
      <c r="BL1241" s="5"/>
      <c r="BN1241" s="5"/>
    </row>
    <row r="1242" spans="1:66">
      <c r="A1242" s="2"/>
      <c r="B1242" s="9"/>
      <c r="C1242" s="9"/>
      <c r="D1242" s="9"/>
      <c r="E1242" s="9"/>
      <c r="F1242" s="9"/>
      <c r="G1242" s="9"/>
      <c r="H1242" s="9"/>
      <c r="I1242" s="9"/>
      <c r="J1242" s="9"/>
      <c r="K1242" s="9"/>
      <c r="L1242" s="9"/>
      <c r="M1242" s="9"/>
      <c r="N1242" s="9"/>
      <c r="O1242" s="9"/>
      <c r="P1242" s="15"/>
      <c r="Q1242" s="15"/>
      <c r="R1242" s="9"/>
      <c r="U1242" s="9"/>
      <c r="V1242" s="9"/>
      <c r="W1242" s="9"/>
      <c r="Y1242" s="2"/>
      <c r="Z1242" s="2"/>
      <c r="AA1242" s="14"/>
      <c r="AB1242" s="9"/>
      <c r="AC1242" s="14"/>
      <c r="AD1242" s="2"/>
      <c r="AF1242" s="2"/>
      <c r="AG1242" s="2"/>
      <c r="AT1242" s="5"/>
      <c r="AV1242" s="5"/>
      <c r="BL1242" s="5"/>
      <c r="BN1242" s="5"/>
    </row>
    <row r="1243" spans="1:66">
      <c r="A1243" s="2"/>
      <c r="B1243" s="9"/>
      <c r="C1243" s="9"/>
      <c r="D1243" s="9"/>
      <c r="E1243" s="9"/>
      <c r="F1243" s="9"/>
      <c r="G1243" s="9"/>
      <c r="H1243" s="9"/>
      <c r="I1243" s="9"/>
      <c r="J1243" s="9"/>
      <c r="K1243" s="9"/>
      <c r="L1243" s="9"/>
      <c r="M1243" s="9"/>
      <c r="N1243" s="9"/>
      <c r="O1243" s="9"/>
      <c r="P1243" s="15"/>
      <c r="Q1243" s="15"/>
      <c r="R1243" s="9"/>
      <c r="U1243" s="9"/>
      <c r="V1243" s="9"/>
      <c r="W1243" s="9"/>
      <c r="Y1243" s="2"/>
      <c r="Z1243" s="2"/>
      <c r="AA1243" s="14"/>
      <c r="AB1243" s="9"/>
      <c r="AC1243" s="14"/>
      <c r="AD1243" s="2"/>
      <c r="AF1243" s="2"/>
      <c r="AG1243" s="2"/>
      <c r="AT1243" s="5"/>
      <c r="AV1243" s="5"/>
      <c r="BL1243" s="5"/>
      <c r="BN1243" s="5"/>
    </row>
    <row r="1244" spans="1:66">
      <c r="A1244" s="2"/>
      <c r="B1244" s="9"/>
      <c r="C1244" s="9"/>
      <c r="D1244" s="9"/>
      <c r="E1244" s="9"/>
      <c r="F1244" s="9"/>
      <c r="G1244" s="9"/>
      <c r="H1244" s="9"/>
      <c r="I1244" s="9"/>
      <c r="J1244" s="9"/>
      <c r="K1244" s="9"/>
      <c r="L1244" s="9"/>
      <c r="M1244" s="9"/>
      <c r="N1244" s="9"/>
      <c r="O1244" s="9"/>
      <c r="P1244" s="15"/>
      <c r="Q1244" s="15"/>
      <c r="R1244" s="9"/>
      <c r="U1244" s="9"/>
      <c r="V1244" s="9"/>
      <c r="W1244" s="9"/>
      <c r="Y1244" s="2"/>
      <c r="Z1244" s="2"/>
      <c r="AA1244" s="14"/>
      <c r="AB1244" s="9"/>
      <c r="AC1244" s="14"/>
      <c r="AD1244" s="2"/>
      <c r="AF1244" s="2"/>
      <c r="AG1244" s="2"/>
      <c r="AT1244" s="5"/>
      <c r="AV1244" s="5"/>
      <c r="BL1244" s="5"/>
      <c r="BN1244" s="5"/>
    </row>
    <row r="1245" spans="1:66">
      <c r="A1245" s="2"/>
      <c r="B1245" s="9"/>
      <c r="C1245" s="9"/>
      <c r="D1245" s="9"/>
      <c r="E1245" s="9"/>
      <c r="F1245" s="9"/>
      <c r="G1245" s="9"/>
      <c r="H1245" s="9"/>
      <c r="I1245" s="9"/>
      <c r="J1245" s="9"/>
      <c r="K1245" s="9"/>
      <c r="L1245" s="9"/>
      <c r="M1245" s="9"/>
      <c r="N1245" s="9"/>
      <c r="O1245" s="9"/>
      <c r="P1245" s="15"/>
      <c r="Q1245" s="15"/>
      <c r="R1245" s="9"/>
      <c r="U1245" s="9"/>
      <c r="V1245" s="9"/>
      <c r="W1245" s="9"/>
      <c r="Y1245" s="2"/>
      <c r="Z1245" s="2"/>
      <c r="AA1245" s="14"/>
      <c r="AB1245" s="9"/>
      <c r="AC1245" s="14"/>
      <c r="AD1245" s="2"/>
      <c r="AF1245" s="2"/>
      <c r="AG1245" s="2"/>
      <c r="AT1245" s="5"/>
      <c r="AV1245" s="5"/>
      <c r="BL1245" s="5"/>
      <c r="BN1245" s="5"/>
    </row>
    <row r="1246" spans="1:66">
      <c r="A1246" s="2"/>
      <c r="B1246" s="9"/>
      <c r="C1246" s="9"/>
      <c r="D1246" s="9"/>
      <c r="E1246" s="9"/>
      <c r="F1246" s="9"/>
      <c r="G1246" s="9"/>
      <c r="H1246" s="9"/>
      <c r="I1246" s="9"/>
      <c r="J1246" s="9"/>
      <c r="K1246" s="9"/>
      <c r="L1246" s="9"/>
      <c r="M1246" s="9"/>
      <c r="N1246" s="9"/>
      <c r="O1246" s="9"/>
      <c r="P1246" s="15"/>
      <c r="Q1246" s="15"/>
      <c r="R1246" s="9"/>
      <c r="U1246" s="9"/>
      <c r="V1246" s="9"/>
      <c r="W1246" s="9"/>
      <c r="Y1246" s="2"/>
      <c r="Z1246" s="2"/>
      <c r="AA1246" s="14"/>
      <c r="AB1246" s="9"/>
      <c r="AC1246" s="14"/>
      <c r="AD1246" s="2"/>
      <c r="AF1246" s="2"/>
      <c r="AG1246" s="2"/>
      <c r="AT1246" s="5"/>
      <c r="AV1246" s="5"/>
      <c r="BL1246" s="5"/>
      <c r="BN1246" s="5"/>
    </row>
    <row r="1247" spans="1:66">
      <c r="A1247" s="2"/>
      <c r="B1247" s="9"/>
      <c r="C1247" s="9"/>
      <c r="D1247" s="9"/>
      <c r="E1247" s="9"/>
      <c r="F1247" s="9"/>
      <c r="G1247" s="9"/>
      <c r="H1247" s="9"/>
      <c r="I1247" s="9"/>
      <c r="J1247" s="9"/>
      <c r="K1247" s="9"/>
      <c r="L1247" s="9"/>
      <c r="M1247" s="9"/>
      <c r="N1247" s="9"/>
      <c r="O1247" s="9"/>
      <c r="P1247" s="15"/>
      <c r="Q1247" s="15"/>
      <c r="R1247" s="9"/>
      <c r="U1247" s="9"/>
      <c r="V1247" s="9"/>
      <c r="W1247" s="9"/>
      <c r="Y1247" s="2"/>
      <c r="Z1247" s="2"/>
      <c r="AA1247" s="14"/>
      <c r="AB1247" s="9"/>
      <c r="AC1247" s="14"/>
      <c r="AD1247" s="2"/>
      <c r="AF1247" s="2"/>
      <c r="AG1247" s="2"/>
      <c r="AT1247" s="5"/>
      <c r="AV1247" s="5"/>
      <c r="BL1247" s="5"/>
      <c r="BN1247" s="5"/>
    </row>
    <row r="1248" spans="1:66">
      <c r="A1248" s="2"/>
      <c r="B1248" s="9"/>
      <c r="C1248" s="9"/>
      <c r="D1248" s="9"/>
      <c r="E1248" s="9"/>
      <c r="F1248" s="9"/>
      <c r="G1248" s="9"/>
      <c r="H1248" s="9"/>
      <c r="I1248" s="9"/>
      <c r="J1248" s="9"/>
      <c r="K1248" s="9"/>
      <c r="L1248" s="9"/>
      <c r="M1248" s="9"/>
      <c r="N1248" s="9"/>
      <c r="O1248" s="9"/>
      <c r="P1248" s="15"/>
      <c r="Q1248" s="15"/>
      <c r="R1248" s="9"/>
      <c r="U1248" s="9"/>
      <c r="V1248" s="9"/>
      <c r="W1248" s="9"/>
      <c r="Y1248" s="2"/>
      <c r="Z1248" s="2"/>
      <c r="AA1248" s="14"/>
      <c r="AB1248" s="9"/>
      <c r="AC1248" s="14"/>
      <c r="AD1248" s="2"/>
      <c r="AF1248" s="2"/>
      <c r="AG1248" s="2"/>
      <c r="AT1248" s="5"/>
      <c r="AV1248" s="5"/>
      <c r="BL1248" s="5"/>
      <c r="BN1248" s="5"/>
    </row>
    <row r="1249" spans="1:66">
      <c r="A1249" s="2"/>
      <c r="B1249" s="9"/>
      <c r="C1249" s="9"/>
      <c r="D1249" s="9"/>
      <c r="E1249" s="9"/>
      <c r="F1249" s="9"/>
      <c r="G1249" s="9"/>
      <c r="H1249" s="9"/>
      <c r="I1249" s="9"/>
      <c r="J1249" s="9"/>
      <c r="K1249" s="9"/>
      <c r="L1249" s="9"/>
      <c r="M1249" s="9"/>
      <c r="N1249" s="9"/>
      <c r="O1249" s="9"/>
      <c r="P1249" s="15"/>
      <c r="Q1249" s="15"/>
      <c r="R1249" s="9"/>
      <c r="U1249" s="9"/>
      <c r="V1249" s="9"/>
      <c r="W1249" s="9"/>
      <c r="Y1249" s="2"/>
      <c r="Z1249" s="2"/>
      <c r="AA1249" s="14"/>
      <c r="AB1249" s="9"/>
      <c r="AC1249" s="14"/>
      <c r="AD1249" s="2"/>
      <c r="AF1249" s="2"/>
      <c r="AG1249" s="2"/>
      <c r="AT1249" s="5"/>
      <c r="AV1249" s="5"/>
      <c r="BL1249" s="5"/>
      <c r="BN1249" s="5"/>
    </row>
    <row r="1250" spans="1:66">
      <c r="A1250" s="2"/>
      <c r="B1250" s="9"/>
      <c r="C1250" s="9"/>
      <c r="D1250" s="9"/>
      <c r="E1250" s="9"/>
      <c r="F1250" s="9"/>
      <c r="G1250" s="9"/>
      <c r="H1250" s="9"/>
      <c r="I1250" s="9"/>
      <c r="J1250" s="9"/>
      <c r="K1250" s="9"/>
      <c r="L1250" s="9"/>
      <c r="M1250" s="9"/>
      <c r="N1250" s="9"/>
      <c r="O1250" s="9"/>
      <c r="P1250" s="15"/>
      <c r="Q1250" s="15"/>
      <c r="R1250" s="9"/>
      <c r="U1250" s="9"/>
      <c r="V1250" s="9"/>
      <c r="W1250" s="9"/>
      <c r="Y1250" s="2"/>
      <c r="Z1250" s="2"/>
      <c r="AA1250" s="14"/>
      <c r="AB1250" s="9"/>
      <c r="AC1250" s="14"/>
      <c r="AD1250" s="2"/>
      <c r="AF1250" s="2"/>
      <c r="AG1250" s="2"/>
      <c r="AT1250" s="5"/>
      <c r="AV1250" s="5"/>
      <c r="BL1250" s="5"/>
      <c r="BN1250" s="5"/>
    </row>
    <row r="1251" spans="1:66">
      <c r="A1251" s="2"/>
      <c r="B1251" s="9"/>
      <c r="C1251" s="9"/>
      <c r="D1251" s="9"/>
      <c r="E1251" s="9"/>
      <c r="F1251" s="9"/>
      <c r="G1251" s="9"/>
      <c r="H1251" s="9"/>
      <c r="I1251" s="9"/>
      <c r="J1251" s="9"/>
      <c r="K1251" s="9"/>
      <c r="L1251" s="9"/>
      <c r="M1251" s="9"/>
      <c r="N1251" s="9"/>
      <c r="O1251" s="9"/>
      <c r="P1251" s="15"/>
      <c r="Q1251" s="15"/>
      <c r="R1251" s="9"/>
      <c r="U1251" s="9"/>
      <c r="V1251" s="9"/>
      <c r="W1251" s="9"/>
      <c r="Y1251" s="2"/>
      <c r="Z1251" s="2"/>
      <c r="AA1251" s="14"/>
      <c r="AB1251" s="9"/>
      <c r="AC1251" s="14"/>
      <c r="AD1251" s="2"/>
      <c r="AF1251" s="2"/>
      <c r="AG1251" s="2"/>
      <c r="AT1251" s="5"/>
      <c r="AV1251" s="5"/>
      <c r="BL1251" s="5"/>
      <c r="BN1251" s="5"/>
    </row>
    <row r="1252" spans="1:66">
      <c r="A1252" s="2"/>
      <c r="B1252" s="9"/>
      <c r="C1252" s="9"/>
      <c r="D1252" s="9"/>
      <c r="E1252" s="9"/>
      <c r="F1252" s="9"/>
      <c r="G1252" s="9"/>
      <c r="H1252" s="9"/>
      <c r="I1252" s="9"/>
      <c r="J1252" s="9"/>
      <c r="K1252" s="9"/>
      <c r="L1252" s="9"/>
      <c r="M1252" s="9"/>
      <c r="N1252" s="9"/>
      <c r="O1252" s="9"/>
      <c r="P1252" s="15"/>
      <c r="Q1252" s="15"/>
      <c r="R1252" s="9"/>
      <c r="U1252" s="9"/>
      <c r="V1252" s="9"/>
      <c r="W1252" s="9"/>
      <c r="Y1252" s="2"/>
      <c r="Z1252" s="2"/>
      <c r="AA1252" s="14"/>
      <c r="AB1252" s="9"/>
      <c r="AC1252" s="14"/>
      <c r="AD1252" s="2"/>
      <c r="AF1252" s="2"/>
      <c r="AG1252" s="2"/>
      <c r="AT1252" s="5"/>
      <c r="AV1252" s="5"/>
      <c r="BL1252" s="5"/>
      <c r="BN1252" s="5"/>
    </row>
    <row r="1253" spans="1:66">
      <c r="A1253" s="2"/>
      <c r="B1253" s="9"/>
      <c r="C1253" s="9"/>
      <c r="D1253" s="9"/>
      <c r="E1253" s="9"/>
      <c r="F1253" s="9"/>
      <c r="G1253" s="9"/>
      <c r="H1253" s="9"/>
      <c r="I1253" s="9"/>
      <c r="J1253" s="9"/>
      <c r="K1253" s="9"/>
      <c r="L1253" s="9"/>
      <c r="M1253" s="9"/>
      <c r="N1253" s="9"/>
      <c r="O1253" s="9"/>
      <c r="P1253" s="15"/>
      <c r="Q1253" s="15"/>
      <c r="R1253" s="9"/>
      <c r="U1253" s="9"/>
      <c r="V1253" s="9"/>
      <c r="W1253" s="9"/>
      <c r="Y1253" s="2"/>
      <c r="Z1253" s="2"/>
      <c r="AA1253" s="14"/>
      <c r="AB1253" s="9"/>
      <c r="AC1253" s="14"/>
      <c r="AD1253" s="2"/>
      <c r="AF1253" s="2"/>
      <c r="AG1253" s="2"/>
      <c r="AT1253" s="5"/>
      <c r="AV1253" s="5"/>
      <c r="BL1253" s="5"/>
      <c r="BN1253" s="5"/>
    </row>
    <row r="1254" spans="1:66">
      <c r="A1254" s="2"/>
      <c r="B1254" s="9"/>
      <c r="C1254" s="9"/>
      <c r="D1254" s="9"/>
      <c r="E1254" s="9"/>
      <c r="F1254" s="9"/>
      <c r="G1254" s="9"/>
      <c r="H1254" s="9"/>
      <c r="I1254" s="9"/>
      <c r="J1254" s="9"/>
      <c r="K1254" s="9"/>
      <c r="L1254" s="9"/>
      <c r="M1254" s="9"/>
      <c r="N1254" s="9"/>
      <c r="O1254" s="9"/>
      <c r="P1254" s="15"/>
      <c r="Q1254" s="15"/>
      <c r="R1254" s="9"/>
      <c r="U1254" s="9"/>
      <c r="V1254" s="9"/>
      <c r="W1254" s="9"/>
      <c r="Y1254" s="2"/>
      <c r="Z1254" s="2"/>
      <c r="AA1254" s="14"/>
      <c r="AB1254" s="9"/>
      <c r="AC1254" s="14"/>
      <c r="AD1254" s="2"/>
      <c r="AF1254" s="2"/>
      <c r="AG1254" s="2"/>
      <c r="AT1254" s="5"/>
      <c r="AV1254" s="5"/>
      <c r="BL1254" s="5"/>
      <c r="BN1254" s="5"/>
    </row>
    <row r="1255" spans="1:66">
      <c r="A1255" s="2"/>
      <c r="B1255" s="9"/>
      <c r="C1255" s="9"/>
      <c r="D1255" s="9"/>
      <c r="E1255" s="9"/>
      <c r="F1255" s="9"/>
      <c r="G1255" s="9"/>
      <c r="H1255" s="9"/>
      <c r="I1255" s="9"/>
      <c r="J1255" s="9"/>
      <c r="K1255" s="9"/>
      <c r="L1255" s="9"/>
      <c r="M1255" s="9"/>
      <c r="N1255" s="9"/>
      <c r="O1255" s="9"/>
      <c r="P1255" s="15"/>
      <c r="Q1255" s="15"/>
      <c r="R1255" s="9"/>
      <c r="U1255" s="9"/>
      <c r="V1255" s="9"/>
      <c r="W1255" s="9"/>
      <c r="Y1255" s="2"/>
      <c r="Z1255" s="2"/>
      <c r="AA1255" s="14"/>
      <c r="AB1255" s="9"/>
      <c r="AC1255" s="14"/>
      <c r="AD1255" s="2"/>
      <c r="AF1255" s="2"/>
      <c r="AG1255" s="2"/>
      <c r="AT1255" s="5"/>
      <c r="AV1255" s="5"/>
      <c r="BL1255" s="5"/>
      <c r="BN1255" s="5"/>
    </row>
    <row r="1256" spans="1:66">
      <c r="A1256" s="2"/>
      <c r="B1256" s="9"/>
      <c r="C1256" s="9"/>
      <c r="D1256" s="9"/>
      <c r="E1256" s="9"/>
      <c r="F1256" s="9"/>
      <c r="G1256" s="9"/>
      <c r="H1256" s="9"/>
      <c r="I1256" s="9"/>
      <c r="J1256" s="9"/>
      <c r="K1256" s="9"/>
      <c r="L1256" s="9"/>
      <c r="M1256" s="9"/>
      <c r="N1256" s="9"/>
      <c r="O1256" s="9"/>
      <c r="P1256" s="15"/>
      <c r="Q1256" s="15"/>
      <c r="R1256" s="9"/>
      <c r="U1256" s="9"/>
      <c r="V1256" s="9"/>
      <c r="W1256" s="9"/>
      <c r="Y1256" s="2"/>
      <c r="Z1256" s="2"/>
      <c r="AA1256" s="2"/>
      <c r="AB1256" s="9"/>
      <c r="AC1256" s="14"/>
      <c r="AD1256" s="2"/>
      <c r="AF1256" s="2"/>
      <c r="AG1256" s="2"/>
      <c r="AV1256" s="5"/>
      <c r="BN1256" s="5"/>
    </row>
    <row r="1257" spans="1:66">
      <c r="A1257" s="2"/>
      <c r="B1257" s="9"/>
      <c r="C1257" s="9"/>
      <c r="D1257" s="9"/>
      <c r="E1257" s="9"/>
      <c r="F1257" s="9"/>
      <c r="G1257" s="9"/>
      <c r="H1257" s="9"/>
      <c r="I1257" s="9"/>
      <c r="J1257" s="9"/>
      <c r="K1257" s="9"/>
      <c r="L1257" s="9"/>
      <c r="M1257" s="9"/>
      <c r="N1257" s="9"/>
      <c r="O1257" s="9"/>
      <c r="P1257" s="15"/>
      <c r="Q1257" s="15"/>
      <c r="R1257" s="9"/>
      <c r="U1257" s="9"/>
      <c r="V1257" s="9"/>
      <c r="W1257" s="9"/>
      <c r="Y1257" s="2"/>
      <c r="Z1257" s="2"/>
      <c r="AA1257" s="2"/>
      <c r="AB1257" s="9"/>
      <c r="AC1257" s="14"/>
      <c r="AD1257" s="2"/>
      <c r="AF1257" s="2"/>
      <c r="AG1257" s="2"/>
      <c r="AV1257" s="5"/>
      <c r="BN1257" s="5"/>
    </row>
    <row r="1258" spans="1:66">
      <c r="A1258" s="2"/>
      <c r="B1258" s="9"/>
      <c r="C1258" s="9"/>
      <c r="D1258" s="9"/>
      <c r="E1258" s="9"/>
      <c r="F1258" s="9"/>
      <c r="G1258" s="9"/>
      <c r="H1258" s="9"/>
      <c r="I1258" s="9"/>
      <c r="J1258" s="9"/>
      <c r="K1258" s="9"/>
      <c r="L1258" s="9"/>
      <c r="M1258" s="9"/>
      <c r="N1258" s="9"/>
      <c r="O1258" s="9"/>
      <c r="P1258" s="15"/>
      <c r="Q1258" s="15"/>
      <c r="R1258" s="9"/>
      <c r="U1258" s="9"/>
      <c r="V1258" s="9"/>
      <c r="W1258" s="9"/>
      <c r="Y1258" s="2"/>
      <c r="Z1258" s="2"/>
      <c r="AA1258" s="2"/>
      <c r="AB1258" s="9"/>
      <c r="AC1258" s="14"/>
      <c r="AD1258" s="2"/>
      <c r="AF1258" s="2"/>
      <c r="AG1258" s="2"/>
      <c r="AV1258" s="5"/>
      <c r="BN1258" s="5"/>
    </row>
    <row r="1259" spans="1:66">
      <c r="A1259" s="2"/>
      <c r="B1259" s="9"/>
      <c r="C1259" s="9"/>
      <c r="D1259" s="9"/>
      <c r="E1259" s="9"/>
      <c r="F1259" s="9"/>
      <c r="G1259" s="9"/>
      <c r="H1259" s="9"/>
      <c r="I1259" s="9"/>
      <c r="J1259" s="9"/>
      <c r="K1259" s="9"/>
      <c r="L1259" s="9"/>
      <c r="M1259" s="9"/>
      <c r="N1259" s="9"/>
      <c r="O1259" s="9"/>
      <c r="P1259" s="15"/>
      <c r="Q1259" s="15"/>
      <c r="R1259" s="9"/>
      <c r="U1259" s="9"/>
      <c r="V1259" s="9"/>
      <c r="W1259" s="9"/>
      <c r="Y1259" s="2"/>
      <c r="Z1259" s="2"/>
      <c r="AA1259" s="2"/>
      <c r="AB1259" s="9"/>
      <c r="AC1259" s="14"/>
      <c r="AD1259" s="2"/>
      <c r="AF1259" s="2"/>
      <c r="AG1259" s="2"/>
      <c r="AV1259" s="5"/>
      <c r="BN1259" s="5"/>
    </row>
    <row r="1260" spans="1:66">
      <c r="A1260" s="2"/>
      <c r="B1260" s="9"/>
      <c r="C1260" s="9"/>
      <c r="D1260" s="9"/>
      <c r="E1260" s="9"/>
      <c r="F1260" s="9"/>
      <c r="G1260" s="9"/>
      <c r="H1260" s="9"/>
      <c r="I1260" s="9"/>
      <c r="J1260" s="9"/>
      <c r="K1260" s="9"/>
      <c r="L1260" s="9"/>
      <c r="M1260" s="9"/>
      <c r="N1260" s="9"/>
      <c r="O1260" s="9"/>
      <c r="P1260" s="15"/>
      <c r="Q1260" s="15"/>
      <c r="R1260" s="9"/>
      <c r="U1260" s="9"/>
      <c r="V1260" s="9"/>
      <c r="W1260" s="9"/>
      <c r="Y1260" s="2"/>
      <c r="Z1260" s="2"/>
      <c r="AA1260" s="2"/>
      <c r="AB1260" s="9"/>
      <c r="AC1260" s="14"/>
      <c r="AD1260" s="2"/>
      <c r="AF1260" s="2"/>
      <c r="AG1260" s="2"/>
      <c r="AV1260" s="5"/>
      <c r="BN1260" s="5"/>
    </row>
    <row r="1261" spans="1:66">
      <c r="A1261" s="2"/>
      <c r="B1261" s="9"/>
      <c r="C1261" s="9"/>
      <c r="D1261" s="9"/>
      <c r="E1261" s="9"/>
      <c r="F1261" s="9"/>
      <c r="G1261" s="9"/>
      <c r="H1261" s="9"/>
      <c r="I1261" s="9"/>
      <c r="J1261" s="9"/>
      <c r="K1261" s="9"/>
      <c r="L1261" s="9"/>
      <c r="M1261" s="9"/>
      <c r="N1261" s="9"/>
      <c r="O1261" s="9"/>
      <c r="P1261" s="15"/>
      <c r="Q1261" s="15"/>
      <c r="R1261" s="9"/>
      <c r="U1261" s="9"/>
      <c r="V1261" s="9"/>
      <c r="W1261" s="9"/>
      <c r="Y1261" s="2"/>
      <c r="Z1261" s="2"/>
      <c r="AA1261" s="2"/>
      <c r="AB1261" s="9"/>
      <c r="AC1261" s="14"/>
      <c r="AD1261" s="2"/>
      <c r="AF1261" s="2"/>
      <c r="AG1261" s="2"/>
      <c r="AV1261" s="5"/>
      <c r="BN1261" s="5"/>
    </row>
    <row r="1262" spans="1:66">
      <c r="A1262" s="2"/>
      <c r="B1262" s="9"/>
      <c r="C1262" s="9"/>
      <c r="D1262" s="9"/>
      <c r="E1262" s="9"/>
      <c r="F1262" s="9"/>
      <c r="G1262" s="9"/>
      <c r="H1262" s="9"/>
      <c r="I1262" s="9"/>
      <c r="J1262" s="9"/>
      <c r="K1262" s="9"/>
      <c r="L1262" s="9"/>
      <c r="M1262" s="9"/>
      <c r="N1262" s="9"/>
      <c r="O1262" s="9"/>
      <c r="P1262" s="15"/>
      <c r="Q1262" s="15"/>
      <c r="R1262" s="9"/>
      <c r="U1262" s="9"/>
      <c r="V1262" s="9"/>
      <c r="W1262" s="9"/>
      <c r="Y1262" s="2"/>
      <c r="Z1262" s="2"/>
      <c r="AA1262" s="2"/>
      <c r="AB1262" s="9"/>
      <c r="AC1262" s="14"/>
      <c r="AD1262" s="2"/>
      <c r="AF1262" s="2"/>
      <c r="AG1262" s="2"/>
      <c r="AV1262" s="5"/>
      <c r="BN1262" s="5"/>
    </row>
    <row r="1263" spans="1:66">
      <c r="A1263" s="2"/>
      <c r="B1263" s="9"/>
      <c r="C1263" s="9"/>
      <c r="D1263" s="9"/>
      <c r="E1263" s="9"/>
      <c r="F1263" s="9"/>
      <c r="G1263" s="9"/>
      <c r="H1263" s="9"/>
      <c r="I1263" s="9"/>
      <c r="J1263" s="9"/>
      <c r="K1263" s="9"/>
      <c r="L1263" s="9"/>
      <c r="M1263" s="9"/>
      <c r="N1263" s="9"/>
      <c r="O1263" s="9"/>
      <c r="P1263" s="15"/>
      <c r="Q1263" s="15"/>
      <c r="R1263" s="9"/>
      <c r="U1263" s="9"/>
      <c r="V1263" s="9"/>
      <c r="W1263" s="9"/>
      <c r="Y1263" s="2"/>
      <c r="Z1263" s="2"/>
      <c r="AA1263" s="2"/>
      <c r="AB1263" s="9"/>
      <c r="AC1263" s="14"/>
      <c r="AD1263" s="2"/>
      <c r="AF1263" s="2"/>
      <c r="AG1263" s="2"/>
      <c r="AV1263" s="5"/>
      <c r="BN1263" s="5"/>
    </row>
    <row r="1264" spans="1:66">
      <c r="A1264" s="2"/>
      <c r="B1264" s="9"/>
      <c r="C1264" s="9"/>
      <c r="D1264" s="9"/>
      <c r="E1264" s="9"/>
      <c r="F1264" s="9"/>
      <c r="G1264" s="9"/>
      <c r="H1264" s="9"/>
      <c r="I1264" s="9"/>
      <c r="J1264" s="9"/>
      <c r="K1264" s="9"/>
      <c r="L1264" s="9"/>
      <c r="M1264" s="9"/>
      <c r="N1264" s="9"/>
      <c r="O1264" s="9"/>
      <c r="P1264" s="15"/>
      <c r="Q1264" s="15"/>
      <c r="R1264" s="9"/>
      <c r="U1264" s="9"/>
      <c r="V1264" s="9"/>
      <c r="W1264" s="9"/>
      <c r="Y1264" s="2"/>
      <c r="Z1264" s="2"/>
      <c r="AA1264" s="2"/>
      <c r="AB1264" s="9"/>
      <c r="AC1264" s="14"/>
      <c r="AD1264" s="2"/>
      <c r="AF1264" s="2"/>
      <c r="AG1264" s="2"/>
      <c r="AV1264" s="5"/>
      <c r="BN1264" s="5"/>
    </row>
    <row r="1265" spans="1:66">
      <c r="A1265" s="2"/>
      <c r="B1265" s="9"/>
      <c r="C1265" s="9"/>
      <c r="D1265" s="9"/>
      <c r="E1265" s="9"/>
      <c r="F1265" s="9"/>
      <c r="G1265" s="9"/>
      <c r="H1265" s="9"/>
      <c r="I1265" s="9"/>
      <c r="J1265" s="9"/>
      <c r="K1265" s="9"/>
      <c r="L1265" s="9"/>
      <c r="M1265" s="9"/>
      <c r="N1265" s="9"/>
      <c r="O1265" s="9"/>
      <c r="P1265" s="15"/>
      <c r="Q1265" s="15"/>
      <c r="R1265" s="9"/>
      <c r="U1265" s="9"/>
      <c r="V1265" s="9"/>
      <c r="W1265" s="9"/>
      <c r="Y1265" s="2"/>
      <c r="Z1265" s="14"/>
      <c r="AA1265" s="2"/>
      <c r="AB1265" s="9"/>
      <c r="AC1265" s="14"/>
      <c r="AD1265" s="2"/>
      <c r="AF1265" s="2"/>
      <c r="AG1265" s="2"/>
      <c r="AV1265" s="5"/>
      <c r="BN1265" s="5"/>
    </row>
    <row r="1266" spans="1:66">
      <c r="A1266" s="2"/>
      <c r="B1266" s="9"/>
      <c r="C1266" s="9"/>
      <c r="D1266" s="9"/>
      <c r="E1266" s="9"/>
      <c r="F1266" s="9"/>
      <c r="G1266" s="9"/>
      <c r="H1266" s="9"/>
      <c r="I1266" s="9"/>
      <c r="J1266" s="9"/>
      <c r="K1266" s="9"/>
      <c r="L1266" s="9"/>
      <c r="M1266" s="9"/>
      <c r="N1266" s="9"/>
      <c r="O1266" s="9"/>
      <c r="P1266" s="15"/>
      <c r="Q1266" s="15"/>
      <c r="R1266" s="9"/>
      <c r="U1266" s="9"/>
      <c r="V1266" s="9"/>
      <c r="W1266" s="9"/>
      <c r="Y1266" s="2"/>
      <c r="Z1266" s="14"/>
      <c r="AA1266" s="2"/>
      <c r="AB1266" s="9"/>
      <c r="AC1266" s="14"/>
      <c r="AD1266" s="2"/>
      <c r="AF1266" s="2"/>
      <c r="AG1266" s="2"/>
      <c r="AV1266" s="5"/>
      <c r="BN1266" s="5"/>
    </row>
    <row r="1267" spans="1:66">
      <c r="A1267" s="2"/>
      <c r="B1267" s="9"/>
      <c r="C1267" s="9"/>
      <c r="D1267" s="9"/>
      <c r="E1267" s="9"/>
      <c r="F1267" s="9"/>
      <c r="G1267" s="9"/>
      <c r="H1267" s="9"/>
      <c r="I1267" s="9"/>
      <c r="J1267" s="9"/>
      <c r="K1267" s="9"/>
      <c r="L1267" s="9"/>
      <c r="M1267" s="9"/>
      <c r="N1267" s="9"/>
      <c r="O1267" s="9"/>
      <c r="P1267" s="15"/>
      <c r="Q1267" s="15"/>
      <c r="R1267" s="9"/>
      <c r="U1267" s="9"/>
      <c r="V1267" s="9"/>
      <c r="W1267" s="9"/>
      <c r="Y1267" s="2"/>
      <c r="Z1267" s="14"/>
      <c r="AA1267" s="2"/>
      <c r="AB1267" s="9"/>
      <c r="AC1267" s="14"/>
      <c r="AD1267" s="2"/>
      <c r="AF1267" s="2"/>
      <c r="AG1267" s="2"/>
      <c r="AV1267" s="5"/>
      <c r="BN1267" s="5"/>
    </row>
    <row r="1268" spans="1:66">
      <c r="A1268" s="2"/>
      <c r="B1268" s="9"/>
      <c r="C1268" s="9"/>
      <c r="D1268" s="9"/>
      <c r="E1268" s="9"/>
      <c r="F1268" s="9"/>
      <c r="G1268" s="9"/>
      <c r="H1268" s="9"/>
      <c r="I1268" s="9"/>
      <c r="J1268" s="9"/>
      <c r="K1268" s="9"/>
      <c r="L1268" s="9"/>
      <c r="M1268" s="9"/>
      <c r="N1268" s="9"/>
      <c r="O1268" s="9"/>
      <c r="P1268" s="15"/>
      <c r="Q1268" s="15"/>
      <c r="R1268" s="9"/>
      <c r="U1268" s="9"/>
      <c r="V1268" s="9"/>
      <c r="W1268" s="9"/>
      <c r="Y1268" s="2"/>
      <c r="Z1268" s="14"/>
      <c r="AA1268" s="2"/>
      <c r="AB1268" s="9"/>
      <c r="AC1268" s="14"/>
      <c r="AD1268" s="2"/>
      <c r="AF1268" s="2"/>
      <c r="AG1268" s="2"/>
      <c r="AV1268" s="5"/>
      <c r="BN1268" s="5"/>
    </row>
    <row r="1269" spans="1:66">
      <c r="A1269" s="2"/>
      <c r="B1269" s="9"/>
      <c r="C1269" s="9"/>
      <c r="D1269" s="9"/>
      <c r="E1269" s="9"/>
      <c r="F1269" s="9"/>
      <c r="G1269" s="9"/>
      <c r="H1269" s="9"/>
      <c r="I1269" s="9"/>
      <c r="J1269" s="9"/>
      <c r="K1269" s="9"/>
      <c r="L1269" s="9"/>
      <c r="M1269" s="9"/>
      <c r="N1269" s="9"/>
      <c r="O1269" s="9"/>
      <c r="P1269" s="15"/>
      <c r="Q1269" s="15"/>
      <c r="R1269" s="9"/>
      <c r="U1269" s="9"/>
      <c r="V1269" s="9"/>
      <c r="W1269" s="9"/>
      <c r="Y1269" s="2"/>
      <c r="Z1269" s="14"/>
      <c r="AA1269" s="2"/>
      <c r="AB1269" s="9"/>
      <c r="AC1269" s="14"/>
      <c r="AD1269" s="2"/>
      <c r="AF1269" s="2"/>
      <c r="AG1269" s="2"/>
      <c r="AV1269" s="5"/>
      <c r="BN1269" s="5"/>
    </row>
    <row r="1270" spans="1:66">
      <c r="A1270" s="2"/>
      <c r="B1270" s="9"/>
      <c r="C1270" s="9"/>
      <c r="D1270" s="9"/>
      <c r="E1270" s="9"/>
      <c r="F1270" s="9"/>
      <c r="G1270" s="9"/>
      <c r="H1270" s="9"/>
      <c r="I1270" s="9"/>
      <c r="J1270" s="9"/>
      <c r="K1270" s="9"/>
      <c r="L1270" s="9"/>
      <c r="M1270" s="9"/>
      <c r="N1270" s="9"/>
      <c r="O1270" s="9"/>
      <c r="P1270" s="15"/>
      <c r="Q1270" s="15"/>
      <c r="R1270" s="9"/>
      <c r="U1270" s="9"/>
      <c r="V1270" s="9"/>
      <c r="W1270" s="9"/>
      <c r="Y1270" s="2"/>
      <c r="Z1270" s="14"/>
      <c r="AA1270" s="2"/>
      <c r="AB1270" s="9"/>
      <c r="AC1270" s="14"/>
      <c r="AD1270" s="2"/>
      <c r="AF1270" s="2"/>
      <c r="AG1270" s="2"/>
      <c r="AV1270" s="5"/>
      <c r="BN1270" s="5"/>
    </row>
    <row r="1271" spans="1:66">
      <c r="A1271" s="2"/>
      <c r="B1271" s="9"/>
      <c r="C1271" s="9"/>
      <c r="D1271" s="9"/>
      <c r="E1271" s="9"/>
      <c r="F1271" s="9"/>
      <c r="G1271" s="9"/>
      <c r="H1271" s="9"/>
      <c r="I1271" s="9"/>
      <c r="J1271" s="9"/>
      <c r="K1271" s="9"/>
      <c r="L1271" s="9"/>
      <c r="M1271" s="9"/>
      <c r="N1271" s="9"/>
      <c r="O1271" s="9"/>
      <c r="P1271" s="15"/>
      <c r="Q1271" s="15"/>
      <c r="R1271" s="9"/>
      <c r="U1271" s="9"/>
      <c r="V1271" s="9"/>
      <c r="W1271" s="9"/>
      <c r="Y1271" s="2"/>
      <c r="Z1271" s="14"/>
      <c r="AA1271" s="2"/>
      <c r="AB1271" s="9"/>
      <c r="AC1271" s="14"/>
      <c r="AD1271" s="2"/>
      <c r="AF1271" s="2"/>
      <c r="AG1271" s="2"/>
      <c r="AV1271" s="5"/>
      <c r="BN1271" s="5"/>
    </row>
    <row r="1272" spans="1:66">
      <c r="A1272" s="2"/>
      <c r="B1272" s="9"/>
      <c r="C1272" s="9"/>
      <c r="D1272" s="9"/>
      <c r="E1272" s="9"/>
      <c r="F1272" s="9"/>
      <c r="G1272" s="9"/>
      <c r="H1272" s="9"/>
      <c r="I1272" s="9"/>
      <c r="J1272" s="9"/>
      <c r="K1272" s="9"/>
      <c r="L1272" s="9"/>
      <c r="M1272" s="9"/>
      <c r="N1272" s="9"/>
      <c r="O1272" s="9"/>
      <c r="P1272" s="15"/>
      <c r="Q1272" s="15"/>
      <c r="R1272" s="9"/>
      <c r="U1272" s="9"/>
      <c r="V1272" s="9"/>
      <c r="W1272" s="9"/>
      <c r="Y1272" s="2"/>
      <c r="Z1272" s="14"/>
      <c r="AA1272" s="2"/>
      <c r="AB1272" s="9"/>
      <c r="AC1272" s="14"/>
      <c r="AD1272" s="2"/>
      <c r="AF1272" s="2"/>
      <c r="AG1272" s="2"/>
      <c r="AV1272" s="5"/>
      <c r="BN1272" s="5"/>
    </row>
    <row r="1273" spans="1:66">
      <c r="A1273" s="2"/>
      <c r="B1273" s="9"/>
      <c r="C1273" s="9"/>
      <c r="D1273" s="9"/>
      <c r="E1273" s="9"/>
      <c r="F1273" s="9"/>
      <c r="G1273" s="9"/>
      <c r="H1273" s="9"/>
      <c r="I1273" s="9"/>
      <c r="J1273" s="9"/>
      <c r="K1273" s="9"/>
      <c r="L1273" s="9"/>
      <c r="M1273" s="9"/>
      <c r="N1273" s="9"/>
      <c r="O1273" s="9"/>
      <c r="P1273" s="15"/>
      <c r="Q1273" s="15"/>
      <c r="R1273" s="9"/>
      <c r="U1273" s="9"/>
      <c r="V1273" s="9"/>
      <c r="W1273" s="9"/>
      <c r="Y1273" s="2"/>
      <c r="Z1273" s="14"/>
      <c r="AA1273" s="2"/>
      <c r="AB1273" s="9"/>
      <c r="AC1273" s="14"/>
      <c r="AD1273" s="2"/>
      <c r="AF1273" s="2"/>
      <c r="AG1273" s="2"/>
      <c r="AV1273" s="5"/>
      <c r="BN1273" s="5"/>
    </row>
    <row r="1274" spans="1:66">
      <c r="A1274" s="2"/>
      <c r="B1274" s="9"/>
      <c r="C1274" s="9"/>
      <c r="D1274" s="9"/>
      <c r="E1274" s="9"/>
      <c r="F1274" s="9"/>
      <c r="G1274" s="9"/>
      <c r="H1274" s="9"/>
      <c r="I1274" s="9"/>
      <c r="J1274" s="9"/>
      <c r="K1274" s="9"/>
      <c r="L1274" s="9"/>
      <c r="M1274" s="9"/>
      <c r="N1274" s="9"/>
      <c r="O1274" s="9"/>
      <c r="P1274" s="15"/>
      <c r="Q1274" s="15"/>
      <c r="R1274" s="9"/>
      <c r="U1274" s="9"/>
      <c r="V1274" s="9"/>
      <c r="W1274" s="9"/>
      <c r="Y1274" s="2"/>
      <c r="Z1274" s="14"/>
      <c r="AA1274" s="2"/>
      <c r="AB1274" s="9"/>
      <c r="AC1274" s="14"/>
      <c r="AD1274" s="2"/>
      <c r="AF1274" s="2"/>
      <c r="AG1274" s="2"/>
      <c r="AV1274" s="5"/>
      <c r="BN1274" s="5"/>
    </row>
    <row r="1275" spans="1:66">
      <c r="A1275" s="2"/>
      <c r="B1275" s="9"/>
      <c r="C1275" s="9"/>
      <c r="D1275" s="9"/>
      <c r="E1275" s="9"/>
      <c r="F1275" s="9"/>
      <c r="G1275" s="9"/>
      <c r="H1275" s="9"/>
      <c r="I1275" s="9"/>
      <c r="J1275" s="9"/>
      <c r="K1275" s="9"/>
      <c r="L1275" s="9"/>
      <c r="M1275" s="9"/>
      <c r="N1275" s="9"/>
      <c r="O1275" s="9"/>
      <c r="P1275" s="15"/>
      <c r="Q1275" s="15"/>
      <c r="R1275" s="9"/>
      <c r="U1275" s="9"/>
      <c r="V1275" s="9"/>
      <c r="W1275" s="9"/>
      <c r="Y1275" s="2"/>
      <c r="Z1275" s="14"/>
      <c r="AA1275" s="2"/>
      <c r="AB1275" s="9"/>
      <c r="AC1275" s="14"/>
      <c r="AD1275" s="2"/>
      <c r="AF1275" s="2"/>
      <c r="AG1275" s="2"/>
      <c r="AV1275" s="5"/>
      <c r="BN1275" s="5"/>
    </row>
    <row r="1276" spans="1:66">
      <c r="A1276" s="2"/>
      <c r="B1276" s="9"/>
      <c r="C1276" s="9"/>
      <c r="D1276" s="9"/>
      <c r="E1276" s="9"/>
      <c r="F1276" s="9"/>
      <c r="G1276" s="9"/>
      <c r="H1276" s="9"/>
      <c r="I1276" s="9"/>
      <c r="J1276" s="9"/>
      <c r="K1276" s="9"/>
      <c r="L1276" s="9"/>
      <c r="M1276" s="9"/>
      <c r="N1276" s="9"/>
      <c r="O1276" s="9"/>
      <c r="P1276" s="15"/>
      <c r="Q1276" s="15"/>
      <c r="R1276" s="9"/>
      <c r="U1276" s="9"/>
      <c r="V1276" s="9"/>
      <c r="W1276" s="9"/>
      <c r="Y1276" s="2"/>
      <c r="Z1276" s="14"/>
      <c r="AA1276" s="2"/>
      <c r="AB1276" s="9"/>
      <c r="AC1276" s="14"/>
      <c r="AD1276" s="2"/>
      <c r="AF1276" s="2"/>
      <c r="AG1276" s="2"/>
      <c r="AV1276" s="5"/>
      <c r="BN1276" s="5"/>
    </row>
    <row r="1277" spans="1:66">
      <c r="A1277" s="2"/>
      <c r="B1277" s="9"/>
      <c r="C1277" s="9"/>
      <c r="D1277" s="9"/>
      <c r="E1277" s="9"/>
      <c r="F1277" s="9"/>
      <c r="G1277" s="9"/>
      <c r="H1277" s="9"/>
      <c r="I1277" s="9"/>
      <c r="J1277" s="9"/>
      <c r="K1277" s="9"/>
      <c r="L1277" s="9"/>
      <c r="M1277" s="9"/>
      <c r="N1277" s="9"/>
      <c r="O1277" s="9"/>
      <c r="P1277" s="15"/>
      <c r="Q1277" s="15"/>
      <c r="R1277" s="9"/>
      <c r="U1277" s="9"/>
      <c r="V1277" s="9"/>
      <c r="W1277" s="9"/>
      <c r="Y1277" s="2"/>
      <c r="Z1277" s="14"/>
      <c r="AA1277" s="2"/>
      <c r="AB1277" s="9"/>
      <c r="AC1277" s="14"/>
      <c r="AD1277" s="2"/>
      <c r="AF1277" s="2"/>
      <c r="AG1277" s="2"/>
      <c r="AV1277" s="5"/>
      <c r="BN1277" s="5"/>
    </row>
    <row r="1278" spans="1:66">
      <c r="A1278" s="2"/>
      <c r="B1278" s="9"/>
      <c r="C1278" s="9"/>
      <c r="D1278" s="9"/>
      <c r="E1278" s="9"/>
      <c r="F1278" s="9"/>
      <c r="G1278" s="9"/>
      <c r="H1278" s="9"/>
      <c r="I1278" s="9"/>
      <c r="J1278" s="9"/>
      <c r="K1278" s="9"/>
      <c r="L1278" s="9"/>
      <c r="M1278" s="9"/>
      <c r="N1278" s="9"/>
      <c r="O1278" s="9"/>
      <c r="P1278" s="15"/>
      <c r="Q1278" s="15"/>
      <c r="R1278" s="9"/>
      <c r="U1278" s="9"/>
      <c r="V1278" s="9"/>
      <c r="W1278" s="9"/>
      <c r="Y1278" s="2"/>
      <c r="Z1278" s="14"/>
      <c r="AA1278" s="2"/>
      <c r="AB1278" s="9"/>
      <c r="AC1278" s="14"/>
      <c r="AD1278" s="2"/>
      <c r="AF1278" s="2"/>
      <c r="AG1278" s="2"/>
      <c r="AV1278" s="5"/>
      <c r="BN1278" s="5"/>
    </row>
    <row r="1279" spans="1:66">
      <c r="A1279" s="2"/>
      <c r="B1279" s="9"/>
      <c r="C1279" s="9"/>
      <c r="D1279" s="9"/>
      <c r="E1279" s="9"/>
      <c r="F1279" s="9"/>
      <c r="G1279" s="9"/>
      <c r="H1279" s="9"/>
      <c r="I1279" s="9"/>
      <c r="J1279" s="9"/>
      <c r="K1279" s="9"/>
      <c r="L1279" s="9"/>
      <c r="M1279" s="9"/>
      <c r="N1279" s="9"/>
      <c r="O1279" s="9"/>
      <c r="P1279" s="15"/>
      <c r="Q1279" s="15"/>
      <c r="R1279" s="9"/>
      <c r="U1279" s="9"/>
      <c r="V1279" s="9"/>
      <c r="W1279" s="9"/>
      <c r="Y1279" s="2"/>
      <c r="Z1279" s="14"/>
      <c r="AA1279" s="2"/>
      <c r="AB1279" s="9"/>
      <c r="AC1279" s="14"/>
      <c r="AD1279" s="2"/>
      <c r="AF1279" s="2"/>
      <c r="AG1279" s="2"/>
      <c r="AV1279" s="5"/>
      <c r="BN1279" s="5"/>
    </row>
    <row r="1280" spans="1:66">
      <c r="A1280" s="2"/>
      <c r="B1280" s="9"/>
      <c r="C1280" s="9"/>
      <c r="D1280" s="9"/>
      <c r="E1280" s="9"/>
      <c r="F1280" s="9"/>
      <c r="G1280" s="9"/>
      <c r="H1280" s="9"/>
      <c r="I1280" s="9"/>
      <c r="J1280" s="9"/>
      <c r="K1280" s="9"/>
      <c r="L1280" s="9"/>
      <c r="M1280" s="9"/>
      <c r="N1280" s="9"/>
      <c r="O1280" s="9"/>
      <c r="P1280" s="15"/>
      <c r="Q1280" s="15"/>
      <c r="R1280" s="9"/>
      <c r="U1280" s="9"/>
      <c r="V1280" s="9"/>
      <c r="W1280" s="9"/>
      <c r="Y1280" s="2"/>
      <c r="Z1280" s="14"/>
      <c r="AA1280" s="2"/>
      <c r="AB1280" s="9"/>
      <c r="AC1280" s="14"/>
      <c r="AD1280" s="2"/>
      <c r="AF1280" s="2"/>
      <c r="AG1280" s="2"/>
      <c r="AV1280" s="5"/>
      <c r="BN1280" s="5"/>
    </row>
    <row r="1281" spans="1:66">
      <c r="A1281" s="2"/>
      <c r="B1281" s="9"/>
      <c r="C1281" s="9"/>
      <c r="D1281" s="9"/>
      <c r="E1281" s="9"/>
      <c r="F1281" s="9"/>
      <c r="G1281" s="9"/>
      <c r="H1281" s="9"/>
      <c r="I1281" s="9"/>
      <c r="J1281" s="9"/>
      <c r="K1281" s="9"/>
      <c r="L1281" s="9"/>
      <c r="M1281" s="9"/>
      <c r="N1281" s="9"/>
      <c r="O1281" s="9"/>
      <c r="P1281" s="15"/>
      <c r="Q1281" s="15"/>
      <c r="R1281" s="9"/>
      <c r="U1281" s="9"/>
      <c r="V1281" s="9"/>
      <c r="W1281" s="9"/>
      <c r="Y1281" s="2"/>
      <c r="Z1281" s="14"/>
      <c r="AA1281" s="2"/>
      <c r="AB1281" s="9"/>
      <c r="AC1281" s="14"/>
      <c r="AD1281" s="2"/>
      <c r="AF1281" s="2"/>
      <c r="AG1281" s="2"/>
      <c r="AV1281" s="5"/>
      <c r="BN1281" s="5"/>
    </row>
    <row r="1282" spans="1:66">
      <c r="A1282" s="2"/>
      <c r="B1282" s="9"/>
      <c r="C1282" s="9"/>
      <c r="D1282" s="9"/>
      <c r="E1282" s="9"/>
      <c r="F1282" s="9"/>
      <c r="G1282" s="9"/>
      <c r="H1282" s="9"/>
      <c r="I1282" s="9"/>
      <c r="J1282" s="9"/>
      <c r="K1282" s="9"/>
      <c r="L1282" s="9"/>
      <c r="M1282" s="9"/>
      <c r="N1282" s="9"/>
      <c r="O1282" s="9"/>
      <c r="P1282" s="15"/>
      <c r="Q1282" s="15"/>
      <c r="R1282" s="9"/>
      <c r="U1282" s="9"/>
      <c r="V1282" s="9"/>
      <c r="W1282" s="9"/>
      <c r="Y1282" s="2"/>
      <c r="Z1282" s="14"/>
      <c r="AA1282" s="2"/>
      <c r="AB1282" s="9"/>
      <c r="AC1282" s="14"/>
      <c r="AD1282" s="2"/>
      <c r="AF1282" s="2"/>
      <c r="AG1282" s="2"/>
      <c r="AV1282" s="5"/>
      <c r="BN1282" s="5"/>
    </row>
    <row r="1283" spans="1:66">
      <c r="A1283" s="2"/>
      <c r="B1283" s="9"/>
      <c r="C1283" s="9"/>
      <c r="D1283" s="9"/>
      <c r="E1283" s="9"/>
      <c r="F1283" s="9"/>
      <c r="G1283" s="9"/>
      <c r="H1283" s="9"/>
      <c r="I1283" s="9"/>
      <c r="J1283" s="9"/>
      <c r="K1283" s="9"/>
      <c r="L1283" s="9"/>
      <c r="M1283" s="9"/>
      <c r="N1283" s="9"/>
      <c r="O1283" s="9"/>
      <c r="P1283" s="15"/>
      <c r="Q1283" s="15"/>
      <c r="R1283" s="9"/>
      <c r="U1283" s="9"/>
      <c r="V1283" s="9"/>
      <c r="W1283" s="9"/>
      <c r="Y1283" s="2"/>
      <c r="Z1283" s="14"/>
      <c r="AA1283" s="2"/>
      <c r="AB1283" s="9"/>
      <c r="AC1283" s="14"/>
      <c r="AD1283" s="2"/>
      <c r="AF1283" s="2"/>
      <c r="AG1283" s="2"/>
      <c r="AV1283" s="5"/>
      <c r="BN1283" s="5"/>
    </row>
    <row r="1284" spans="1:66">
      <c r="A1284" s="2"/>
      <c r="B1284" s="9"/>
      <c r="C1284" s="9"/>
      <c r="D1284" s="9"/>
      <c r="E1284" s="9"/>
      <c r="F1284" s="9"/>
      <c r="G1284" s="9"/>
      <c r="H1284" s="9"/>
      <c r="I1284" s="9"/>
      <c r="J1284" s="9"/>
      <c r="K1284" s="9"/>
      <c r="L1284" s="9"/>
      <c r="M1284" s="9"/>
      <c r="N1284" s="9"/>
      <c r="O1284" s="9"/>
      <c r="P1284" s="15"/>
      <c r="Q1284" s="15"/>
      <c r="R1284" s="9"/>
      <c r="U1284" s="9"/>
      <c r="V1284" s="9"/>
      <c r="W1284" s="9"/>
      <c r="Y1284" s="2"/>
      <c r="Z1284" s="14"/>
      <c r="AA1284" s="2"/>
      <c r="AB1284" s="9"/>
      <c r="AC1284" s="14"/>
      <c r="AD1284" s="2"/>
      <c r="AF1284" s="2"/>
      <c r="AG1284" s="2"/>
      <c r="AV1284" s="5"/>
      <c r="BN1284" s="5"/>
    </row>
    <row r="1285" spans="1:66">
      <c r="A1285" s="2"/>
      <c r="B1285" s="9"/>
      <c r="C1285" s="9"/>
      <c r="D1285" s="9"/>
      <c r="E1285" s="9"/>
      <c r="F1285" s="9"/>
      <c r="G1285" s="9"/>
      <c r="H1285" s="9"/>
      <c r="I1285" s="9"/>
      <c r="J1285" s="9"/>
      <c r="K1285" s="9"/>
      <c r="L1285" s="9"/>
      <c r="M1285" s="9"/>
      <c r="N1285" s="9"/>
      <c r="O1285" s="9"/>
      <c r="P1285" s="15"/>
      <c r="Q1285" s="15"/>
      <c r="R1285" s="9"/>
      <c r="U1285" s="9"/>
      <c r="V1285" s="9"/>
      <c r="W1285" s="9"/>
      <c r="Y1285" s="2"/>
      <c r="Z1285" s="14"/>
      <c r="AA1285" s="2"/>
      <c r="AB1285" s="9"/>
      <c r="AC1285" s="14"/>
      <c r="AD1285" s="2"/>
      <c r="AF1285" s="2"/>
      <c r="AG1285" s="2"/>
      <c r="AV1285" s="5"/>
      <c r="BN1285" s="5"/>
    </row>
    <row r="1286" spans="1:66">
      <c r="A1286" s="2"/>
      <c r="B1286" s="9"/>
      <c r="C1286" s="9"/>
      <c r="D1286" s="9"/>
      <c r="E1286" s="9"/>
      <c r="F1286" s="9"/>
      <c r="G1286" s="9"/>
      <c r="H1286" s="9"/>
      <c r="I1286" s="9"/>
      <c r="J1286" s="9"/>
      <c r="K1286" s="9"/>
      <c r="L1286" s="9"/>
      <c r="M1286" s="9"/>
      <c r="N1286" s="9"/>
      <c r="O1286" s="9"/>
      <c r="P1286" s="15"/>
      <c r="Q1286" s="15"/>
      <c r="R1286" s="9"/>
      <c r="U1286" s="9"/>
      <c r="V1286" s="9"/>
      <c r="W1286" s="9"/>
      <c r="Y1286" s="2"/>
      <c r="Z1286" s="14"/>
      <c r="AA1286" s="2"/>
      <c r="AB1286" s="9"/>
      <c r="AC1286" s="14"/>
      <c r="AD1286" s="2"/>
      <c r="AF1286" s="2"/>
      <c r="AG1286" s="2"/>
      <c r="AV1286" s="5"/>
      <c r="BN1286" s="5"/>
    </row>
    <row r="1287" spans="1:66">
      <c r="A1287" s="2"/>
      <c r="B1287" s="9"/>
      <c r="C1287" s="9"/>
      <c r="D1287" s="9"/>
      <c r="E1287" s="9"/>
      <c r="F1287" s="9"/>
      <c r="G1287" s="9"/>
      <c r="H1287" s="9"/>
      <c r="I1287" s="9"/>
      <c r="J1287" s="9"/>
      <c r="K1287" s="9"/>
      <c r="L1287" s="9"/>
      <c r="M1287" s="9"/>
      <c r="N1287" s="9"/>
      <c r="O1287" s="9"/>
      <c r="P1287" s="15"/>
      <c r="Q1287" s="15"/>
      <c r="R1287" s="9"/>
      <c r="U1287" s="9"/>
      <c r="V1287" s="9"/>
      <c r="W1287" s="9"/>
      <c r="Y1287" s="2"/>
      <c r="Z1287" s="14"/>
      <c r="AA1287" s="2"/>
      <c r="AB1287" s="9"/>
      <c r="AC1287" s="14"/>
      <c r="AD1287" s="2"/>
      <c r="AF1287" s="2"/>
      <c r="AG1287" s="2"/>
      <c r="AV1287" s="5"/>
      <c r="BN1287" s="5"/>
    </row>
    <row r="1288" spans="1:66">
      <c r="A1288" s="2"/>
      <c r="B1288" s="9"/>
      <c r="C1288" s="9"/>
      <c r="D1288" s="9"/>
      <c r="E1288" s="9"/>
      <c r="F1288" s="9"/>
      <c r="G1288" s="9"/>
      <c r="H1288" s="9"/>
      <c r="I1288" s="9"/>
      <c r="J1288" s="9"/>
      <c r="K1288" s="9"/>
      <c r="L1288" s="9"/>
      <c r="M1288" s="9"/>
      <c r="N1288" s="9"/>
      <c r="O1288" s="9"/>
      <c r="P1288" s="15"/>
      <c r="Q1288" s="15"/>
      <c r="R1288" s="9"/>
      <c r="U1288" s="9"/>
      <c r="V1288" s="9"/>
      <c r="W1288" s="9"/>
      <c r="Y1288" s="2"/>
      <c r="Z1288" s="14"/>
      <c r="AA1288" s="2"/>
      <c r="AB1288" s="9"/>
      <c r="AC1288" s="14"/>
      <c r="AD1288" s="2"/>
      <c r="AF1288" s="2"/>
      <c r="AG1288" s="2"/>
      <c r="AV1288" s="5"/>
      <c r="BN1288" s="5"/>
    </row>
    <row r="1289" spans="1:66">
      <c r="A1289" s="2"/>
      <c r="B1289" s="9"/>
      <c r="C1289" s="9"/>
      <c r="D1289" s="9"/>
      <c r="E1289" s="9"/>
      <c r="F1289" s="9"/>
      <c r="G1289" s="9"/>
      <c r="H1289" s="9"/>
      <c r="I1289" s="9"/>
      <c r="J1289" s="9"/>
      <c r="K1289" s="9"/>
      <c r="L1289" s="9"/>
      <c r="M1289" s="9"/>
      <c r="N1289" s="9"/>
      <c r="O1289" s="9"/>
      <c r="P1289" s="15"/>
      <c r="Q1289" s="15"/>
      <c r="R1289" s="9"/>
      <c r="U1289" s="9"/>
      <c r="V1289" s="9"/>
      <c r="W1289" s="9"/>
      <c r="Y1289" s="2"/>
      <c r="Z1289" s="14"/>
      <c r="AA1289" s="2"/>
      <c r="AB1289" s="9"/>
      <c r="AC1289" s="14"/>
      <c r="AD1289" s="2"/>
      <c r="AF1289" s="2"/>
      <c r="AG1289" s="2"/>
      <c r="AV1289" s="5"/>
      <c r="BN1289" s="5"/>
    </row>
    <row r="1290" spans="1:66">
      <c r="A1290" s="2"/>
      <c r="B1290" s="9"/>
      <c r="C1290" s="9"/>
      <c r="D1290" s="9"/>
      <c r="E1290" s="9"/>
      <c r="F1290" s="9"/>
      <c r="G1290" s="9"/>
      <c r="H1290" s="9"/>
      <c r="I1290" s="9"/>
      <c r="J1290" s="9"/>
      <c r="K1290" s="9"/>
      <c r="L1290" s="9"/>
      <c r="M1290" s="9"/>
      <c r="N1290" s="9"/>
      <c r="O1290" s="9"/>
      <c r="P1290" s="15"/>
      <c r="Q1290" s="15"/>
      <c r="R1290" s="9"/>
      <c r="U1290" s="9"/>
      <c r="V1290" s="9"/>
      <c r="W1290" s="9"/>
      <c r="Y1290" s="2"/>
      <c r="Z1290" s="14"/>
      <c r="AA1290" s="2"/>
      <c r="AB1290" s="9"/>
      <c r="AC1290" s="14"/>
      <c r="AD1290" s="2"/>
      <c r="AF1290" s="2"/>
      <c r="AG1290" s="2"/>
      <c r="AV1290" s="5"/>
      <c r="BN1290" s="5"/>
    </row>
    <row r="1291" spans="1:66">
      <c r="A1291" s="2"/>
      <c r="B1291" s="9"/>
      <c r="C1291" s="9"/>
      <c r="D1291" s="9"/>
      <c r="E1291" s="9"/>
      <c r="F1291" s="9"/>
      <c r="G1291" s="9"/>
      <c r="H1291" s="9"/>
      <c r="I1291" s="9"/>
      <c r="J1291" s="9"/>
      <c r="K1291" s="9"/>
      <c r="L1291" s="9"/>
      <c r="M1291" s="9"/>
      <c r="N1291" s="9"/>
      <c r="O1291" s="9"/>
      <c r="P1291" s="15"/>
      <c r="Q1291" s="15"/>
      <c r="R1291" s="9"/>
      <c r="U1291" s="9"/>
      <c r="V1291" s="9"/>
      <c r="W1291" s="9"/>
      <c r="Y1291" s="2"/>
      <c r="Z1291" s="14"/>
      <c r="AA1291" s="2"/>
      <c r="AB1291" s="9"/>
      <c r="AC1291" s="14"/>
      <c r="AD1291" s="2"/>
      <c r="AF1291" s="2"/>
      <c r="AG1291" s="2"/>
      <c r="AV1291" s="5"/>
      <c r="BN1291" s="5"/>
    </row>
    <row r="1292" spans="1:66">
      <c r="A1292" s="2"/>
      <c r="B1292" s="9"/>
      <c r="C1292" s="9"/>
      <c r="D1292" s="9"/>
      <c r="E1292" s="9"/>
      <c r="F1292" s="9"/>
      <c r="G1292" s="9"/>
      <c r="H1292" s="9"/>
      <c r="I1292" s="9"/>
      <c r="J1292" s="9"/>
      <c r="K1292" s="9"/>
      <c r="L1292" s="9"/>
      <c r="M1292" s="9"/>
      <c r="N1292" s="9"/>
      <c r="O1292" s="9"/>
      <c r="P1292" s="15"/>
      <c r="Q1292" s="15"/>
      <c r="R1292" s="9"/>
      <c r="U1292" s="9"/>
      <c r="V1292" s="9"/>
      <c r="W1292" s="9"/>
      <c r="Y1292" s="2"/>
      <c r="Z1292" s="14"/>
      <c r="AA1292" s="2"/>
      <c r="AB1292" s="9"/>
      <c r="AC1292" s="14"/>
      <c r="AD1292" s="2"/>
      <c r="AF1292" s="2"/>
      <c r="AG1292" s="2"/>
      <c r="AV1292" s="5"/>
      <c r="BN1292" s="5"/>
    </row>
    <row r="1293" spans="1:66">
      <c r="A1293" s="2"/>
      <c r="B1293" s="9"/>
      <c r="C1293" s="9"/>
      <c r="D1293" s="9"/>
      <c r="E1293" s="9"/>
      <c r="F1293" s="9"/>
      <c r="G1293" s="9"/>
      <c r="H1293" s="9"/>
      <c r="I1293" s="9"/>
      <c r="J1293" s="9"/>
      <c r="K1293" s="9"/>
      <c r="L1293" s="9"/>
      <c r="M1293" s="9"/>
      <c r="N1293" s="9"/>
      <c r="O1293" s="9"/>
      <c r="P1293" s="15"/>
      <c r="Q1293" s="15"/>
      <c r="R1293" s="9"/>
      <c r="U1293" s="9"/>
      <c r="V1293" s="9"/>
      <c r="W1293" s="9"/>
      <c r="Y1293" s="2"/>
      <c r="Z1293" s="14"/>
      <c r="AA1293" s="2"/>
      <c r="AB1293" s="9"/>
      <c r="AC1293" s="14"/>
      <c r="AD1293" s="2"/>
      <c r="AF1293" s="2"/>
      <c r="AG1293" s="2"/>
      <c r="AV1293" s="5"/>
      <c r="BN1293" s="5"/>
    </row>
    <row r="1294" spans="1:66">
      <c r="A1294" s="2"/>
      <c r="B1294" s="9"/>
      <c r="C1294" s="9"/>
      <c r="D1294" s="9"/>
      <c r="E1294" s="9"/>
      <c r="F1294" s="9"/>
      <c r="G1294" s="9"/>
      <c r="H1294" s="9"/>
      <c r="I1294" s="9"/>
      <c r="J1294" s="9"/>
      <c r="K1294" s="9"/>
      <c r="L1294" s="9"/>
      <c r="M1294" s="9"/>
      <c r="N1294" s="9"/>
      <c r="O1294" s="9"/>
      <c r="P1294" s="15"/>
      <c r="Q1294" s="15"/>
      <c r="R1294" s="9"/>
      <c r="U1294" s="9"/>
      <c r="V1294" s="9"/>
      <c r="W1294" s="9"/>
      <c r="Y1294" s="2"/>
      <c r="Z1294" s="14"/>
      <c r="AA1294" s="2"/>
      <c r="AB1294" s="9"/>
      <c r="AC1294" s="14"/>
      <c r="AD1294" s="2"/>
      <c r="AF1294" s="2"/>
      <c r="AG1294" s="2"/>
      <c r="AV1294" s="5"/>
      <c r="BN1294" s="5"/>
    </row>
    <row r="1295" spans="1:66">
      <c r="A1295" s="2"/>
      <c r="B1295" s="9"/>
      <c r="C1295" s="9"/>
      <c r="D1295" s="9"/>
      <c r="E1295" s="9"/>
      <c r="F1295" s="9"/>
      <c r="G1295" s="9"/>
      <c r="H1295" s="9"/>
      <c r="I1295" s="9"/>
      <c r="J1295" s="9"/>
      <c r="K1295" s="9"/>
      <c r="L1295" s="9"/>
      <c r="M1295" s="9"/>
      <c r="N1295" s="9"/>
      <c r="O1295" s="9"/>
      <c r="P1295" s="15"/>
      <c r="Q1295" s="15"/>
      <c r="R1295" s="9"/>
      <c r="U1295" s="9"/>
      <c r="V1295" s="9"/>
      <c r="W1295" s="9"/>
      <c r="Y1295" s="2"/>
      <c r="Z1295" s="2"/>
      <c r="AA1295" s="2"/>
      <c r="AB1295" s="9"/>
      <c r="AC1295" s="14"/>
      <c r="AD1295" s="2"/>
      <c r="AF1295" s="2"/>
      <c r="AG1295" s="2"/>
      <c r="AV1295" s="5"/>
      <c r="BN1295" s="5"/>
    </row>
    <row r="1296" spans="1:66">
      <c r="A1296" s="2"/>
      <c r="B1296" s="9"/>
      <c r="C1296" s="9"/>
      <c r="D1296" s="9"/>
      <c r="E1296" s="9"/>
      <c r="F1296" s="9"/>
      <c r="G1296" s="9"/>
      <c r="H1296" s="9"/>
      <c r="I1296" s="9"/>
      <c r="J1296" s="9"/>
      <c r="K1296" s="9"/>
      <c r="L1296" s="9"/>
      <c r="M1296" s="9"/>
      <c r="N1296" s="9"/>
      <c r="O1296" s="9"/>
      <c r="P1296" s="15"/>
      <c r="Q1296" s="15"/>
      <c r="R1296" s="9"/>
      <c r="U1296" s="9"/>
      <c r="V1296" s="9"/>
      <c r="W1296" s="9"/>
      <c r="Y1296" s="2"/>
      <c r="Z1296" s="2"/>
      <c r="AA1296" s="2"/>
      <c r="AB1296" s="9"/>
      <c r="AC1296" s="14"/>
      <c r="AD1296" s="2"/>
      <c r="AF1296" s="2"/>
      <c r="AG1296" s="2"/>
      <c r="AV1296" s="5"/>
      <c r="BN1296" s="5"/>
    </row>
    <row r="1297" spans="1:66">
      <c r="A1297" s="2"/>
      <c r="B1297" s="9"/>
      <c r="C1297" s="9"/>
      <c r="D1297" s="9"/>
      <c r="E1297" s="9"/>
      <c r="F1297" s="9"/>
      <c r="G1297" s="9"/>
      <c r="H1297" s="9"/>
      <c r="I1297" s="9"/>
      <c r="J1297" s="9"/>
      <c r="K1297" s="9"/>
      <c r="L1297" s="9"/>
      <c r="M1297" s="9"/>
      <c r="N1297" s="9"/>
      <c r="O1297" s="9"/>
      <c r="P1297" s="15"/>
      <c r="Q1297" s="15"/>
      <c r="R1297" s="9"/>
      <c r="U1297" s="9"/>
      <c r="V1297" s="9"/>
      <c r="W1297" s="9"/>
      <c r="Y1297" s="2"/>
      <c r="Z1297" s="2"/>
      <c r="AA1297" s="2"/>
      <c r="AB1297" s="9"/>
      <c r="AC1297" s="14"/>
      <c r="AD1297" s="2"/>
      <c r="AF1297" s="2"/>
      <c r="AG1297" s="2"/>
      <c r="AV1297" s="5"/>
      <c r="BN1297" s="5"/>
    </row>
    <row r="1298" spans="1:66">
      <c r="A1298" s="2"/>
      <c r="B1298" s="9"/>
      <c r="C1298" s="9"/>
      <c r="D1298" s="9"/>
      <c r="E1298" s="9"/>
      <c r="F1298" s="9"/>
      <c r="G1298" s="9"/>
      <c r="H1298" s="9"/>
      <c r="I1298" s="9"/>
      <c r="J1298" s="9"/>
      <c r="K1298" s="9"/>
      <c r="L1298" s="9"/>
      <c r="M1298" s="9"/>
      <c r="N1298" s="9"/>
      <c r="O1298" s="9"/>
      <c r="P1298" s="15"/>
      <c r="Q1298" s="15"/>
      <c r="R1298" s="9"/>
      <c r="U1298" s="9"/>
      <c r="V1298" s="9"/>
      <c r="W1298" s="9"/>
      <c r="Y1298" s="2"/>
      <c r="Z1298" s="2"/>
      <c r="AA1298" s="2"/>
      <c r="AB1298" s="9"/>
      <c r="AC1298" s="14"/>
      <c r="AD1298" s="2"/>
      <c r="AF1298" s="2"/>
      <c r="AG1298" s="2"/>
      <c r="AV1298" s="5"/>
      <c r="BN1298" s="5"/>
    </row>
    <row r="1299" spans="1:66">
      <c r="A1299" s="2"/>
      <c r="B1299" s="9"/>
      <c r="C1299" s="9"/>
      <c r="D1299" s="9"/>
      <c r="E1299" s="9"/>
      <c r="F1299" s="9"/>
      <c r="G1299" s="9"/>
      <c r="H1299" s="9"/>
      <c r="I1299" s="9"/>
      <c r="J1299" s="9"/>
      <c r="K1299" s="9"/>
      <c r="L1299" s="9"/>
      <c r="M1299" s="9"/>
      <c r="N1299" s="9"/>
      <c r="O1299" s="9"/>
      <c r="P1299" s="15"/>
      <c r="Q1299" s="15"/>
      <c r="R1299" s="9"/>
      <c r="U1299" s="9"/>
      <c r="V1299" s="9"/>
      <c r="W1299" s="9"/>
      <c r="Y1299" s="2"/>
      <c r="Z1299" s="2"/>
      <c r="AA1299" s="2"/>
      <c r="AB1299" s="9"/>
      <c r="AC1299" s="14"/>
      <c r="AD1299" s="2"/>
      <c r="AF1299" s="2"/>
      <c r="AG1299" s="2"/>
      <c r="AV1299" s="5"/>
      <c r="BN1299" s="5"/>
    </row>
    <row r="1300" spans="1:66">
      <c r="A1300" s="2"/>
      <c r="B1300" s="9"/>
      <c r="C1300" s="9"/>
      <c r="D1300" s="9"/>
      <c r="E1300" s="9"/>
      <c r="F1300" s="9"/>
      <c r="G1300" s="9"/>
      <c r="H1300" s="9"/>
      <c r="I1300" s="9"/>
      <c r="J1300" s="9"/>
      <c r="K1300" s="9"/>
      <c r="L1300" s="9"/>
      <c r="M1300" s="9"/>
      <c r="N1300" s="9"/>
      <c r="O1300" s="9"/>
      <c r="P1300" s="15"/>
      <c r="Q1300" s="15"/>
      <c r="R1300" s="9"/>
      <c r="U1300" s="9"/>
      <c r="V1300" s="9"/>
      <c r="W1300" s="9"/>
      <c r="Y1300" s="2"/>
      <c r="Z1300" s="2"/>
      <c r="AA1300" s="14"/>
      <c r="AB1300" s="9"/>
      <c r="AC1300" s="14"/>
      <c r="AD1300" s="2"/>
      <c r="AF1300" s="2"/>
      <c r="AG1300" s="2"/>
      <c r="AT1300" s="5"/>
      <c r="AV1300" s="5"/>
      <c r="BL1300" s="5"/>
      <c r="BN1300" s="5"/>
    </row>
    <row r="1301" spans="1:66">
      <c r="A1301" s="2"/>
      <c r="B1301" s="9"/>
      <c r="C1301" s="9"/>
      <c r="D1301" s="9"/>
      <c r="E1301" s="9"/>
      <c r="F1301" s="9"/>
      <c r="G1301" s="9"/>
      <c r="H1301" s="9"/>
      <c r="I1301" s="9"/>
      <c r="J1301" s="9"/>
      <c r="K1301" s="9"/>
      <c r="L1301" s="9"/>
      <c r="M1301" s="9"/>
      <c r="N1301" s="9"/>
      <c r="O1301" s="9"/>
      <c r="P1301" s="15"/>
      <c r="Q1301" s="15"/>
      <c r="R1301" s="9"/>
      <c r="U1301" s="9"/>
      <c r="V1301" s="9"/>
      <c r="W1301" s="9"/>
      <c r="Y1301" s="2"/>
      <c r="Z1301" s="2"/>
      <c r="AA1301" s="14"/>
      <c r="AB1301" s="9"/>
      <c r="AC1301" s="14"/>
      <c r="AD1301" s="2"/>
      <c r="AF1301" s="2"/>
      <c r="AG1301" s="2"/>
      <c r="AT1301" s="5"/>
      <c r="AV1301" s="5"/>
      <c r="BL1301" s="5"/>
      <c r="BN1301" s="5"/>
    </row>
    <row r="1302" spans="1:66">
      <c r="A1302" s="2"/>
      <c r="B1302" s="9"/>
      <c r="C1302" s="9"/>
      <c r="D1302" s="9"/>
      <c r="E1302" s="9"/>
      <c r="F1302" s="9"/>
      <c r="G1302" s="9"/>
      <c r="H1302" s="9"/>
      <c r="I1302" s="9"/>
      <c r="J1302" s="9"/>
      <c r="K1302" s="9"/>
      <c r="L1302" s="9"/>
      <c r="M1302" s="9"/>
      <c r="N1302" s="9"/>
      <c r="O1302" s="9"/>
      <c r="P1302" s="15"/>
      <c r="Q1302" s="15"/>
      <c r="R1302" s="9"/>
      <c r="U1302" s="9"/>
      <c r="V1302" s="9"/>
      <c r="W1302" s="9"/>
      <c r="Y1302" s="2"/>
      <c r="Z1302" s="2"/>
      <c r="AA1302" s="14"/>
      <c r="AB1302" s="9"/>
      <c r="AC1302" s="14"/>
      <c r="AD1302" s="2"/>
      <c r="AF1302" s="2"/>
      <c r="AG1302" s="2"/>
      <c r="AT1302" s="5"/>
      <c r="AV1302" s="5"/>
      <c r="BL1302" s="5"/>
      <c r="BN1302" s="5"/>
    </row>
    <row r="1303" spans="1:66">
      <c r="A1303" s="2"/>
      <c r="B1303" s="9"/>
      <c r="C1303" s="9"/>
      <c r="D1303" s="9"/>
      <c r="E1303" s="9"/>
      <c r="F1303" s="9"/>
      <c r="G1303" s="9"/>
      <c r="H1303" s="9"/>
      <c r="I1303" s="9"/>
      <c r="J1303" s="9"/>
      <c r="K1303" s="9"/>
      <c r="L1303" s="9"/>
      <c r="M1303" s="9"/>
      <c r="N1303" s="9"/>
      <c r="O1303" s="9"/>
      <c r="P1303" s="15"/>
      <c r="Q1303" s="15"/>
      <c r="R1303" s="9"/>
      <c r="U1303" s="9"/>
      <c r="V1303" s="9"/>
      <c r="W1303" s="9"/>
      <c r="Y1303" s="2"/>
      <c r="Z1303" s="2"/>
      <c r="AA1303" s="14"/>
      <c r="AB1303" s="9"/>
      <c r="AC1303" s="14"/>
      <c r="AD1303" s="2"/>
      <c r="AF1303" s="2"/>
      <c r="AG1303" s="2"/>
      <c r="AT1303" s="5"/>
      <c r="AV1303" s="5"/>
      <c r="BL1303" s="5"/>
      <c r="BN1303" s="5"/>
    </row>
    <row r="1304" spans="1:66">
      <c r="A1304" s="2"/>
      <c r="B1304" s="9"/>
      <c r="C1304" s="9"/>
      <c r="D1304" s="9"/>
      <c r="E1304" s="9"/>
      <c r="F1304" s="9"/>
      <c r="G1304" s="9"/>
      <c r="H1304" s="9"/>
      <c r="I1304" s="9"/>
      <c r="J1304" s="9"/>
      <c r="K1304" s="9"/>
      <c r="L1304" s="9"/>
      <c r="M1304" s="9"/>
      <c r="N1304" s="9"/>
      <c r="O1304" s="9"/>
      <c r="P1304" s="15"/>
      <c r="Q1304" s="15"/>
      <c r="R1304" s="9"/>
      <c r="U1304" s="9"/>
      <c r="V1304" s="9"/>
      <c r="W1304" s="9"/>
      <c r="Y1304" s="2"/>
      <c r="Z1304" s="2"/>
      <c r="AA1304" s="14"/>
      <c r="AB1304" s="9"/>
      <c r="AC1304" s="14"/>
      <c r="AD1304" s="2"/>
      <c r="AF1304" s="2"/>
      <c r="AG1304" s="2"/>
      <c r="AT1304" s="5"/>
      <c r="AV1304" s="5"/>
      <c r="BL1304" s="5"/>
      <c r="BN1304" s="5"/>
    </row>
    <row r="1305" spans="1:66">
      <c r="A1305" s="2"/>
      <c r="B1305" s="9"/>
      <c r="C1305" s="9"/>
      <c r="D1305" s="9"/>
      <c r="E1305" s="9"/>
      <c r="F1305" s="9"/>
      <c r="G1305" s="9"/>
      <c r="H1305" s="9"/>
      <c r="I1305" s="9"/>
      <c r="J1305" s="9"/>
      <c r="K1305" s="9"/>
      <c r="L1305" s="9"/>
      <c r="M1305" s="9"/>
      <c r="N1305" s="9"/>
      <c r="O1305" s="9"/>
      <c r="P1305" s="15"/>
      <c r="Q1305" s="15"/>
      <c r="R1305" s="9"/>
      <c r="U1305" s="9"/>
      <c r="V1305" s="9"/>
      <c r="W1305" s="9"/>
      <c r="Y1305" s="2"/>
      <c r="Z1305" s="2"/>
      <c r="AA1305" s="14"/>
      <c r="AB1305" s="9"/>
      <c r="AC1305" s="14"/>
      <c r="AD1305" s="2"/>
      <c r="AF1305" s="2"/>
      <c r="AG1305" s="2"/>
      <c r="AT1305" s="5"/>
      <c r="AV1305" s="5"/>
      <c r="BL1305" s="5"/>
      <c r="BN1305" s="5"/>
    </row>
    <row r="1306" spans="1:66">
      <c r="A1306" s="2"/>
      <c r="B1306" s="9"/>
      <c r="C1306" s="9"/>
      <c r="D1306" s="9"/>
      <c r="E1306" s="9"/>
      <c r="F1306" s="9"/>
      <c r="G1306" s="9"/>
      <c r="H1306" s="9"/>
      <c r="I1306" s="9"/>
      <c r="J1306" s="9"/>
      <c r="K1306" s="9"/>
      <c r="L1306" s="9"/>
      <c r="M1306" s="9"/>
      <c r="N1306" s="9"/>
      <c r="O1306" s="9"/>
      <c r="P1306" s="15"/>
      <c r="Q1306" s="15"/>
      <c r="R1306" s="9"/>
      <c r="U1306" s="9"/>
      <c r="V1306" s="9"/>
      <c r="W1306" s="9"/>
      <c r="Y1306" s="2"/>
      <c r="Z1306" s="2"/>
      <c r="AA1306" s="14"/>
      <c r="AB1306" s="9"/>
      <c r="AC1306" s="14"/>
      <c r="AD1306" s="2"/>
      <c r="AF1306" s="2"/>
      <c r="AG1306" s="2"/>
      <c r="AT1306" s="5"/>
      <c r="AV1306" s="5"/>
      <c r="BL1306" s="5"/>
      <c r="BN1306" s="5"/>
    </row>
    <row r="1307" spans="1:66">
      <c r="A1307" s="2"/>
      <c r="B1307" s="9"/>
      <c r="C1307" s="9"/>
      <c r="D1307" s="9"/>
      <c r="E1307" s="9"/>
      <c r="F1307" s="9"/>
      <c r="G1307" s="9"/>
      <c r="H1307" s="9"/>
      <c r="I1307" s="9"/>
      <c r="J1307" s="9"/>
      <c r="K1307" s="9"/>
      <c r="L1307" s="9"/>
      <c r="M1307" s="9"/>
      <c r="N1307" s="9"/>
      <c r="O1307" s="9"/>
      <c r="P1307" s="15"/>
      <c r="Q1307" s="15"/>
      <c r="R1307" s="9"/>
      <c r="U1307" s="9"/>
      <c r="V1307" s="9"/>
      <c r="W1307" s="9"/>
      <c r="Y1307" s="2"/>
      <c r="Z1307" s="2"/>
      <c r="AA1307" s="14"/>
      <c r="AB1307" s="9"/>
      <c r="AC1307" s="14"/>
      <c r="AD1307" s="2"/>
      <c r="AF1307" s="2"/>
      <c r="AG1307" s="2"/>
      <c r="AT1307" s="5"/>
      <c r="AV1307" s="5"/>
      <c r="BL1307" s="5"/>
      <c r="BN1307" s="5"/>
    </row>
    <row r="1308" spans="1:66">
      <c r="A1308" s="2"/>
      <c r="B1308" s="9"/>
      <c r="C1308" s="9"/>
      <c r="D1308" s="9"/>
      <c r="E1308" s="9"/>
      <c r="F1308" s="9"/>
      <c r="G1308" s="9"/>
      <c r="H1308" s="9"/>
      <c r="I1308" s="9"/>
      <c r="J1308" s="9"/>
      <c r="K1308" s="9"/>
      <c r="L1308" s="9"/>
      <c r="M1308" s="9"/>
      <c r="N1308" s="9"/>
      <c r="O1308" s="9"/>
      <c r="P1308" s="15"/>
      <c r="Q1308" s="15"/>
      <c r="R1308" s="9"/>
      <c r="U1308" s="9"/>
      <c r="V1308" s="9"/>
      <c r="W1308" s="9"/>
      <c r="Y1308" s="2"/>
      <c r="Z1308" s="2"/>
      <c r="AA1308" s="14"/>
      <c r="AB1308" s="9"/>
      <c r="AC1308" s="14"/>
      <c r="AD1308" s="2"/>
      <c r="AF1308" s="2"/>
      <c r="AG1308" s="2"/>
      <c r="AT1308" s="5"/>
      <c r="AV1308" s="5"/>
      <c r="BL1308" s="5"/>
      <c r="BN1308" s="5"/>
    </row>
    <row r="1309" spans="1:66">
      <c r="A1309" s="2"/>
      <c r="B1309" s="9"/>
      <c r="C1309" s="9"/>
      <c r="D1309" s="9"/>
      <c r="E1309" s="9"/>
      <c r="F1309" s="9"/>
      <c r="G1309" s="9"/>
      <c r="H1309" s="9"/>
      <c r="I1309" s="9"/>
      <c r="J1309" s="9"/>
      <c r="K1309" s="9"/>
      <c r="L1309" s="9"/>
      <c r="M1309" s="9"/>
      <c r="N1309" s="9"/>
      <c r="O1309" s="9"/>
      <c r="P1309" s="15"/>
      <c r="Q1309" s="15"/>
      <c r="R1309" s="9"/>
      <c r="U1309" s="9"/>
      <c r="V1309" s="9"/>
      <c r="W1309" s="9"/>
      <c r="Y1309" s="2"/>
      <c r="Z1309" s="2"/>
      <c r="AA1309" s="14"/>
      <c r="AB1309" s="9"/>
      <c r="AC1309" s="14"/>
      <c r="AD1309" s="2"/>
      <c r="AF1309" s="2"/>
      <c r="AG1309" s="2"/>
      <c r="AT1309" s="5"/>
      <c r="AV1309" s="5"/>
      <c r="BL1309" s="5"/>
      <c r="BN1309" s="5"/>
    </row>
    <row r="1310" spans="1:66">
      <c r="A1310" s="2"/>
      <c r="B1310" s="9"/>
      <c r="C1310" s="9"/>
      <c r="D1310" s="9"/>
      <c r="E1310" s="9"/>
      <c r="F1310" s="9"/>
      <c r="G1310" s="9"/>
      <c r="H1310" s="9"/>
      <c r="I1310" s="9"/>
      <c r="J1310" s="9"/>
      <c r="K1310" s="9"/>
      <c r="L1310" s="9"/>
      <c r="M1310" s="9"/>
      <c r="N1310" s="9"/>
      <c r="O1310" s="9"/>
      <c r="P1310" s="15"/>
      <c r="Q1310" s="15"/>
      <c r="R1310" s="9"/>
      <c r="U1310" s="9"/>
      <c r="V1310" s="9"/>
      <c r="W1310" s="9"/>
      <c r="Y1310" s="2"/>
      <c r="Z1310" s="2"/>
      <c r="AA1310" s="14"/>
      <c r="AB1310" s="9"/>
      <c r="AC1310" s="14"/>
      <c r="AD1310" s="2"/>
      <c r="AF1310" s="2"/>
      <c r="AG1310" s="2"/>
      <c r="AT1310" s="5"/>
      <c r="AV1310" s="5"/>
      <c r="BL1310" s="5"/>
      <c r="BN1310" s="5"/>
    </row>
    <row r="1311" spans="1:66">
      <c r="A1311" s="2"/>
      <c r="B1311" s="9"/>
      <c r="C1311" s="9"/>
      <c r="D1311" s="9"/>
      <c r="E1311" s="9"/>
      <c r="F1311" s="9"/>
      <c r="G1311" s="9"/>
      <c r="H1311" s="9"/>
      <c r="I1311" s="9"/>
      <c r="J1311" s="9"/>
      <c r="K1311" s="9"/>
      <c r="L1311" s="9"/>
      <c r="M1311" s="9"/>
      <c r="N1311" s="9"/>
      <c r="O1311" s="9"/>
      <c r="P1311" s="15"/>
      <c r="Q1311" s="15"/>
      <c r="R1311" s="9"/>
      <c r="U1311" s="9"/>
      <c r="V1311" s="9"/>
      <c r="W1311" s="9"/>
      <c r="Y1311" s="2"/>
      <c r="Z1311" s="2"/>
      <c r="AA1311" s="14"/>
      <c r="AB1311" s="9"/>
      <c r="AC1311" s="14"/>
      <c r="AD1311" s="2"/>
      <c r="AF1311" s="2"/>
      <c r="AG1311" s="2"/>
      <c r="AT1311" s="5"/>
      <c r="AV1311" s="5"/>
      <c r="BL1311" s="5"/>
      <c r="BN1311" s="5"/>
    </row>
    <row r="1312" spans="1:66">
      <c r="A1312" s="2"/>
      <c r="B1312" s="9"/>
      <c r="C1312" s="9"/>
      <c r="D1312" s="9"/>
      <c r="E1312" s="9"/>
      <c r="F1312" s="9"/>
      <c r="G1312" s="9"/>
      <c r="H1312" s="9"/>
      <c r="I1312" s="9"/>
      <c r="J1312" s="9"/>
      <c r="K1312" s="9"/>
      <c r="L1312" s="9"/>
      <c r="M1312" s="9"/>
      <c r="N1312" s="9"/>
      <c r="O1312" s="9"/>
      <c r="P1312" s="15"/>
      <c r="Q1312" s="15"/>
      <c r="R1312" s="9"/>
      <c r="U1312" s="9"/>
      <c r="V1312" s="9"/>
      <c r="W1312" s="9"/>
      <c r="Y1312" s="2"/>
      <c r="Z1312" s="2"/>
      <c r="AA1312" s="14"/>
      <c r="AB1312" s="9"/>
      <c r="AC1312" s="14"/>
      <c r="AD1312" s="2"/>
      <c r="AF1312" s="2"/>
      <c r="AG1312" s="2"/>
      <c r="AT1312" s="5"/>
      <c r="AV1312" s="5"/>
      <c r="BL1312" s="5"/>
      <c r="BN1312" s="5"/>
    </row>
    <row r="1313" spans="1:66">
      <c r="A1313" s="2"/>
      <c r="B1313" s="9"/>
      <c r="C1313" s="9"/>
      <c r="D1313" s="9"/>
      <c r="E1313" s="9"/>
      <c r="F1313" s="9"/>
      <c r="G1313" s="9"/>
      <c r="H1313" s="9"/>
      <c r="I1313" s="9"/>
      <c r="J1313" s="9"/>
      <c r="K1313" s="9"/>
      <c r="L1313" s="9"/>
      <c r="M1313" s="9"/>
      <c r="N1313" s="9"/>
      <c r="O1313" s="9"/>
      <c r="P1313" s="15"/>
      <c r="Q1313" s="15"/>
      <c r="R1313" s="9"/>
      <c r="U1313" s="9"/>
      <c r="V1313" s="9"/>
      <c r="W1313" s="9"/>
      <c r="Y1313" s="2"/>
      <c r="Z1313" s="2"/>
      <c r="AA1313" s="14"/>
      <c r="AB1313" s="9"/>
      <c r="AC1313" s="14"/>
      <c r="AD1313" s="2"/>
      <c r="AF1313" s="2"/>
      <c r="AG1313" s="2"/>
      <c r="AT1313" s="5"/>
      <c r="AV1313" s="5"/>
      <c r="BL1313" s="5"/>
      <c r="BN1313" s="5"/>
    </row>
    <row r="1314" spans="1:66">
      <c r="A1314" s="2"/>
      <c r="B1314" s="9"/>
      <c r="C1314" s="9"/>
      <c r="D1314" s="9"/>
      <c r="E1314" s="9"/>
      <c r="F1314" s="9"/>
      <c r="G1314" s="9"/>
      <c r="H1314" s="9"/>
      <c r="I1314" s="9"/>
      <c r="J1314" s="9"/>
      <c r="K1314" s="9"/>
      <c r="L1314" s="9"/>
      <c r="M1314" s="9"/>
      <c r="N1314" s="9"/>
      <c r="O1314" s="9"/>
      <c r="P1314" s="15"/>
      <c r="Q1314" s="15"/>
      <c r="R1314" s="9"/>
      <c r="U1314" s="9"/>
      <c r="V1314" s="9"/>
      <c r="W1314" s="9"/>
      <c r="Y1314" s="2"/>
      <c r="Z1314" s="2"/>
      <c r="AA1314" s="14"/>
      <c r="AB1314" s="9"/>
      <c r="AC1314" s="14"/>
      <c r="AD1314" s="2"/>
      <c r="AF1314" s="2"/>
      <c r="AG1314" s="2"/>
      <c r="AT1314" s="5"/>
      <c r="AV1314" s="5"/>
      <c r="BL1314" s="5"/>
      <c r="BN1314" s="5"/>
    </row>
    <row r="1315" spans="1:66">
      <c r="A1315" s="2"/>
      <c r="B1315" s="9"/>
      <c r="C1315" s="9"/>
      <c r="D1315" s="9"/>
      <c r="E1315" s="9"/>
      <c r="F1315" s="9"/>
      <c r="G1315" s="9"/>
      <c r="H1315" s="9"/>
      <c r="I1315" s="9"/>
      <c r="J1315" s="9"/>
      <c r="K1315" s="9"/>
      <c r="L1315" s="9"/>
      <c r="M1315" s="9"/>
      <c r="N1315" s="9"/>
      <c r="O1315" s="9"/>
      <c r="P1315" s="15"/>
      <c r="Q1315" s="15"/>
      <c r="R1315" s="9"/>
      <c r="U1315" s="9"/>
      <c r="V1315" s="9"/>
      <c r="W1315" s="9"/>
      <c r="Y1315" s="2"/>
      <c r="Z1315" s="2"/>
      <c r="AA1315" s="14"/>
      <c r="AB1315" s="9"/>
      <c r="AC1315" s="14"/>
      <c r="AD1315" s="2"/>
      <c r="AF1315" s="2"/>
      <c r="AG1315" s="2"/>
      <c r="AT1315" s="5"/>
      <c r="AV1315" s="5"/>
      <c r="BL1315" s="5"/>
      <c r="BN1315" s="5"/>
    </row>
    <row r="1316" spans="1:66">
      <c r="A1316" s="2"/>
      <c r="B1316" s="9"/>
      <c r="C1316" s="9"/>
      <c r="D1316" s="9"/>
      <c r="E1316" s="9"/>
      <c r="F1316" s="9"/>
      <c r="G1316" s="9"/>
      <c r="H1316" s="9"/>
      <c r="I1316" s="9"/>
      <c r="J1316" s="9"/>
      <c r="K1316" s="9"/>
      <c r="L1316" s="9"/>
      <c r="M1316" s="9"/>
      <c r="N1316" s="9"/>
      <c r="O1316" s="9"/>
      <c r="P1316" s="15"/>
      <c r="Q1316" s="15"/>
      <c r="R1316" s="9"/>
      <c r="U1316" s="9"/>
      <c r="V1316" s="9"/>
      <c r="W1316" s="9"/>
      <c r="Y1316" s="2"/>
      <c r="Z1316" s="2"/>
      <c r="AA1316" s="14"/>
      <c r="AB1316" s="9"/>
      <c r="AC1316" s="14"/>
      <c r="AD1316" s="2"/>
      <c r="AF1316" s="2"/>
      <c r="AG1316" s="2"/>
      <c r="AT1316" s="5"/>
      <c r="AV1316" s="5"/>
      <c r="BL1316" s="5"/>
      <c r="BN1316" s="5"/>
    </row>
    <row r="1317" spans="1:66">
      <c r="A1317" s="2"/>
      <c r="B1317" s="9"/>
      <c r="C1317" s="9"/>
      <c r="D1317" s="9"/>
      <c r="E1317" s="9"/>
      <c r="F1317" s="9"/>
      <c r="G1317" s="9"/>
      <c r="H1317" s="9"/>
      <c r="I1317" s="9"/>
      <c r="J1317" s="9"/>
      <c r="K1317" s="9"/>
      <c r="L1317" s="9"/>
      <c r="M1317" s="9"/>
      <c r="N1317" s="9"/>
      <c r="O1317" s="9"/>
      <c r="P1317" s="15"/>
      <c r="Q1317" s="15"/>
      <c r="R1317" s="9"/>
      <c r="U1317" s="9"/>
      <c r="V1317" s="9"/>
      <c r="W1317" s="9"/>
      <c r="Y1317" s="2"/>
      <c r="Z1317" s="2"/>
      <c r="AA1317" s="14"/>
      <c r="AB1317" s="9"/>
      <c r="AC1317" s="14"/>
      <c r="AD1317" s="2"/>
      <c r="AF1317" s="2"/>
      <c r="AG1317" s="2"/>
      <c r="AT1317" s="5"/>
      <c r="AV1317" s="5"/>
      <c r="BL1317" s="5"/>
      <c r="BN1317" s="5"/>
    </row>
    <row r="1318" spans="1:66">
      <c r="A1318" s="2"/>
      <c r="B1318" s="9"/>
      <c r="C1318" s="9"/>
      <c r="D1318" s="9"/>
      <c r="E1318" s="9"/>
      <c r="F1318" s="9"/>
      <c r="G1318" s="9"/>
      <c r="H1318" s="9"/>
      <c r="I1318" s="9"/>
      <c r="J1318" s="9"/>
      <c r="K1318" s="9"/>
      <c r="L1318" s="9"/>
      <c r="M1318" s="9"/>
      <c r="N1318" s="9"/>
      <c r="O1318" s="9"/>
      <c r="P1318" s="15"/>
      <c r="Q1318" s="15"/>
      <c r="R1318" s="9"/>
      <c r="U1318" s="9"/>
      <c r="V1318" s="9"/>
      <c r="W1318" s="9"/>
      <c r="Y1318" s="2"/>
      <c r="Z1318" s="2"/>
      <c r="AA1318" s="14"/>
      <c r="AB1318" s="9"/>
      <c r="AC1318" s="14"/>
      <c r="AD1318" s="2"/>
      <c r="AF1318" s="2"/>
      <c r="AG1318" s="2"/>
      <c r="AT1318" s="5"/>
      <c r="AV1318" s="5"/>
      <c r="BL1318" s="5"/>
      <c r="BN1318" s="5"/>
    </row>
    <row r="1319" spans="1:66">
      <c r="A1319" s="2"/>
      <c r="B1319" s="9"/>
      <c r="C1319" s="9"/>
      <c r="D1319" s="9"/>
      <c r="E1319" s="9"/>
      <c r="F1319" s="9"/>
      <c r="G1319" s="9"/>
      <c r="H1319" s="9"/>
      <c r="I1319" s="9"/>
      <c r="J1319" s="9"/>
      <c r="K1319" s="9"/>
      <c r="L1319" s="9"/>
      <c r="M1319" s="9"/>
      <c r="N1319" s="9"/>
      <c r="O1319" s="9"/>
      <c r="P1319" s="15"/>
      <c r="Q1319" s="15"/>
      <c r="R1319" s="9"/>
      <c r="U1319" s="9"/>
      <c r="V1319" s="9"/>
      <c r="W1319" s="9"/>
      <c r="Y1319" s="2"/>
      <c r="Z1319" s="2"/>
      <c r="AA1319" s="14"/>
      <c r="AB1319" s="9"/>
      <c r="AC1319" s="14"/>
      <c r="AD1319" s="2"/>
      <c r="AF1319" s="2"/>
      <c r="AG1319" s="2"/>
      <c r="AT1319" s="5"/>
      <c r="AV1319" s="5"/>
      <c r="BL1319" s="5"/>
      <c r="BN1319" s="5"/>
    </row>
    <row r="1320" spans="1:66">
      <c r="A1320" s="2"/>
      <c r="B1320" s="9"/>
      <c r="C1320" s="9"/>
      <c r="D1320" s="9"/>
      <c r="E1320" s="9"/>
      <c r="F1320" s="9"/>
      <c r="G1320" s="9"/>
      <c r="H1320" s="9"/>
      <c r="I1320" s="9"/>
      <c r="J1320" s="9"/>
      <c r="K1320" s="9"/>
      <c r="L1320" s="9"/>
      <c r="M1320" s="9"/>
      <c r="N1320" s="9"/>
      <c r="O1320" s="9"/>
      <c r="P1320" s="15"/>
      <c r="Q1320" s="15"/>
      <c r="R1320" s="9"/>
      <c r="U1320" s="9"/>
      <c r="V1320" s="9"/>
      <c r="W1320" s="9"/>
      <c r="Y1320" s="2"/>
      <c r="Z1320" s="2"/>
      <c r="AA1320" s="14"/>
      <c r="AB1320" s="9"/>
      <c r="AC1320" s="14"/>
      <c r="AD1320" s="2"/>
      <c r="AF1320" s="2"/>
      <c r="AG1320" s="2"/>
      <c r="AT1320" s="5"/>
      <c r="AV1320" s="5"/>
      <c r="BL1320" s="5"/>
      <c r="BN1320" s="5"/>
    </row>
    <row r="1321" spans="1:66">
      <c r="A1321" s="2"/>
      <c r="B1321" s="9"/>
      <c r="C1321" s="9"/>
      <c r="D1321" s="9"/>
      <c r="E1321" s="9"/>
      <c r="F1321" s="9"/>
      <c r="G1321" s="9"/>
      <c r="H1321" s="9"/>
      <c r="I1321" s="9"/>
      <c r="J1321" s="9"/>
      <c r="K1321" s="9"/>
      <c r="L1321" s="9"/>
      <c r="M1321" s="9"/>
      <c r="N1321" s="9"/>
      <c r="O1321" s="9"/>
      <c r="P1321" s="15"/>
      <c r="Q1321" s="15"/>
      <c r="R1321" s="9"/>
      <c r="U1321" s="9"/>
      <c r="V1321" s="9"/>
      <c r="W1321" s="9"/>
      <c r="Y1321" s="2"/>
      <c r="Z1321" s="2"/>
      <c r="AA1321" s="14"/>
      <c r="AB1321" s="9"/>
      <c r="AC1321" s="14"/>
      <c r="AD1321" s="2"/>
      <c r="AF1321" s="2"/>
      <c r="AG1321" s="2"/>
      <c r="AT1321" s="5"/>
      <c r="AV1321" s="5"/>
      <c r="BL1321" s="5"/>
      <c r="BN1321" s="5"/>
    </row>
    <row r="1322" spans="1:66">
      <c r="A1322" s="2"/>
      <c r="B1322" s="9"/>
      <c r="C1322" s="9"/>
      <c r="D1322" s="9"/>
      <c r="E1322" s="9"/>
      <c r="F1322" s="9"/>
      <c r="G1322" s="9"/>
      <c r="H1322" s="9"/>
      <c r="I1322" s="9"/>
      <c r="J1322" s="9"/>
      <c r="K1322" s="9"/>
      <c r="L1322" s="9"/>
      <c r="M1322" s="9"/>
      <c r="N1322" s="9"/>
      <c r="O1322" s="9"/>
      <c r="P1322" s="15"/>
      <c r="Q1322" s="15"/>
      <c r="R1322" s="9"/>
      <c r="U1322" s="9"/>
      <c r="V1322" s="9"/>
      <c r="W1322" s="9"/>
      <c r="Y1322" s="2"/>
      <c r="Z1322" s="2"/>
      <c r="AA1322" s="14"/>
      <c r="AB1322" s="9"/>
      <c r="AC1322" s="14"/>
      <c r="AD1322" s="2"/>
      <c r="AF1322" s="2"/>
      <c r="AG1322" s="2"/>
      <c r="AT1322" s="5"/>
      <c r="AV1322" s="5"/>
      <c r="BL1322" s="5"/>
      <c r="BN1322" s="5"/>
    </row>
    <row r="1323" spans="1:66">
      <c r="A1323" s="2"/>
      <c r="B1323" s="9"/>
      <c r="C1323" s="9"/>
      <c r="D1323" s="9"/>
      <c r="E1323" s="9"/>
      <c r="F1323" s="9"/>
      <c r="G1323" s="9"/>
      <c r="H1323" s="9"/>
      <c r="I1323" s="9"/>
      <c r="J1323" s="9"/>
      <c r="K1323" s="9"/>
      <c r="L1323" s="9"/>
      <c r="M1323" s="9"/>
      <c r="N1323" s="9"/>
      <c r="O1323" s="9"/>
      <c r="P1323" s="15"/>
      <c r="Q1323" s="15"/>
      <c r="R1323" s="9"/>
      <c r="U1323" s="9"/>
      <c r="V1323" s="9"/>
      <c r="W1323" s="9"/>
      <c r="Y1323" s="2"/>
      <c r="Z1323" s="2"/>
      <c r="AA1323" s="14"/>
      <c r="AB1323" s="9"/>
      <c r="AC1323" s="14"/>
      <c r="AD1323" s="2"/>
      <c r="AF1323" s="2"/>
      <c r="AG1323" s="2"/>
      <c r="AT1323" s="5"/>
      <c r="AV1323" s="5"/>
      <c r="BL1323" s="5"/>
      <c r="BN1323" s="5"/>
    </row>
    <row r="1324" spans="1:66">
      <c r="A1324" s="2"/>
      <c r="B1324" s="9"/>
      <c r="C1324" s="9"/>
      <c r="D1324" s="9"/>
      <c r="E1324" s="9"/>
      <c r="F1324" s="9"/>
      <c r="G1324" s="9"/>
      <c r="H1324" s="9"/>
      <c r="I1324" s="9"/>
      <c r="J1324" s="9"/>
      <c r="K1324" s="9"/>
      <c r="L1324" s="9"/>
      <c r="M1324" s="9"/>
      <c r="N1324" s="9"/>
      <c r="O1324" s="9"/>
      <c r="P1324" s="15"/>
      <c r="Q1324" s="15"/>
      <c r="R1324" s="9"/>
      <c r="U1324" s="9"/>
      <c r="V1324" s="9"/>
      <c r="W1324" s="9"/>
      <c r="Y1324" s="2"/>
      <c r="Z1324" s="2"/>
      <c r="AA1324" s="14"/>
      <c r="AB1324" s="9"/>
      <c r="AC1324" s="14"/>
      <c r="AD1324" s="2"/>
      <c r="AF1324" s="2"/>
      <c r="AG1324" s="2"/>
      <c r="AT1324" s="5"/>
      <c r="AV1324" s="5"/>
      <c r="BL1324" s="5"/>
      <c r="BN1324" s="5"/>
    </row>
    <row r="1325" spans="1:66">
      <c r="A1325" s="2"/>
      <c r="B1325" s="9"/>
      <c r="C1325" s="9"/>
      <c r="D1325" s="9"/>
      <c r="E1325" s="9"/>
      <c r="F1325" s="9"/>
      <c r="G1325" s="9"/>
      <c r="H1325" s="9"/>
      <c r="I1325" s="9"/>
      <c r="J1325" s="9"/>
      <c r="K1325" s="9"/>
      <c r="L1325" s="9"/>
      <c r="M1325" s="9"/>
      <c r="N1325" s="9"/>
      <c r="O1325" s="9"/>
      <c r="P1325" s="15"/>
      <c r="Q1325" s="15"/>
      <c r="R1325" s="9"/>
      <c r="U1325" s="9"/>
      <c r="V1325" s="9"/>
      <c r="W1325" s="9"/>
      <c r="Y1325" s="2"/>
      <c r="Z1325" s="2"/>
      <c r="AA1325" s="14"/>
      <c r="AB1325" s="9"/>
      <c r="AC1325" s="14"/>
      <c r="AD1325" s="2"/>
      <c r="AF1325" s="2"/>
      <c r="AG1325" s="2"/>
      <c r="AT1325" s="5"/>
      <c r="AV1325" s="5"/>
      <c r="BL1325" s="5"/>
      <c r="BN1325" s="5"/>
    </row>
    <row r="1326" spans="1:66">
      <c r="A1326" s="2"/>
      <c r="B1326" s="9"/>
      <c r="C1326" s="9"/>
      <c r="D1326" s="9"/>
      <c r="E1326" s="9"/>
      <c r="F1326" s="9"/>
      <c r="G1326" s="9"/>
      <c r="H1326" s="9"/>
      <c r="I1326" s="9"/>
      <c r="J1326" s="9"/>
      <c r="K1326" s="9"/>
      <c r="L1326" s="9"/>
      <c r="M1326" s="9"/>
      <c r="N1326" s="9"/>
      <c r="O1326" s="9"/>
      <c r="P1326" s="15"/>
      <c r="Q1326" s="15"/>
      <c r="R1326" s="9"/>
      <c r="U1326" s="9"/>
      <c r="V1326" s="9"/>
      <c r="W1326" s="9"/>
      <c r="Y1326" s="2"/>
      <c r="Z1326" s="2"/>
      <c r="AA1326" s="14"/>
      <c r="AB1326" s="9"/>
      <c r="AC1326" s="14"/>
      <c r="AD1326" s="2"/>
      <c r="AF1326" s="2"/>
      <c r="AG1326" s="2"/>
      <c r="AT1326" s="5"/>
      <c r="AV1326" s="5"/>
      <c r="BL1326" s="5"/>
      <c r="BN1326" s="5"/>
    </row>
    <row r="1327" spans="1:66">
      <c r="A1327" s="2"/>
      <c r="B1327" s="9"/>
      <c r="C1327" s="9"/>
      <c r="D1327" s="9"/>
      <c r="E1327" s="9"/>
      <c r="F1327" s="9"/>
      <c r="G1327" s="9"/>
      <c r="H1327" s="9"/>
      <c r="I1327" s="9"/>
      <c r="J1327" s="9"/>
      <c r="K1327" s="9"/>
      <c r="L1327" s="9"/>
      <c r="M1327" s="9"/>
      <c r="N1327" s="9"/>
      <c r="O1327" s="9"/>
      <c r="P1327" s="15"/>
      <c r="Q1327" s="15"/>
      <c r="R1327" s="9"/>
      <c r="U1327" s="9"/>
      <c r="V1327" s="9"/>
      <c r="W1327" s="9"/>
      <c r="Y1327" s="2"/>
      <c r="Z1327" s="2"/>
      <c r="AA1327" s="14"/>
      <c r="AB1327" s="9"/>
      <c r="AC1327" s="14"/>
      <c r="AD1327" s="2"/>
      <c r="AF1327" s="2"/>
      <c r="AG1327" s="2"/>
      <c r="AT1327" s="5"/>
      <c r="AV1327" s="5"/>
      <c r="BL1327" s="5"/>
      <c r="BN1327" s="5"/>
    </row>
    <row r="1328" spans="1:66">
      <c r="A1328" s="2"/>
      <c r="B1328" s="9"/>
      <c r="C1328" s="9"/>
      <c r="D1328" s="9"/>
      <c r="E1328" s="9"/>
      <c r="F1328" s="9"/>
      <c r="G1328" s="9"/>
      <c r="H1328" s="9"/>
      <c r="I1328" s="9"/>
      <c r="J1328" s="9"/>
      <c r="K1328" s="9"/>
      <c r="L1328" s="9"/>
      <c r="M1328" s="9"/>
      <c r="N1328" s="9"/>
      <c r="O1328" s="9"/>
      <c r="P1328" s="15"/>
      <c r="Q1328" s="15"/>
      <c r="R1328" s="9"/>
      <c r="U1328" s="9"/>
      <c r="V1328" s="9"/>
      <c r="W1328" s="9"/>
      <c r="Y1328" s="2"/>
      <c r="Z1328" s="2"/>
      <c r="AA1328" s="14"/>
      <c r="AB1328" s="9"/>
      <c r="AC1328" s="14"/>
      <c r="AD1328" s="2"/>
      <c r="AF1328" s="2"/>
      <c r="AG1328" s="2"/>
      <c r="AT1328" s="5"/>
      <c r="AV1328" s="5"/>
      <c r="BL1328" s="5"/>
      <c r="BN1328" s="5"/>
    </row>
    <row r="1329" spans="1:66">
      <c r="A1329" s="2"/>
      <c r="B1329" s="9"/>
      <c r="C1329" s="9"/>
      <c r="D1329" s="9"/>
      <c r="E1329" s="9"/>
      <c r="F1329" s="9"/>
      <c r="G1329" s="9"/>
      <c r="H1329" s="9"/>
      <c r="I1329" s="9"/>
      <c r="J1329" s="9"/>
      <c r="K1329" s="9"/>
      <c r="L1329" s="9"/>
      <c r="M1329" s="9"/>
      <c r="N1329" s="9"/>
      <c r="O1329" s="9"/>
      <c r="P1329" s="15"/>
      <c r="Q1329" s="15"/>
      <c r="R1329" s="9"/>
      <c r="U1329" s="9"/>
      <c r="V1329" s="9"/>
      <c r="W1329" s="9"/>
      <c r="Y1329" s="2"/>
      <c r="Z1329" s="2"/>
      <c r="AA1329" s="14"/>
      <c r="AB1329" s="9"/>
      <c r="AC1329" s="14"/>
      <c r="AD1329" s="2"/>
      <c r="AF1329" s="2"/>
      <c r="AG1329" s="2"/>
      <c r="AT1329" s="5"/>
      <c r="AV1329" s="5"/>
      <c r="BL1329" s="5"/>
      <c r="BN1329" s="5"/>
    </row>
    <row r="1330" spans="1:66">
      <c r="A1330" s="2"/>
      <c r="B1330" s="9"/>
      <c r="C1330" s="9"/>
      <c r="D1330" s="9"/>
      <c r="E1330" s="9"/>
      <c r="F1330" s="9"/>
      <c r="G1330" s="9"/>
      <c r="H1330" s="9"/>
      <c r="I1330" s="9"/>
      <c r="J1330" s="9"/>
      <c r="K1330" s="9"/>
      <c r="L1330" s="9"/>
      <c r="M1330" s="9"/>
      <c r="N1330" s="9"/>
      <c r="O1330" s="9"/>
      <c r="P1330" s="15"/>
      <c r="Q1330" s="15"/>
      <c r="R1330" s="9"/>
      <c r="U1330" s="9"/>
      <c r="V1330" s="9"/>
      <c r="W1330" s="9"/>
      <c r="Y1330" s="2"/>
      <c r="Z1330" s="2"/>
      <c r="AA1330" s="2"/>
      <c r="AB1330" s="9"/>
      <c r="AC1330" s="14"/>
      <c r="AD1330" s="2"/>
      <c r="AF1330" s="2"/>
      <c r="AG1330" s="2"/>
      <c r="AV1330" s="5"/>
      <c r="BN1330" s="5"/>
    </row>
    <row r="1331" spans="1:66">
      <c r="A1331" s="2"/>
      <c r="B1331" s="9"/>
      <c r="C1331" s="9"/>
      <c r="D1331" s="9"/>
      <c r="E1331" s="9"/>
      <c r="F1331" s="9"/>
      <c r="G1331" s="9"/>
      <c r="H1331" s="9"/>
      <c r="I1331" s="9"/>
      <c r="J1331" s="9"/>
      <c r="K1331" s="9"/>
      <c r="L1331" s="9"/>
      <c r="M1331" s="9"/>
      <c r="N1331" s="9"/>
      <c r="O1331" s="9"/>
      <c r="P1331" s="15"/>
      <c r="Q1331" s="15"/>
      <c r="R1331" s="9"/>
      <c r="U1331" s="9"/>
      <c r="V1331" s="9"/>
      <c r="W1331" s="9"/>
      <c r="Y1331" s="2"/>
      <c r="Z1331" s="2"/>
      <c r="AA1331" s="2"/>
      <c r="AB1331" s="9"/>
      <c r="AC1331" s="14"/>
      <c r="AD1331" s="2"/>
      <c r="AF1331" s="2"/>
      <c r="AG1331" s="2"/>
      <c r="AV1331" s="5"/>
      <c r="BN1331" s="5"/>
    </row>
    <row r="1332" spans="1:66">
      <c r="A1332" s="2"/>
      <c r="B1332" s="9"/>
      <c r="C1332" s="9"/>
      <c r="D1332" s="9"/>
      <c r="E1332" s="9"/>
      <c r="F1332" s="9"/>
      <c r="G1332" s="9"/>
      <c r="H1332" s="9"/>
      <c r="I1332" s="9"/>
      <c r="J1332" s="9"/>
      <c r="K1332" s="9"/>
      <c r="L1332" s="9"/>
      <c r="M1332" s="9"/>
      <c r="N1332" s="9"/>
      <c r="O1332" s="9"/>
      <c r="P1332" s="15"/>
      <c r="Q1332" s="15"/>
      <c r="R1332" s="9"/>
      <c r="U1332" s="9"/>
      <c r="V1332" s="9"/>
      <c r="W1332" s="9"/>
      <c r="Y1332" s="2"/>
      <c r="Z1332" s="2"/>
      <c r="AA1332" s="2"/>
      <c r="AB1332" s="9"/>
      <c r="AC1332" s="14"/>
      <c r="AD1332" s="2"/>
      <c r="AF1332" s="2"/>
      <c r="AG1332" s="2"/>
      <c r="AV1332" s="5"/>
      <c r="BN1332" s="5"/>
    </row>
    <row r="1333" spans="1:66">
      <c r="A1333" s="2"/>
      <c r="B1333" s="9"/>
      <c r="C1333" s="9"/>
      <c r="D1333" s="9"/>
      <c r="E1333" s="9"/>
      <c r="F1333" s="9"/>
      <c r="G1333" s="9"/>
      <c r="H1333" s="9"/>
      <c r="I1333" s="9"/>
      <c r="J1333" s="9"/>
      <c r="K1333" s="9"/>
      <c r="L1333" s="9"/>
      <c r="M1333" s="9"/>
      <c r="N1333" s="9"/>
      <c r="O1333" s="9"/>
      <c r="P1333" s="15"/>
      <c r="Q1333" s="15"/>
      <c r="R1333" s="9"/>
      <c r="U1333" s="9"/>
      <c r="V1333" s="9"/>
      <c r="W1333" s="9"/>
      <c r="Y1333" s="2"/>
      <c r="Z1333" s="2"/>
      <c r="AA1333" s="2"/>
      <c r="AB1333" s="9"/>
      <c r="AC1333" s="14"/>
      <c r="AD1333" s="2"/>
      <c r="AF1333" s="2"/>
      <c r="AG1333" s="2"/>
      <c r="AV1333" s="5"/>
      <c r="BN1333" s="5"/>
    </row>
    <row r="1334" spans="1:66">
      <c r="A1334" s="2"/>
      <c r="B1334" s="9"/>
      <c r="C1334" s="9"/>
      <c r="D1334" s="9"/>
      <c r="E1334" s="9"/>
      <c r="F1334" s="9"/>
      <c r="G1334" s="9"/>
      <c r="H1334" s="9"/>
      <c r="I1334" s="9"/>
      <c r="J1334" s="9"/>
      <c r="K1334" s="9"/>
      <c r="L1334" s="9"/>
      <c r="M1334" s="9"/>
      <c r="N1334" s="9"/>
      <c r="O1334" s="9"/>
      <c r="P1334" s="15"/>
      <c r="Q1334" s="15"/>
      <c r="R1334" s="9"/>
      <c r="U1334" s="9"/>
      <c r="V1334" s="9"/>
      <c r="W1334" s="9"/>
      <c r="Y1334" s="2"/>
      <c r="Z1334" s="2"/>
      <c r="AA1334" s="2"/>
      <c r="AB1334" s="9"/>
      <c r="AC1334" s="14"/>
      <c r="AD1334" s="2"/>
      <c r="AF1334" s="2"/>
      <c r="AG1334" s="2"/>
      <c r="AV1334" s="5"/>
      <c r="BN1334" s="5"/>
    </row>
    <row r="1335" spans="1:66">
      <c r="A1335" s="2"/>
      <c r="B1335" s="9"/>
      <c r="C1335" s="9"/>
      <c r="D1335" s="9"/>
      <c r="E1335" s="9"/>
      <c r="F1335" s="9"/>
      <c r="G1335" s="9"/>
      <c r="H1335" s="9"/>
      <c r="I1335" s="9"/>
      <c r="J1335" s="9"/>
      <c r="K1335" s="9"/>
      <c r="L1335" s="9"/>
      <c r="M1335" s="9"/>
      <c r="N1335" s="9"/>
      <c r="O1335" s="9"/>
      <c r="P1335" s="15"/>
      <c r="Q1335" s="15"/>
      <c r="R1335" s="9"/>
      <c r="U1335" s="9"/>
      <c r="V1335" s="9"/>
      <c r="W1335" s="9"/>
      <c r="Y1335" s="2"/>
      <c r="Z1335" s="2"/>
      <c r="AA1335" s="2"/>
      <c r="AB1335" s="9"/>
      <c r="AC1335" s="14"/>
      <c r="AD1335" s="2"/>
      <c r="AF1335" s="2"/>
      <c r="AG1335" s="2"/>
      <c r="AV1335" s="5"/>
      <c r="BN1335" s="5"/>
    </row>
    <row r="1336" spans="1:66">
      <c r="A1336" s="2"/>
      <c r="B1336" s="9"/>
      <c r="C1336" s="9"/>
      <c r="D1336" s="9"/>
      <c r="E1336" s="9"/>
      <c r="F1336" s="9"/>
      <c r="G1336" s="9"/>
      <c r="H1336" s="9"/>
      <c r="I1336" s="9"/>
      <c r="J1336" s="9"/>
      <c r="K1336" s="9"/>
      <c r="L1336" s="9"/>
      <c r="M1336" s="9"/>
      <c r="N1336" s="9"/>
      <c r="O1336" s="9"/>
      <c r="P1336" s="15"/>
      <c r="Q1336" s="15"/>
      <c r="R1336" s="9"/>
      <c r="U1336" s="9"/>
      <c r="V1336" s="9"/>
      <c r="W1336" s="9"/>
      <c r="Y1336" s="2"/>
      <c r="Z1336" s="14"/>
      <c r="AA1336" s="2"/>
      <c r="AB1336" s="9"/>
      <c r="AC1336" s="14"/>
      <c r="AD1336" s="2"/>
      <c r="AF1336" s="2"/>
      <c r="AG1336" s="2"/>
      <c r="AV1336" s="5"/>
      <c r="BN1336" s="5"/>
    </row>
    <row r="1337" spans="1:66">
      <c r="A1337" s="2"/>
      <c r="B1337" s="9"/>
      <c r="C1337" s="9"/>
      <c r="D1337" s="9"/>
      <c r="E1337" s="9"/>
      <c r="F1337" s="9"/>
      <c r="G1337" s="9"/>
      <c r="H1337" s="9"/>
      <c r="I1337" s="9"/>
      <c r="J1337" s="9"/>
      <c r="K1337" s="9"/>
      <c r="L1337" s="9"/>
      <c r="M1337" s="9"/>
      <c r="N1337" s="9"/>
      <c r="O1337" s="9"/>
      <c r="P1337" s="15"/>
      <c r="Q1337" s="15"/>
      <c r="R1337" s="9"/>
      <c r="U1337" s="9"/>
      <c r="V1337" s="9"/>
      <c r="W1337" s="9"/>
      <c r="Y1337" s="2"/>
      <c r="Z1337" s="14"/>
      <c r="AA1337" s="2"/>
      <c r="AB1337" s="9"/>
      <c r="AC1337" s="14"/>
      <c r="AD1337" s="2"/>
      <c r="AF1337" s="2"/>
      <c r="AG1337" s="2"/>
      <c r="AV1337" s="5"/>
      <c r="BN1337" s="5"/>
    </row>
    <row r="1338" spans="1:66">
      <c r="A1338" s="2"/>
      <c r="B1338" s="9"/>
      <c r="C1338" s="9"/>
      <c r="D1338" s="9"/>
      <c r="E1338" s="9"/>
      <c r="F1338" s="9"/>
      <c r="G1338" s="9"/>
      <c r="H1338" s="9"/>
      <c r="I1338" s="9"/>
      <c r="J1338" s="9"/>
      <c r="K1338" s="9"/>
      <c r="L1338" s="9"/>
      <c r="M1338" s="9"/>
      <c r="N1338" s="9"/>
      <c r="O1338" s="9"/>
      <c r="P1338" s="15"/>
      <c r="Q1338" s="15"/>
      <c r="R1338" s="9"/>
      <c r="U1338" s="9"/>
      <c r="V1338" s="9"/>
      <c r="W1338" s="9"/>
      <c r="Y1338" s="2"/>
      <c r="Z1338" s="14"/>
      <c r="AA1338" s="2"/>
      <c r="AB1338" s="9"/>
      <c r="AC1338" s="14"/>
      <c r="AD1338" s="2"/>
      <c r="AF1338" s="2"/>
      <c r="AG1338" s="2"/>
      <c r="AV1338" s="5"/>
      <c r="BN1338" s="5"/>
    </row>
    <row r="1339" spans="1:66">
      <c r="A1339" s="2"/>
      <c r="B1339" s="9"/>
      <c r="C1339" s="9"/>
      <c r="D1339" s="9"/>
      <c r="E1339" s="9"/>
      <c r="F1339" s="9"/>
      <c r="G1339" s="9"/>
      <c r="H1339" s="9"/>
      <c r="I1339" s="9"/>
      <c r="J1339" s="9"/>
      <c r="K1339" s="9"/>
      <c r="L1339" s="9"/>
      <c r="M1339" s="9"/>
      <c r="N1339" s="9"/>
      <c r="O1339" s="9"/>
      <c r="P1339" s="15"/>
      <c r="Q1339" s="15"/>
      <c r="R1339" s="9"/>
      <c r="U1339" s="9"/>
      <c r="V1339" s="9"/>
      <c r="W1339" s="9"/>
      <c r="Y1339" s="2"/>
      <c r="Z1339" s="14"/>
      <c r="AA1339" s="2"/>
      <c r="AB1339" s="9"/>
      <c r="AC1339" s="14"/>
      <c r="AD1339" s="2"/>
      <c r="AF1339" s="2"/>
      <c r="AG1339" s="2"/>
      <c r="AV1339" s="5"/>
      <c r="BN1339" s="5"/>
    </row>
    <row r="1340" spans="1:66">
      <c r="A1340" s="2"/>
      <c r="B1340" s="9"/>
      <c r="C1340" s="9"/>
      <c r="D1340" s="9"/>
      <c r="E1340" s="9"/>
      <c r="F1340" s="9"/>
      <c r="G1340" s="9"/>
      <c r="H1340" s="9"/>
      <c r="I1340" s="9"/>
      <c r="J1340" s="9"/>
      <c r="K1340" s="9"/>
      <c r="L1340" s="9"/>
      <c r="M1340" s="9"/>
      <c r="N1340" s="9"/>
      <c r="O1340" s="9"/>
      <c r="P1340" s="15"/>
      <c r="Q1340" s="15"/>
      <c r="R1340" s="9"/>
      <c r="U1340" s="9"/>
      <c r="V1340" s="9"/>
      <c r="W1340" s="9"/>
      <c r="Y1340" s="2"/>
      <c r="Z1340" s="14"/>
      <c r="AA1340" s="2"/>
      <c r="AB1340" s="9"/>
      <c r="AC1340" s="14"/>
      <c r="AD1340" s="2"/>
      <c r="AF1340" s="2"/>
      <c r="AG1340" s="2"/>
      <c r="AV1340" s="5"/>
      <c r="BN1340" s="5"/>
    </row>
    <row r="1341" spans="1:66">
      <c r="A1341" s="2"/>
      <c r="B1341" s="9"/>
      <c r="C1341" s="9"/>
      <c r="D1341" s="9"/>
      <c r="E1341" s="9"/>
      <c r="F1341" s="9"/>
      <c r="G1341" s="9"/>
      <c r="H1341" s="9"/>
      <c r="I1341" s="9"/>
      <c r="J1341" s="9"/>
      <c r="K1341" s="9"/>
      <c r="L1341" s="9"/>
      <c r="M1341" s="9"/>
      <c r="N1341" s="9"/>
      <c r="O1341" s="9"/>
      <c r="P1341" s="15"/>
      <c r="Q1341" s="15"/>
      <c r="R1341" s="9"/>
      <c r="U1341" s="9"/>
      <c r="V1341" s="9"/>
      <c r="W1341" s="9"/>
      <c r="Y1341" s="2"/>
      <c r="Z1341" s="14"/>
      <c r="AA1341" s="2"/>
      <c r="AB1341" s="9"/>
      <c r="AC1341" s="14"/>
      <c r="AD1341" s="2"/>
      <c r="AF1341" s="2"/>
      <c r="AG1341" s="2"/>
      <c r="AV1341" s="5"/>
      <c r="BN1341" s="5"/>
    </row>
    <row r="1342" spans="1:66">
      <c r="A1342" s="2"/>
      <c r="B1342" s="9"/>
      <c r="C1342" s="9"/>
      <c r="D1342" s="9"/>
      <c r="E1342" s="9"/>
      <c r="F1342" s="9"/>
      <c r="G1342" s="9"/>
      <c r="H1342" s="9"/>
      <c r="I1342" s="9"/>
      <c r="J1342" s="9"/>
      <c r="K1342" s="9"/>
      <c r="L1342" s="9"/>
      <c r="M1342" s="9"/>
      <c r="N1342" s="9"/>
      <c r="O1342" s="9"/>
      <c r="P1342" s="15"/>
      <c r="Q1342" s="15"/>
      <c r="R1342" s="9"/>
      <c r="U1342" s="9"/>
      <c r="V1342" s="9"/>
      <c r="W1342" s="9"/>
      <c r="Y1342" s="2"/>
      <c r="Z1342" s="14"/>
      <c r="AA1342" s="2"/>
      <c r="AB1342" s="9"/>
      <c r="AC1342" s="14"/>
      <c r="AD1342" s="2"/>
      <c r="AF1342" s="2"/>
      <c r="AG1342" s="2"/>
      <c r="AV1342" s="5"/>
      <c r="BN1342" s="5"/>
    </row>
    <row r="1343" spans="1:66">
      <c r="A1343" s="2"/>
      <c r="B1343" s="9"/>
      <c r="C1343" s="9"/>
      <c r="D1343" s="9"/>
      <c r="E1343" s="9"/>
      <c r="F1343" s="9"/>
      <c r="G1343" s="9"/>
      <c r="H1343" s="9"/>
      <c r="I1343" s="9"/>
      <c r="J1343" s="9"/>
      <c r="K1343" s="9"/>
      <c r="L1343" s="9"/>
      <c r="M1343" s="9"/>
      <c r="N1343" s="9"/>
      <c r="O1343" s="9"/>
      <c r="P1343" s="15"/>
      <c r="Q1343" s="15"/>
      <c r="R1343" s="9"/>
      <c r="U1343" s="9"/>
      <c r="V1343" s="9"/>
      <c r="W1343" s="9"/>
      <c r="Y1343" s="2"/>
      <c r="Z1343" s="14"/>
      <c r="AA1343" s="2"/>
      <c r="AB1343" s="9"/>
      <c r="AC1343" s="14"/>
      <c r="AD1343" s="2"/>
      <c r="AF1343" s="2"/>
      <c r="AG1343" s="2"/>
      <c r="AV1343" s="5"/>
      <c r="BN1343" s="5"/>
    </row>
    <row r="1344" spans="1:66">
      <c r="A1344" s="2"/>
      <c r="B1344" s="9"/>
      <c r="C1344" s="9"/>
      <c r="D1344" s="9"/>
      <c r="E1344" s="9"/>
      <c r="F1344" s="9"/>
      <c r="G1344" s="9"/>
      <c r="H1344" s="9"/>
      <c r="I1344" s="9"/>
      <c r="J1344" s="9"/>
      <c r="K1344" s="9"/>
      <c r="L1344" s="9"/>
      <c r="M1344" s="9"/>
      <c r="N1344" s="9"/>
      <c r="O1344" s="9"/>
      <c r="P1344" s="15"/>
      <c r="Q1344" s="15"/>
      <c r="R1344" s="9"/>
      <c r="U1344" s="9"/>
      <c r="V1344" s="9"/>
      <c r="W1344" s="9"/>
      <c r="Y1344" s="2"/>
      <c r="Z1344" s="14"/>
      <c r="AA1344" s="2"/>
      <c r="AB1344" s="9"/>
      <c r="AC1344" s="14"/>
      <c r="AD1344" s="2"/>
      <c r="AF1344" s="2"/>
      <c r="AG1344" s="2"/>
      <c r="AV1344" s="5"/>
      <c r="BN1344" s="5"/>
    </row>
    <row r="1345" spans="1:66">
      <c r="A1345" s="2"/>
      <c r="B1345" s="9"/>
      <c r="C1345" s="9"/>
      <c r="D1345" s="9"/>
      <c r="E1345" s="9"/>
      <c r="F1345" s="9"/>
      <c r="G1345" s="9"/>
      <c r="H1345" s="9"/>
      <c r="I1345" s="9"/>
      <c r="J1345" s="9"/>
      <c r="K1345" s="9"/>
      <c r="L1345" s="9"/>
      <c r="M1345" s="9"/>
      <c r="N1345" s="9"/>
      <c r="O1345" s="9"/>
      <c r="P1345" s="15"/>
      <c r="Q1345" s="15"/>
      <c r="R1345" s="9"/>
      <c r="U1345" s="9"/>
      <c r="V1345" s="9"/>
      <c r="W1345" s="9"/>
      <c r="Y1345" s="2"/>
      <c r="Z1345" s="14"/>
      <c r="AA1345" s="2"/>
      <c r="AB1345" s="9"/>
      <c r="AC1345" s="14"/>
      <c r="AD1345" s="2"/>
      <c r="AF1345" s="2"/>
      <c r="AG1345" s="2"/>
      <c r="AV1345" s="5"/>
      <c r="BN1345" s="5"/>
    </row>
    <row r="1346" spans="1:66">
      <c r="A1346" s="2"/>
      <c r="B1346" s="9"/>
      <c r="C1346" s="9"/>
      <c r="D1346" s="9"/>
      <c r="E1346" s="9"/>
      <c r="F1346" s="9"/>
      <c r="G1346" s="9"/>
      <c r="H1346" s="9"/>
      <c r="I1346" s="9"/>
      <c r="J1346" s="9"/>
      <c r="K1346" s="9"/>
      <c r="L1346" s="9"/>
      <c r="M1346" s="9"/>
      <c r="N1346" s="9"/>
      <c r="O1346" s="9"/>
      <c r="P1346" s="15"/>
      <c r="Q1346" s="15"/>
      <c r="R1346" s="9"/>
      <c r="U1346" s="9"/>
      <c r="V1346" s="9"/>
      <c r="W1346" s="9"/>
      <c r="Y1346" s="2"/>
      <c r="Z1346" s="14"/>
      <c r="AA1346" s="2"/>
      <c r="AB1346" s="9"/>
      <c r="AC1346" s="14"/>
      <c r="AD1346" s="2"/>
      <c r="AF1346" s="2"/>
      <c r="AG1346" s="2"/>
      <c r="AV1346" s="5"/>
      <c r="BN1346" s="5"/>
    </row>
    <row r="1347" spans="1:66">
      <c r="A1347" s="2"/>
      <c r="B1347" s="9"/>
      <c r="C1347" s="9"/>
      <c r="D1347" s="9"/>
      <c r="E1347" s="9"/>
      <c r="F1347" s="9"/>
      <c r="G1347" s="9"/>
      <c r="H1347" s="9"/>
      <c r="I1347" s="9"/>
      <c r="J1347" s="9"/>
      <c r="K1347" s="9"/>
      <c r="L1347" s="9"/>
      <c r="M1347" s="9"/>
      <c r="N1347" s="9"/>
      <c r="O1347" s="9"/>
      <c r="P1347" s="15"/>
      <c r="Q1347" s="15"/>
      <c r="R1347" s="9"/>
      <c r="U1347" s="9"/>
      <c r="V1347" s="9"/>
      <c r="W1347" s="9"/>
      <c r="Y1347" s="2"/>
      <c r="Z1347" s="14"/>
      <c r="AA1347" s="2"/>
      <c r="AB1347" s="9"/>
      <c r="AC1347" s="14"/>
      <c r="AD1347" s="2"/>
      <c r="AF1347" s="2"/>
      <c r="AG1347" s="2"/>
      <c r="AV1347" s="5"/>
      <c r="BN1347" s="5"/>
    </row>
    <row r="1348" spans="1:66">
      <c r="A1348" s="2"/>
      <c r="B1348" s="9"/>
      <c r="C1348" s="9"/>
      <c r="D1348" s="9"/>
      <c r="E1348" s="9"/>
      <c r="F1348" s="9"/>
      <c r="G1348" s="9"/>
      <c r="H1348" s="9"/>
      <c r="I1348" s="9"/>
      <c r="J1348" s="9"/>
      <c r="K1348" s="9"/>
      <c r="L1348" s="9"/>
      <c r="M1348" s="9"/>
      <c r="N1348" s="9"/>
      <c r="O1348" s="9"/>
      <c r="P1348" s="15"/>
      <c r="Q1348" s="15"/>
      <c r="R1348" s="9"/>
      <c r="U1348" s="9"/>
      <c r="V1348" s="9"/>
      <c r="W1348" s="9"/>
      <c r="Y1348" s="2"/>
      <c r="Z1348" s="14"/>
      <c r="AA1348" s="2"/>
      <c r="AB1348" s="9"/>
      <c r="AC1348" s="14"/>
      <c r="AD1348" s="2"/>
      <c r="AF1348" s="2"/>
      <c r="AG1348" s="2"/>
      <c r="AV1348" s="5"/>
      <c r="BN1348" s="5"/>
    </row>
    <row r="1349" spans="1:66">
      <c r="A1349" s="2"/>
      <c r="B1349" s="9"/>
      <c r="C1349" s="9"/>
      <c r="D1349" s="9"/>
      <c r="E1349" s="9"/>
      <c r="F1349" s="9"/>
      <c r="G1349" s="9"/>
      <c r="H1349" s="9"/>
      <c r="I1349" s="9"/>
      <c r="J1349" s="9"/>
      <c r="K1349" s="9"/>
      <c r="L1349" s="9"/>
      <c r="M1349" s="9"/>
      <c r="N1349" s="9"/>
      <c r="O1349" s="9"/>
      <c r="P1349" s="15"/>
      <c r="Q1349" s="15"/>
      <c r="R1349" s="9"/>
      <c r="U1349" s="9"/>
      <c r="V1349" s="9"/>
      <c r="W1349" s="9"/>
      <c r="Y1349" s="2"/>
      <c r="Z1349" s="14"/>
      <c r="AA1349" s="2"/>
      <c r="AB1349" s="9"/>
      <c r="AC1349" s="14"/>
      <c r="AD1349" s="2"/>
      <c r="AF1349" s="2"/>
      <c r="AG1349" s="2"/>
      <c r="AV1349" s="5"/>
      <c r="BN1349" s="5"/>
    </row>
    <row r="1350" spans="1:66">
      <c r="A1350" s="2"/>
      <c r="B1350" s="9"/>
      <c r="C1350" s="9"/>
      <c r="D1350" s="9"/>
      <c r="E1350" s="9"/>
      <c r="F1350" s="9"/>
      <c r="G1350" s="9"/>
      <c r="H1350" s="9"/>
      <c r="I1350" s="9"/>
      <c r="J1350" s="9"/>
      <c r="K1350" s="9"/>
      <c r="L1350" s="9"/>
      <c r="M1350" s="9"/>
      <c r="N1350" s="9"/>
      <c r="O1350" s="9"/>
      <c r="P1350" s="15"/>
      <c r="Q1350" s="15"/>
      <c r="R1350" s="9"/>
      <c r="U1350" s="9"/>
      <c r="V1350" s="9"/>
      <c r="W1350" s="9"/>
      <c r="Y1350" s="2"/>
      <c r="Z1350" s="14"/>
      <c r="AA1350" s="2"/>
      <c r="AB1350" s="9"/>
      <c r="AC1350" s="14"/>
      <c r="AD1350" s="2"/>
      <c r="AF1350" s="2"/>
      <c r="AG1350" s="2"/>
      <c r="AV1350" s="5"/>
      <c r="BN1350" s="5"/>
    </row>
    <row r="1351" spans="1:66">
      <c r="A1351" s="2"/>
      <c r="B1351" s="9"/>
      <c r="C1351" s="9"/>
      <c r="D1351" s="9"/>
      <c r="E1351" s="9"/>
      <c r="F1351" s="9"/>
      <c r="G1351" s="9"/>
      <c r="H1351" s="9"/>
      <c r="I1351" s="9"/>
      <c r="J1351" s="9"/>
      <c r="K1351" s="9"/>
      <c r="L1351" s="9"/>
      <c r="M1351" s="9"/>
      <c r="N1351" s="9"/>
      <c r="O1351" s="9"/>
      <c r="P1351" s="15"/>
      <c r="Q1351" s="15"/>
      <c r="R1351" s="9"/>
      <c r="U1351" s="9"/>
      <c r="V1351" s="9"/>
      <c r="W1351" s="9"/>
      <c r="Y1351" s="2"/>
      <c r="Z1351" s="14"/>
      <c r="AA1351" s="2"/>
      <c r="AB1351" s="9"/>
      <c r="AC1351" s="14"/>
      <c r="AD1351" s="2"/>
      <c r="AF1351" s="2"/>
      <c r="AG1351" s="2"/>
      <c r="AV1351" s="5"/>
      <c r="BN1351" s="5"/>
    </row>
    <row r="1352" spans="1:66">
      <c r="A1352" s="2"/>
      <c r="B1352" s="9"/>
      <c r="C1352" s="9"/>
      <c r="D1352" s="9"/>
      <c r="E1352" s="9"/>
      <c r="F1352" s="9"/>
      <c r="G1352" s="9"/>
      <c r="H1352" s="9"/>
      <c r="I1352" s="9"/>
      <c r="J1352" s="9"/>
      <c r="K1352" s="9"/>
      <c r="L1352" s="9"/>
      <c r="M1352" s="9"/>
      <c r="N1352" s="9"/>
      <c r="O1352" s="9"/>
      <c r="P1352" s="15"/>
      <c r="Q1352" s="15"/>
      <c r="R1352" s="9"/>
      <c r="U1352" s="9"/>
      <c r="V1352" s="9"/>
      <c r="W1352" s="9"/>
      <c r="Y1352" s="2"/>
      <c r="Z1352" s="14"/>
      <c r="AA1352" s="2"/>
      <c r="AB1352" s="9"/>
      <c r="AC1352" s="14"/>
      <c r="AD1352" s="2"/>
      <c r="AF1352" s="2"/>
      <c r="AG1352" s="2"/>
      <c r="AV1352" s="5"/>
      <c r="BN1352" s="5"/>
    </row>
    <row r="1353" spans="1:66">
      <c r="A1353" s="2"/>
      <c r="B1353" s="9"/>
      <c r="C1353" s="9"/>
      <c r="D1353" s="9"/>
      <c r="E1353" s="9"/>
      <c r="F1353" s="9"/>
      <c r="G1353" s="9"/>
      <c r="H1353" s="9"/>
      <c r="I1353" s="9"/>
      <c r="J1353" s="9"/>
      <c r="K1353" s="9"/>
      <c r="L1353" s="9"/>
      <c r="M1353" s="9"/>
      <c r="N1353" s="9"/>
      <c r="O1353" s="9"/>
      <c r="P1353" s="15"/>
      <c r="Q1353" s="15"/>
      <c r="R1353" s="9"/>
      <c r="U1353" s="9"/>
      <c r="V1353" s="9"/>
      <c r="W1353" s="9"/>
      <c r="Y1353" s="2"/>
      <c r="Z1353" s="14"/>
      <c r="AA1353" s="2"/>
      <c r="AB1353" s="9"/>
      <c r="AC1353" s="14"/>
      <c r="AD1353" s="2"/>
      <c r="AF1353" s="2"/>
      <c r="AG1353" s="2"/>
      <c r="AV1353" s="5"/>
      <c r="BN1353" s="5"/>
    </row>
    <row r="1354" spans="1:66">
      <c r="A1354" s="2"/>
      <c r="B1354" s="9"/>
      <c r="C1354" s="9"/>
      <c r="D1354" s="9"/>
      <c r="E1354" s="9"/>
      <c r="F1354" s="9"/>
      <c r="G1354" s="9"/>
      <c r="H1354" s="9"/>
      <c r="I1354" s="9"/>
      <c r="J1354" s="9"/>
      <c r="K1354" s="9"/>
      <c r="L1354" s="9"/>
      <c r="M1354" s="9"/>
      <c r="N1354" s="9"/>
      <c r="O1354" s="9"/>
      <c r="P1354" s="15"/>
      <c r="Q1354" s="15"/>
      <c r="R1354" s="9"/>
      <c r="U1354" s="9"/>
      <c r="V1354" s="9"/>
      <c r="W1354" s="9"/>
      <c r="Y1354" s="2"/>
      <c r="Z1354" s="14"/>
      <c r="AA1354" s="2"/>
      <c r="AB1354" s="9"/>
      <c r="AC1354" s="14"/>
      <c r="AD1354" s="2"/>
      <c r="AF1354" s="2"/>
      <c r="AG1354" s="2"/>
      <c r="AV1354" s="5"/>
      <c r="BN1354" s="5"/>
    </row>
    <row r="1355" spans="1:66">
      <c r="A1355" s="2"/>
      <c r="B1355" s="9"/>
      <c r="C1355" s="9"/>
      <c r="D1355" s="9"/>
      <c r="E1355" s="9"/>
      <c r="F1355" s="9"/>
      <c r="G1355" s="9"/>
      <c r="H1355" s="9"/>
      <c r="I1355" s="9"/>
      <c r="J1355" s="9"/>
      <c r="K1355" s="9"/>
      <c r="L1355" s="9"/>
      <c r="M1355" s="9"/>
      <c r="N1355" s="9"/>
      <c r="O1355" s="9"/>
      <c r="P1355" s="15"/>
      <c r="Q1355" s="15"/>
      <c r="R1355" s="9"/>
      <c r="U1355" s="9"/>
      <c r="V1355" s="9"/>
      <c r="W1355" s="9"/>
      <c r="Y1355" s="2"/>
      <c r="Z1355" s="14"/>
      <c r="AA1355" s="2"/>
      <c r="AB1355" s="9"/>
      <c r="AC1355" s="14"/>
      <c r="AD1355" s="2"/>
      <c r="AF1355" s="2"/>
      <c r="AG1355" s="2"/>
      <c r="AV1355" s="5"/>
      <c r="BN1355" s="5"/>
    </row>
    <row r="1356" spans="1:66">
      <c r="A1356" s="2"/>
      <c r="B1356" s="9"/>
      <c r="C1356" s="9"/>
      <c r="D1356" s="9"/>
      <c r="E1356" s="9"/>
      <c r="F1356" s="9"/>
      <c r="G1356" s="9"/>
      <c r="H1356" s="9"/>
      <c r="I1356" s="9"/>
      <c r="J1356" s="9"/>
      <c r="K1356" s="9"/>
      <c r="L1356" s="9"/>
      <c r="M1356" s="9"/>
      <c r="N1356" s="9"/>
      <c r="O1356" s="9"/>
      <c r="P1356" s="15"/>
      <c r="Q1356" s="15"/>
      <c r="R1356" s="9"/>
      <c r="U1356" s="9"/>
      <c r="V1356" s="9"/>
      <c r="W1356" s="9"/>
      <c r="Y1356" s="2"/>
      <c r="Z1356" s="14"/>
      <c r="AA1356" s="2"/>
      <c r="AB1356" s="9"/>
      <c r="AC1356" s="14"/>
      <c r="AD1356" s="2"/>
      <c r="AF1356" s="2"/>
      <c r="AG1356" s="2"/>
      <c r="AV1356" s="5"/>
      <c r="BN1356" s="5"/>
    </row>
    <row r="1357" spans="1:66">
      <c r="A1357" s="2"/>
      <c r="B1357" s="9"/>
      <c r="C1357" s="9"/>
      <c r="D1357" s="9"/>
      <c r="E1357" s="9"/>
      <c r="F1357" s="9"/>
      <c r="G1357" s="9"/>
      <c r="H1357" s="9"/>
      <c r="I1357" s="9"/>
      <c r="J1357" s="9"/>
      <c r="K1357" s="9"/>
      <c r="L1357" s="9"/>
      <c r="M1357" s="9"/>
      <c r="N1357" s="9"/>
      <c r="O1357" s="9"/>
      <c r="P1357" s="15"/>
      <c r="Q1357" s="15"/>
      <c r="R1357" s="9"/>
      <c r="U1357" s="9"/>
      <c r="V1357" s="9"/>
      <c r="W1357" s="9"/>
      <c r="Y1357" s="2"/>
      <c r="Z1357" s="14"/>
      <c r="AA1357" s="2"/>
      <c r="AB1357" s="9"/>
      <c r="AC1357" s="14"/>
      <c r="AD1357" s="2"/>
      <c r="AF1357" s="2"/>
      <c r="AG1357" s="2"/>
      <c r="AV1357" s="5"/>
      <c r="BN1357" s="5"/>
    </row>
    <row r="1358" spans="1:66">
      <c r="A1358" s="2"/>
      <c r="B1358" s="9"/>
      <c r="C1358" s="9"/>
      <c r="D1358" s="9"/>
      <c r="E1358" s="9"/>
      <c r="F1358" s="9"/>
      <c r="G1358" s="9"/>
      <c r="H1358" s="9"/>
      <c r="I1358" s="9"/>
      <c r="J1358" s="9"/>
      <c r="K1358" s="9"/>
      <c r="L1358" s="9"/>
      <c r="M1358" s="9"/>
      <c r="N1358" s="9"/>
      <c r="O1358" s="9"/>
      <c r="P1358" s="15"/>
      <c r="Q1358" s="15"/>
      <c r="R1358" s="9"/>
      <c r="U1358" s="9"/>
      <c r="V1358" s="9"/>
      <c r="W1358" s="9"/>
      <c r="Y1358" s="2"/>
      <c r="Z1358" s="14"/>
      <c r="AA1358" s="2"/>
      <c r="AB1358" s="9"/>
      <c r="AC1358" s="14"/>
      <c r="AD1358" s="2"/>
      <c r="AF1358" s="2"/>
      <c r="AG1358" s="2"/>
      <c r="AV1358" s="5"/>
      <c r="BN1358" s="5"/>
    </row>
    <row r="1359" spans="1:66">
      <c r="A1359" s="2"/>
      <c r="B1359" s="9"/>
      <c r="C1359" s="9"/>
      <c r="D1359" s="9"/>
      <c r="E1359" s="9"/>
      <c r="F1359" s="9"/>
      <c r="G1359" s="9"/>
      <c r="H1359" s="9"/>
      <c r="I1359" s="9"/>
      <c r="J1359" s="9"/>
      <c r="K1359" s="9"/>
      <c r="L1359" s="9"/>
      <c r="M1359" s="9"/>
      <c r="N1359" s="9"/>
      <c r="O1359" s="9"/>
      <c r="P1359" s="15"/>
      <c r="Q1359" s="15"/>
      <c r="R1359" s="9"/>
      <c r="U1359" s="9"/>
      <c r="V1359" s="9"/>
      <c r="W1359" s="9"/>
      <c r="Y1359" s="2"/>
      <c r="Z1359" s="14"/>
      <c r="AA1359" s="2"/>
      <c r="AB1359" s="9"/>
      <c r="AC1359" s="14"/>
      <c r="AD1359" s="2"/>
      <c r="AF1359" s="2"/>
      <c r="AG1359" s="2"/>
      <c r="AV1359" s="5"/>
      <c r="BN1359" s="5"/>
    </row>
    <row r="1360" spans="1:66">
      <c r="A1360" s="2"/>
      <c r="B1360" s="9"/>
      <c r="C1360" s="9"/>
      <c r="D1360" s="9"/>
      <c r="E1360" s="9"/>
      <c r="F1360" s="9"/>
      <c r="G1360" s="9"/>
      <c r="H1360" s="9"/>
      <c r="I1360" s="9"/>
      <c r="J1360" s="9"/>
      <c r="K1360" s="9"/>
      <c r="L1360" s="9"/>
      <c r="M1360" s="9"/>
      <c r="N1360" s="9"/>
      <c r="O1360" s="9"/>
      <c r="P1360" s="15"/>
      <c r="Q1360" s="15"/>
      <c r="R1360" s="9"/>
      <c r="U1360" s="9"/>
      <c r="V1360" s="9"/>
      <c r="W1360" s="9"/>
      <c r="Y1360" s="2"/>
      <c r="Z1360" s="14"/>
      <c r="AA1360" s="2"/>
      <c r="AB1360" s="9"/>
      <c r="AC1360" s="14"/>
      <c r="AD1360" s="2"/>
      <c r="AF1360" s="2"/>
      <c r="AG1360" s="2"/>
      <c r="AV1360" s="5"/>
      <c r="BN1360" s="5"/>
    </row>
    <row r="1361" spans="1:66">
      <c r="A1361" s="2"/>
      <c r="B1361" s="9"/>
      <c r="C1361" s="9"/>
      <c r="D1361" s="9"/>
      <c r="E1361" s="9"/>
      <c r="F1361" s="9"/>
      <c r="G1361" s="9"/>
      <c r="H1361" s="9"/>
      <c r="I1361" s="9"/>
      <c r="J1361" s="9"/>
      <c r="K1361" s="9"/>
      <c r="L1361" s="9"/>
      <c r="M1361" s="9"/>
      <c r="N1361" s="9"/>
      <c r="O1361" s="9"/>
      <c r="P1361" s="15"/>
      <c r="Q1361" s="15"/>
      <c r="R1361" s="9"/>
      <c r="U1361" s="9"/>
      <c r="V1361" s="9"/>
      <c r="W1361" s="9"/>
      <c r="Y1361" s="2"/>
      <c r="Z1361" s="14"/>
      <c r="AA1361" s="2"/>
      <c r="AB1361" s="9"/>
      <c r="AC1361" s="14"/>
      <c r="AD1361" s="2"/>
      <c r="AF1361" s="2"/>
      <c r="AG1361" s="2"/>
      <c r="AV1361" s="5"/>
      <c r="BN1361" s="5"/>
    </row>
    <row r="1362" spans="1:66">
      <c r="A1362" s="2"/>
      <c r="B1362" s="9"/>
      <c r="C1362" s="9"/>
      <c r="D1362" s="9"/>
      <c r="E1362" s="9"/>
      <c r="F1362" s="9"/>
      <c r="G1362" s="9"/>
      <c r="H1362" s="9"/>
      <c r="I1362" s="9"/>
      <c r="J1362" s="9"/>
      <c r="K1362" s="9"/>
      <c r="L1362" s="9"/>
      <c r="M1362" s="9"/>
      <c r="N1362" s="9"/>
      <c r="O1362" s="9"/>
      <c r="P1362" s="15"/>
      <c r="Q1362" s="15"/>
      <c r="R1362" s="9"/>
      <c r="U1362" s="9"/>
      <c r="V1362" s="9"/>
      <c r="W1362" s="9"/>
      <c r="Y1362" s="2"/>
      <c r="Z1362" s="14"/>
      <c r="AA1362" s="2"/>
      <c r="AB1362" s="9"/>
      <c r="AC1362" s="14"/>
      <c r="AD1362" s="2"/>
      <c r="AF1362" s="2"/>
      <c r="AG1362" s="2"/>
      <c r="AV1362" s="5"/>
      <c r="BN1362" s="5"/>
    </row>
    <row r="1363" spans="1:66">
      <c r="A1363" s="2"/>
      <c r="B1363" s="9"/>
      <c r="C1363" s="9"/>
      <c r="D1363" s="9"/>
      <c r="E1363" s="9"/>
      <c r="F1363" s="9"/>
      <c r="G1363" s="9"/>
      <c r="H1363" s="9"/>
      <c r="I1363" s="9"/>
      <c r="J1363" s="9"/>
      <c r="K1363" s="9"/>
      <c r="L1363" s="9"/>
      <c r="M1363" s="9"/>
      <c r="N1363" s="9"/>
      <c r="O1363" s="9"/>
      <c r="P1363" s="15"/>
      <c r="Q1363" s="15"/>
      <c r="R1363" s="9"/>
      <c r="U1363" s="9"/>
      <c r="V1363" s="9"/>
      <c r="W1363" s="9"/>
      <c r="Y1363" s="2"/>
      <c r="Z1363" s="14"/>
      <c r="AA1363" s="2"/>
      <c r="AB1363" s="9"/>
      <c r="AC1363" s="14"/>
      <c r="AD1363" s="2"/>
      <c r="AF1363" s="2"/>
      <c r="AG1363" s="2"/>
      <c r="AV1363" s="5"/>
      <c r="BN1363" s="5"/>
    </row>
    <row r="1364" spans="1:66">
      <c r="A1364" s="2"/>
      <c r="B1364" s="9"/>
      <c r="C1364" s="9"/>
      <c r="D1364" s="9"/>
      <c r="E1364" s="9"/>
      <c r="F1364" s="9"/>
      <c r="G1364" s="9"/>
      <c r="H1364" s="9"/>
      <c r="I1364" s="9"/>
      <c r="J1364" s="9"/>
      <c r="K1364" s="9"/>
      <c r="L1364" s="9"/>
      <c r="M1364" s="9"/>
      <c r="N1364" s="9"/>
      <c r="O1364" s="9"/>
      <c r="P1364" s="15"/>
      <c r="Q1364" s="15"/>
      <c r="R1364" s="9"/>
      <c r="U1364" s="9"/>
      <c r="V1364" s="9"/>
      <c r="W1364" s="9"/>
      <c r="Y1364" s="2"/>
      <c r="Z1364" s="14"/>
      <c r="AA1364" s="2"/>
      <c r="AB1364" s="9"/>
      <c r="AC1364" s="14"/>
      <c r="AD1364" s="2"/>
      <c r="AF1364" s="2"/>
      <c r="AG1364" s="2"/>
      <c r="AV1364" s="5"/>
      <c r="BN1364" s="5"/>
    </row>
    <row r="1365" spans="1:66">
      <c r="A1365" s="2"/>
      <c r="B1365" s="9"/>
      <c r="C1365" s="9"/>
      <c r="D1365" s="9"/>
      <c r="E1365" s="9"/>
      <c r="F1365" s="9"/>
      <c r="G1365" s="9"/>
      <c r="H1365" s="9"/>
      <c r="I1365" s="9"/>
      <c r="J1365" s="9"/>
      <c r="K1365" s="9"/>
      <c r="L1365" s="9"/>
      <c r="M1365" s="9"/>
      <c r="N1365" s="9"/>
      <c r="O1365" s="9"/>
      <c r="P1365" s="15"/>
      <c r="Q1365" s="15"/>
      <c r="R1365" s="9"/>
      <c r="U1365" s="9"/>
      <c r="V1365" s="9"/>
      <c r="W1365" s="9"/>
      <c r="Y1365" s="2"/>
      <c r="Z1365" s="14"/>
      <c r="AA1365" s="2"/>
      <c r="AB1365" s="9"/>
      <c r="AC1365" s="14"/>
      <c r="AD1365" s="2"/>
      <c r="AF1365" s="2"/>
      <c r="AG1365" s="2"/>
      <c r="AV1365" s="5"/>
      <c r="BN1365" s="5"/>
    </row>
    <row r="1366" spans="1:66">
      <c r="A1366" s="2"/>
      <c r="B1366" s="9"/>
      <c r="C1366" s="9"/>
      <c r="D1366" s="9"/>
      <c r="E1366" s="9"/>
      <c r="F1366" s="9"/>
      <c r="G1366" s="9"/>
      <c r="H1366" s="9"/>
      <c r="I1366" s="9"/>
      <c r="J1366" s="9"/>
      <c r="K1366" s="9"/>
      <c r="L1366" s="9"/>
      <c r="M1366" s="9"/>
      <c r="N1366" s="9"/>
      <c r="O1366" s="9"/>
      <c r="P1366" s="15"/>
      <c r="Q1366" s="15"/>
      <c r="R1366" s="9"/>
      <c r="U1366" s="9"/>
      <c r="V1366" s="9"/>
      <c r="W1366" s="9"/>
      <c r="Y1366" s="2"/>
      <c r="Z1366" s="14"/>
      <c r="AA1366" s="2"/>
      <c r="AB1366" s="9"/>
      <c r="AC1366" s="14"/>
      <c r="AD1366" s="2"/>
      <c r="AF1366" s="2"/>
      <c r="AG1366" s="2"/>
      <c r="AV1366" s="5"/>
      <c r="BN1366" s="5"/>
    </row>
    <row r="1367" spans="1:66">
      <c r="A1367" s="2"/>
      <c r="B1367" s="9"/>
      <c r="C1367" s="9"/>
      <c r="D1367" s="9"/>
      <c r="E1367" s="9"/>
      <c r="F1367" s="9"/>
      <c r="G1367" s="9"/>
      <c r="H1367" s="9"/>
      <c r="I1367" s="9"/>
      <c r="J1367" s="9"/>
      <c r="K1367" s="9"/>
      <c r="L1367" s="9"/>
      <c r="M1367" s="9"/>
      <c r="N1367" s="9"/>
      <c r="O1367" s="9"/>
      <c r="P1367" s="15"/>
      <c r="Q1367" s="15"/>
      <c r="R1367" s="9"/>
      <c r="U1367" s="9"/>
      <c r="V1367" s="9"/>
      <c r="W1367" s="9"/>
      <c r="Y1367" s="2"/>
      <c r="Z1367" s="14"/>
      <c r="AA1367" s="2"/>
      <c r="AB1367" s="9"/>
      <c r="AC1367" s="14"/>
      <c r="AD1367" s="2"/>
      <c r="AF1367" s="2"/>
      <c r="AG1367" s="2"/>
      <c r="AV1367" s="5"/>
      <c r="BN1367" s="5"/>
    </row>
    <row r="1368" spans="1:66">
      <c r="A1368" s="2"/>
      <c r="B1368" s="9"/>
      <c r="C1368" s="9"/>
      <c r="D1368" s="9"/>
      <c r="E1368" s="9"/>
      <c r="F1368" s="9"/>
      <c r="G1368" s="9"/>
      <c r="H1368" s="9"/>
      <c r="I1368" s="9"/>
      <c r="J1368" s="9"/>
      <c r="K1368" s="9"/>
      <c r="L1368" s="9"/>
      <c r="M1368" s="9"/>
      <c r="N1368" s="9"/>
      <c r="O1368" s="9"/>
      <c r="P1368" s="15"/>
      <c r="Q1368" s="15"/>
      <c r="R1368" s="9"/>
      <c r="U1368" s="9"/>
      <c r="V1368" s="9"/>
      <c r="W1368" s="9"/>
      <c r="Y1368" s="2"/>
      <c r="Z1368" s="14"/>
      <c r="AA1368" s="2"/>
      <c r="AB1368" s="9"/>
      <c r="AC1368" s="14"/>
      <c r="AD1368" s="2"/>
      <c r="AF1368" s="2"/>
      <c r="AG1368" s="2"/>
      <c r="AV1368" s="5"/>
      <c r="BN1368" s="5"/>
    </row>
    <row r="1369" spans="1:66">
      <c r="A1369" s="2"/>
      <c r="B1369" s="9"/>
      <c r="C1369" s="9"/>
      <c r="D1369" s="9"/>
      <c r="E1369" s="9"/>
      <c r="F1369" s="9"/>
      <c r="G1369" s="9"/>
      <c r="H1369" s="9"/>
      <c r="I1369" s="9"/>
      <c r="J1369" s="9"/>
      <c r="K1369" s="9"/>
      <c r="L1369" s="9"/>
      <c r="M1369" s="9"/>
      <c r="N1369" s="9"/>
      <c r="O1369" s="9"/>
      <c r="P1369" s="15"/>
      <c r="Q1369" s="15"/>
      <c r="R1369" s="9"/>
      <c r="U1369" s="9"/>
      <c r="V1369" s="9"/>
      <c r="W1369" s="9"/>
      <c r="Y1369" s="2"/>
      <c r="Z1369" s="14"/>
      <c r="AA1369" s="2"/>
      <c r="AB1369" s="9"/>
      <c r="AC1369" s="14"/>
      <c r="AD1369" s="2"/>
      <c r="AF1369" s="2"/>
      <c r="AG1369" s="2"/>
      <c r="AV1369" s="5"/>
      <c r="BN1369" s="5"/>
    </row>
    <row r="1370" spans="1:66">
      <c r="A1370" s="2"/>
      <c r="B1370" s="9"/>
      <c r="C1370" s="9"/>
      <c r="D1370" s="9"/>
      <c r="E1370" s="9"/>
      <c r="F1370" s="9"/>
      <c r="G1370" s="9"/>
      <c r="H1370" s="9"/>
      <c r="I1370" s="9"/>
      <c r="J1370" s="9"/>
      <c r="K1370" s="9"/>
      <c r="L1370" s="9"/>
      <c r="M1370" s="9"/>
      <c r="N1370" s="9"/>
      <c r="O1370" s="9"/>
      <c r="P1370" s="15"/>
      <c r="Q1370" s="15"/>
      <c r="R1370" s="9"/>
      <c r="U1370" s="9"/>
      <c r="V1370" s="9"/>
      <c r="W1370" s="9"/>
      <c r="Y1370" s="2"/>
      <c r="Z1370" s="14"/>
      <c r="AA1370" s="2"/>
      <c r="AB1370" s="9"/>
      <c r="AC1370" s="14"/>
      <c r="AD1370" s="2"/>
      <c r="AF1370" s="2"/>
      <c r="AG1370" s="2"/>
      <c r="AV1370" s="5"/>
      <c r="BN1370" s="5"/>
    </row>
    <row r="1371" spans="1:66">
      <c r="A1371" s="2"/>
      <c r="B1371" s="9"/>
      <c r="C1371" s="9"/>
      <c r="D1371" s="9"/>
      <c r="E1371" s="9"/>
      <c r="F1371" s="9"/>
      <c r="G1371" s="9"/>
      <c r="H1371" s="9"/>
      <c r="I1371" s="9"/>
      <c r="J1371" s="9"/>
      <c r="K1371" s="9"/>
      <c r="L1371" s="9"/>
      <c r="M1371" s="9"/>
      <c r="N1371" s="9"/>
      <c r="O1371" s="9"/>
      <c r="P1371" s="15"/>
      <c r="Q1371" s="15"/>
      <c r="R1371" s="9"/>
      <c r="U1371" s="8"/>
      <c r="V1371" s="8"/>
      <c r="W1371" s="9"/>
      <c r="Y1371" s="2"/>
      <c r="Z1371" s="14"/>
      <c r="AA1371" s="2"/>
      <c r="AB1371" s="9"/>
      <c r="AC1371" s="14"/>
      <c r="AD1371" s="2"/>
      <c r="AF1371" s="2"/>
      <c r="AG1371" s="2"/>
      <c r="AV1371" s="5"/>
      <c r="BN1371" s="5"/>
    </row>
    <row r="1372" spans="1:66">
      <c r="A1372" s="231"/>
      <c r="B1372" s="231"/>
      <c r="C1372" s="231"/>
      <c r="D1372" s="231"/>
      <c r="E1372" s="231"/>
      <c r="F1372" s="231"/>
      <c r="G1372" s="231"/>
      <c r="H1372" s="231"/>
      <c r="I1372" s="231"/>
      <c r="J1372" s="231"/>
      <c r="K1372" s="231"/>
      <c r="L1372" s="231"/>
      <c r="M1372" s="231"/>
      <c r="N1372" s="231"/>
      <c r="O1372" s="231"/>
      <c r="P1372" s="231"/>
      <c r="Q1372" s="231"/>
      <c r="R1372" s="231"/>
      <c r="S1372" s="2"/>
      <c r="U1372" s="9"/>
      <c r="V1372" s="9"/>
      <c r="W1372" s="9"/>
      <c r="Y1372" s="2"/>
      <c r="Z1372" s="14"/>
      <c r="AA1372" s="2"/>
      <c r="AB1372" s="2"/>
      <c r="AC1372" s="14"/>
      <c r="AD1372" s="2"/>
      <c r="AE1372" s="2"/>
      <c r="AF1372" s="2"/>
      <c r="AG1372" s="2"/>
      <c r="AV1372" s="5"/>
      <c r="BN1372" s="5"/>
    </row>
    <row r="1373" spans="1:66">
      <c r="A1373" s="231"/>
      <c r="B1373" s="231"/>
      <c r="C1373" s="231"/>
      <c r="D1373" s="231"/>
      <c r="E1373" s="231"/>
      <c r="F1373" s="231"/>
      <c r="G1373" s="231"/>
      <c r="H1373" s="231"/>
      <c r="I1373" s="231"/>
      <c r="J1373" s="231"/>
      <c r="K1373" s="231"/>
      <c r="L1373" s="231"/>
      <c r="M1373" s="231"/>
      <c r="N1373" s="231"/>
      <c r="O1373" s="231"/>
      <c r="P1373" s="231"/>
      <c r="Q1373" s="231"/>
      <c r="R1373" s="231"/>
      <c r="S1373" s="2"/>
      <c r="U1373" s="9"/>
      <c r="V1373" s="9"/>
      <c r="W1373" s="9"/>
      <c r="Y1373" s="2"/>
      <c r="Z1373" s="2"/>
      <c r="AA1373" s="2"/>
      <c r="AB1373" s="2"/>
      <c r="AC1373" s="14"/>
      <c r="AD1373" s="2"/>
      <c r="AE1373" s="2"/>
      <c r="AF1373" s="2"/>
      <c r="AG1373" s="2"/>
      <c r="AV1373" s="5"/>
      <c r="BN1373" s="5"/>
    </row>
    <row r="1374" spans="1:66">
      <c r="A1374" s="2"/>
      <c r="B1374" s="9"/>
      <c r="C1374" s="2"/>
      <c r="D1374" s="9"/>
      <c r="E1374" s="9"/>
      <c r="F1374" s="9"/>
      <c r="G1374" s="9"/>
      <c r="H1374" s="9"/>
      <c r="I1374" s="9"/>
      <c r="J1374" s="9"/>
      <c r="K1374" s="9"/>
      <c r="L1374" s="9"/>
      <c r="M1374" s="9"/>
      <c r="N1374" s="9"/>
      <c r="O1374" s="2"/>
      <c r="P1374" s="2"/>
      <c r="Q1374" s="2"/>
      <c r="R1374" s="9"/>
      <c r="U1374" s="9"/>
      <c r="V1374" s="9"/>
      <c r="W1374" s="9"/>
      <c r="X1374" s="9"/>
      <c r="Y1374" s="2"/>
      <c r="Z1374" s="2"/>
      <c r="AA1374" s="2"/>
      <c r="AB1374" s="2"/>
      <c r="AC1374" s="14"/>
      <c r="AD1374" s="2"/>
      <c r="AE1374" s="2"/>
      <c r="AF1374" s="2"/>
      <c r="AG1374" s="2"/>
      <c r="AV1374" s="5"/>
      <c r="BN1374" s="5"/>
    </row>
    <row r="1375" spans="1:66">
      <c r="A1375" s="2"/>
      <c r="B1375" s="9"/>
      <c r="C1375" s="9"/>
      <c r="D1375" s="9"/>
      <c r="E1375" s="9"/>
      <c r="F1375" s="9"/>
      <c r="G1375" s="9"/>
      <c r="H1375" s="9"/>
      <c r="I1375" s="9"/>
      <c r="J1375" s="9"/>
      <c r="K1375" s="9"/>
      <c r="L1375" s="9"/>
      <c r="M1375" s="9"/>
      <c r="N1375" s="9"/>
      <c r="O1375" s="9"/>
      <c r="P1375" s="15"/>
      <c r="Q1375" s="15"/>
      <c r="R1375" s="9"/>
      <c r="U1375" s="9"/>
      <c r="V1375" s="9"/>
      <c r="W1375" s="9"/>
      <c r="X1375" s="9"/>
      <c r="Y1375" s="2"/>
      <c r="Z1375" s="2"/>
      <c r="AA1375" s="2"/>
      <c r="AB1375" s="2"/>
      <c r="AC1375" s="14"/>
      <c r="AD1375" s="2"/>
      <c r="AE1375" s="2"/>
      <c r="AF1375" s="2"/>
      <c r="AG1375" s="2"/>
      <c r="AV1375" s="5"/>
      <c r="BN1375" s="5"/>
    </row>
    <row r="1376" spans="1:66">
      <c r="A1376" s="2"/>
      <c r="B1376" s="9"/>
      <c r="C1376" s="9"/>
      <c r="D1376" s="9"/>
      <c r="E1376" s="9"/>
      <c r="F1376" s="9"/>
      <c r="G1376" s="9"/>
      <c r="H1376" s="9"/>
      <c r="I1376" s="9"/>
      <c r="J1376" s="9"/>
      <c r="K1376" s="9"/>
      <c r="L1376" s="9"/>
      <c r="M1376" s="9"/>
      <c r="N1376" s="9"/>
      <c r="O1376" s="9"/>
      <c r="P1376" s="15"/>
      <c r="Q1376" s="15"/>
      <c r="R1376" s="9"/>
      <c r="U1376" s="9"/>
      <c r="V1376" s="9"/>
      <c r="W1376" s="9"/>
      <c r="X1376" s="9"/>
      <c r="Y1376" s="2"/>
      <c r="Z1376" s="2"/>
      <c r="AA1376" s="2"/>
      <c r="AB1376" s="2"/>
      <c r="AC1376" s="14"/>
      <c r="AD1376" s="2"/>
      <c r="AE1376" s="2"/>
      <c r="AF1376" s="2"/>
      <c r="AG1376" s="2"/>
      <c r="AV1376" s="5"/>
      <c r="BN1376" s="5"/>
    </row>
    <row r="1377" spans="1:66">
      <c r="A1377" s="2"/>
      <c r="B1377" s="9"/>
      <c r="C1377" s="9"/>
      <c r="D1377" s="9"/>
      <c r="E1377" s="9"/>
      <c r="F1377" s="9"/>
      <c r="G1377" s="9"/>
      <c r="H1377" s="9"/>
      <c r="I1377" s="9"/>
      <c r="J1377" s="9"/>
      <c r="K1377" s="9"/>
      <c r="L1377" s="9"/>
      <c r="M1377" s="9"/>
      <c r="N1377" s="9"/>
      <c r="O1377" s="9"/>
      <c r="P1377" s="15"/>
      <c r="Q1377" s="15"/>
      <c r="R1377" s="9"/>
      <c r="U1377" s="9"/>
      <c r="V1377" s="9"/>
      <c r="W1377" s="9"/>
      <c r="X1377" s="9"/>
      <c r="Y1377" s="2"/>
      <c r="Z1377" s="2"/>
      <c r="AA1377" s="2"/>
      <c r="AB1377" s="2"/>
      <c r="AC1377" s="14"/>
      <c r="AD1377" s="2"/>
      <c r="AE1377" s="2"/>
      <c r="AF1377" s="2"/>
      <c r="AG1377" s="2"/>
      <c r="AV1377" s="5"/>
      <c r="BN1377" s="5"/>
    </row>
    <row r="1378" spans="1:66">
      <c r="A1378" s="2"/>
      <c r="B1378" s="9"/>
      <c r="C1378" s="9"/>
      <c r="D1378" s="9"/>
      <c r="E1378" s="9"/>
      <c r="F1378" s="9"/>
      <c r="G1378" s="9"/>
      <c r="H1378" s="9"/>
      <c r="I1378" s="9"/>
      <c r="J1378" s="9"/>
      <c r="K1378" s="9"/>
      <c r="L1378" s="9"/>
      <c r="M1378" s="9"/>
      <c r="N1378" s="9"/>
      <c r="O1378" s="9"/>
      <c r="P1378" s="15"/>
      <c r="Q1378" s="15"/>
      <c r="R1378" s="9"/>
      <c r="U1378" s="9"/>
      <c r="V1378" s="9"/>
      <c r="W1378" s="9"/>
      <c r="X1378" s="9"/>
      <c r="Y1378" s="2"/>
      <c r="Z1378" s="2"/>
      <c r="AA1378" s="2"/>
      <c r="AB1378" s="2"/>
      <c r="AC1378" s="14"/>
      <c r="AD1378" s="2"/>
      <c r="AE1378" s="2"/>
      <c r="AF1378" s="2"/>
      <c r="AG1378" s="2"/>
      <c r="AV1378" s="5"/>
      <c r="BN1378" s="5"/>
    </row>
    <row r="1379" spans="1:66">
      <c r="A1379" s="2"/>
      <c r="B1379" s="9"/>
      <c r="C1379" s="9"/>
      <c r="D1379" s="9"/>
      <c r="E1379" s="9"/>
      <c r="F1379" s="9"/>
      <c r="G1379" s="9"/>
      <c r="H1379" s="9"/>
      <c r="I1379" s="9"/>
      <c r="J1379" s="9"/>
      <c r="K1379" s="9"/>
      <c r="L1379" s="9"/>
      <c r="M1379" s="9"/>
      <c r="N1379" s="9"/>
      <c r="O1379" s="9"/>
      <c r="P1379" s="15"/>
      <c r="Q1379" s="15"/>
      <c r="R1379" s="9"/>
      <c r="U1379" s="9"/>
      <c r="V1379" s="9"/>
      <c r="W1379" s="9"/>
      <c r="X1379" s="9"/>
      <c r="Y1379" s="2"/>
      <c r="Z1379" s="2"/>
      <c r="AA1379" s="2"/>
      <c r="AB1379" s="2"/>
      <c r="AC1379" s="14"/>
      <c r="AD1379" s="2"/>
      <c r="AE1379" s="2"/>
      <c r="AF1379" s="2"/>
      <c r="AG1379" s="2"/>
      <c r="AV1379" s="5"/>
      <c r="BN1379" s="5"/>
    </row>
    <row r="1380" spans="1:66">
      <c r="A1380" s="2"/>
      <c r="B1380" s="9"/>
      <c r="C1380" s="9"/>
      <c r="D1380" s="9"/>
      <c r="E1380" s="9"/>
      <c r="F1380" s="9"/>
      <c r="G1380" s="9"/>
      <c r="H1380" s="9"/>
      <c r="I1380" s="9"/>
      <c r="J1380" s="9"/>
      <c r="K1380" s="9"/>
      <c r="L1380" s="9"/>
      <c r="M1380" s="9"/>
      <c r="N1380" s="9"/>
      <c r="O1380" s="9"/>
      <c r="P1380" s="15"/>
      <c r="Q1380" s="15"/>
      <c r="R1380" s="9"/>
      <c r="U1380" s="9"/>
      <c r="V1380" s="9"/>
      <c r="W1380" s="9"/>
      <c r="X1380" s="9"/>
      <c r="Y1380" s="2"/>
      <c r="Z1380" s="2"/>
      <c r="AA1380" s="2"/>
      <c r="AB1380" s="2"/>
      <c r="AC1380" s="14"/>
      <c r="AD1380" s="2"/>
      <c r="AE1380" s="2"/>
      <c r="AF1380" s="2"/>
      <c r="AG1380" s="2"/>
      <c r="AV1380" s="5"/>
      <c r="BN1380" s="5"/>
    </row>
    <row r="1381" spans="1:66">
      <c r="A1381" s="2"/>
      <c r="B1381" s="9"/>
      <c r="C1381" s="9"/>
      <c r="D1381" s="9"/>
      <c r="E1381" s="9"/>
      <c r="F1381" s="9"/>
      <c r="G1381" s="9"/>
      <c r="H1381" s="9"/>
      <c r="I1381" s="9"/>
      <c r="J1381" s="9"/>
      <c r="K1381" s="9"/>
      <c r="L1381" s="9"/>
      <c r="M1381" s="9"/>
      <c r="N1381" s="9"/>
      <c r="O1381" s="9"/>
      <c r="P1381" s="15"/>
      <c r="Q1381" s="15"/>
      <c r="R1381" s="9"/>
      <c r="U1381" s="9"/>
      <c r="V1381" s="9"/>
      <c r="W1381" s="9"/>
      <c r="X1381" s="9"/>
      <c r="Y1381" s="2"/>
      <c r="Z1381" s="2"/>
      <c r="AA1381" s="2"/>
      <c r="AB1381" s="2"/>
      <c r="AC1381" s="14"/>
      <c r="AD1381" s="2"/>
      <c r="AE1381" s="2"/>
      <c r="AF1381" s="2"/>
      <c r="AG1381" s="2"/>
      <c r="AV1381" s="5"/>
      <c r="BN1381" s="5"/>
    </row>
    <row r="1382" spans="1:66">
      <c r="A1382" s="2"/>
      <c r="B1382" s="9"/>
      <c r="C1382" s="9"/>
      <c r="D1382" s="9"/>
      <c r="E1382" s="9"/>
      <c r="F1382" s="9"/>
      <c r="G1382" s="9"/>
      <c r="H1382" s="9"/>
      <c r="I1382" s="9"/>
      <c r="J1382" s="9"/>
      <c r="K1382" s="9"/>
      <c r="L1382" s="9"/>
      <c r="M1382" s="9"/>
      <c r="N1382" s="9"/>
      <c r="O1382" s="9"/>
      <c r="P1382" s="15"/>
      <c r="Q1382" s="15"/>
      <c r="R1382" s="9"/>
      <c r="U1382" s="9"/>
      <c r="V1382" s="9"/>
      <c r="W1382" s="9"/>
      <c r="X1382" s="9"/>
      <c r="Y1382" s="2"/>
      <c r="Z1382" s="2"/>
      <c r="AA1382" s="2"/>
      <c r="AB1382" s="2"/>
      <c r="AC1382" s="14"/>
      <c r="AD1382" s="2"/>
      <c r="AE1382" s="2"/>
      <c r="AF1382" s="2"/>
      <c r="AG1382" s="2"/>
      <c r="AV1382" s="5"/>
      <c r="BN1382" s="5"/>
    </row>
    <row r="1383" spans="1:66">
      <c r="A1383" s="2"/>
      <c r="B1383" s="9"/>
      <c r="C1383" s="9"/>
      <c r="D1383" s="9"/>
      <c r="E1383" s="9"/>
      <c r="F1383" s="9"/>
      <c r="G1383" s="9"/>
      <c r="H1383" s="9"/>
      <c r="I1383" s="9"/>
      <c r="J1383" s="9"/>
      <c r="K1383" s="9"/>
      <c r="L1383" s="9"/>
      <c r="M1383" s="9"/>
      <c r="N1383" s="9"/>
      <c r="O1383" s="9"/>
      <c r="P1383" s="15"/>
      <c r="Q1383" s="15"/>
      <c r="R1383" s="9"/>
      <c r="U1383" s="9"/>
      <c r="V1383" s="9"/>
      <c r="W1383" s="9"/>
      <c r="X1383" s="9"/>
      <c r="Y1383" s="2"/>
      <c r="Z1383" s="2"/>
      <c r="AA1383" s="2"/>
      <c r="AB1383" s="2"/>
      <c r="AC1383" s="14"/>
      <c r="AD1383" s="2"/>
      <c r="AE1383" s="2"/>
      <c r="AF1383" s="2"/>
      <c r="AG1383" s="2"/>
      <c r="AV1383" s="5"/>
      <c r="BN1383" s="5"/>
    </row>
    <row r="1384" spans="1:66">
      <c r="A1384" s="2"/>
      <c r="B1384" s="9"/>
      <c r="C1384" s="9"/>
      <c r="D1384" s="9"/>
      <c r="E1384" s="9"/>
      <c r="F1384" s="9"/>
      <c r="G1384" s="9"/>
      <c r="H1384" s="9"/>
      <c r="I1384" s="9"/>
      <c r="J1384" s="9"/>
      <c r="K1384" s="9"/>
      <c r="L1384" s="9"/>
      <c r="M1384" s="9"/>
      <c r="N1384" s="9"/>
      <c r="O1384" s="9"/>
      <c r="P1384" s="15"/>
      <c r="Q1384" s="15"/>
      <c r="R1384" s="9"/>
      <c r="U1384" s="9"/>
      <c r="V1384" s="9"/>
      <c r="W1384" s="9"/>
      <c r="X1384" s="9"/>
      <c r="Y1384" s="2"/>
      <c r="Z1384" s="2"/>
      <c r="AA1384" s="2"/>
      <c r="AB1384" s="2"/>
      <c r="AC1384" s="14"/>
      <c r="AD1384" s="2"/>
      <c r="AE1384" s="2"/>
      <c r="AF1384" s="2"/>
      <c r="AG1384" s="2"/>
      <c r="AV1384" s="5"/>
      <c r="BN1384" s="5"/>
    </row>
    <row r="1385" spans="1:66">
      <c r="A1385" s="2"/>
      <c r="B1385" s="9"/>
      <c r="C1385" s="9"/>
      <c r="D1385" s="9"/>
      <c r="E1385" s="9"/>
      <c r="F1385" s="9"/>
      <c r="G1385" s="9"/>
      <c r="H1385" s="9"/>
      <c r="I1385" s="9"/>
      <c r="J1385" s="9"/>
      <c r="K1385" s="9"/>
      <c r="L1385" s="9"/>
      <c r="M1385" s="9"/>
      <c r="N1385" s="9"/>
      <c r="O1385" s="9"/>
      <c r="P1385" s="15"/>
      <c r="Q1385" s="15"/>
      <c r="R1385" s="9"/>
      <c r="U1385" s="9"/>
      <c r="V1385" s="9"/>
      <c r="W1385" s="9"/>
      <c r="X1385" s="9"/>
      <c r="Y1385" s="2"/>
      <c r="Z1385" s="2"/>
      <c r="AA1385" s="2"/>
      <c r="AB1385" s="2"/>
      <c r="AC1385" s="14"/>
      <c r="AD1385" s="2"/>
      <c r="AE1385" s="2"/>
      <c r="AF1385" s="2"/>
      <c r="AG1385" s="2"/>
      <c r="AV1385" s="5"/>
      <c r="BN1385" s="5"/>
    </row>
    <row r="1386" spans="1:66">
      <c r="A1386" s="2"/>
      <c r="B1386" s="9"/>
      <c r="C1386" s="9"/>
      <c r="D1386" s="9"/>
      <c r="E1386" s="9"/>
      <c r="F1386" s="9"/>
      <c r="G1386" s="9"/>
      <c r="H1386" s="9"/>
      <c r="I1386" s="9"/>
      <c r="J1386" s="9"/>
      <c r="K1386" s="9"/>
      <c r="L1386" s="9"/>
      <c r="M1386" s="9"/>
      <c r="N1386" s="9"/>
      <c r="O1386" s="9"/>
      <c r="P1386" s="15"/>
      <c r="Q1386" s="15"/>
      <c r="R1386" s="9"/>
      <c r="U1386" s="9"/>
      <c r="V1386" s="9"/>
      <c r="W1386" s="9"/>
      <c r="X1386" s="9"/>
      <c r="Y1386" s="2"/>
      <c r="Z1386" s="2"/>
      <c r="AA1386" s="2"/>
      <c r="AB1386" s="2"/>
      <c r="AC1386" s="14"/>
      <c r="AD1386" s="2"/>
      <c r="AE1386" s="2"/>
      <c r="AF1386" s="2"/>
      <c r="AG1386" s="2"/>
      <c r="AV1386" s="5"/>
      <c r="BN1386" s="5"/>
    </row>
    <row r="1387" spans="1:66">
      <c r="A1387" s="2"/>
      <c r="B1387" s="9"/>
      <c r="C1387" s="9"/>
      <c r="D1387" s="9"/>
      <c r="E1387" s="9"/>
      <c r="F1387" s="9"/>
      <c r="G1387" s="9"/>
      <c r="H1387" s="9"/>
      <c r="I1387" s="9"/>
      <c r="J1387" s="9"/>
      <c r="K1387" s="9"/>
      <c r="L1387" s="9"/>
      <c r="M1387" s="9"/>
      <c r="N1387" s="9"/>
      <c r="O1387" s="9"/>
      <c r="P1387" s="15"/>
      <c r="Q1387" s="15"/>
      <c r="R1387" s="9"/>
      <c r="U1387" s="9"/>
      <c r="V1387" s="9"/>
      <c r="W1387" s="9"/>
      <c r="X1387" s="9"/>
      <c r="Y1387" s="2"/>
      <c r="Z1387" s="2"/>
      <c r="AA1387" s="2"/>
      <c r="AB1387" s="2"/>
      <c r="AC1387" s="14"/>
      <c r="AD1387" s="2"/>
      <c r="AE1387" s="2"/>
      <c r="AF1387" s="2"/>
      <c r="AG1387" s="2"/>
      <c r="AV1387" s="5"/>
      <c r="BN1387" s="5"/>
    </row>
    <row r="1388" spans="1:66">
      <c r="A1388" s="2"/>
      <c r="B1388" s="9"/>
      <c r="C1388" s="9"/>
      <c r="D1388" s="9"/>
      <c r="E1388" s="9"/>
      <c r="F1388" s="9"/>
      <c r="G1388" s="9"/>
      <c r="H1388" s="9"/>
      <c r="I1388" s="9"/>
      <c r="J1388" s="9"/>
      <c r="K1388" s="9"/>
      <c r="L1388" s="9"/>
      <c r="M1388" s="9"/>
      <c r="N1388" s="9"/>
      <c r="O1388" s="9"/>
      <c r="P1388" s="15"/>
      <c r="Q1388" s="15"/>
      <c r="R1388" s="9"/>
      <c r="U1388" s="9"/>
      <c r="V1388" s="9"/>
      <c r="W1388" s="9"/>
      <c r="X1388" s="9"/>
      <c r="Y1388" s="2"/>
      <c r="Z1388" s="2"/>
      <c r="AA1388" s="2"/>
      <c r="AB1388" s="2"/>
      <c r="AC1388" s="14"/>
      <c r="AD1388" s="2"/>
      <c r="AE1388" s="2"/>
      <c r="AF1388" s="2"/>
      <c r="AG1388" s="2"/>
      <c r="AV1388" s="5"/>
      <c r="BN1388" s="5"/>
    </row>
    <row r="1389" spans="1:66">
      <c r="A1389" s="2"/>
      <c r="B1389" s="9"/>
      <c r="C1389" s="9"/>
      <c r="D1389" s="9"/>
      <c r="E1389" s="9"/>
      <c r="F1389" s="9"/>
      <c r="G1389" s="9"/>
      <c r="H1389" s="9"/>
      <c r="I1389" s="9"/>
      <c r="J1389" s="9"/>
      <c r="K1389" s="9"/>
      <c r="L1389" s="9"/>
      <c r="M1389" s="9"/>
      <c r="N1389" s="9"/>
      <c r="O1389" s="9"/>
      <c r="P1389" s="15"/>
      <c r="Q1389" s="15"/>
      <c r="R1389" s="9"/>
      <c r="U1389" s="9"/>
      <c r="V1389" s="9"/>
      <c r="W1389" s="9"/>
      <c r="X1389" s="9"/>
      <c r="Y1389" s="2"/>
      <c r="Z1389" s="2"/>
      <c r="AA1389" s="2"/>
      <c r="AB1389" s="2"/>
      <c r="AC1389" s="14"/>
      <c r="AD1389" s="2"/>
      <c r="AE1389" s="2"/>
      <c r="AF1389" s="2"/>
      <c r="AG1389" s="2"/>
      <c r="AV1389" s="5"/>
      <c r="BN1389" s="5"/>
    </row>
    <row r="1390" spans="1:66">
      <c r="A1390" s="2"/>
      <c r="B1390" s="9"/>
      <c r="C1390" s="9"/>
      <c r="D1390" s="9"/>
      <c r="E1390" s="9"/>
      <c r="F1390" s="9"/>
      <c r="G1390" s="9"/>
      <c r="H1390" s="9"/>
      <c r="I1390" s="9"/>
      <c r="J1390" s="9"/>
      <c r="K1390" s="9"/>
      <c r="L1390" s="9"/>
      <c r="M1390" s="9"/>
      <c r="N1390" s="9"/>
      <c r="O1390" s="9"/>
      <c r="P1390" s="15"/>
      <c r="Q1390" s="15"/>
      <c r="R1390" s="9"/>
      <c r="U1390" s="9"/>
      <c r="V1390" s="9"/>
      <c r="W1390" s="9"/>
      <c r="X1390" s="9"/>
      <c r="Y1390" s="2"/>
      <c r="Z1390" s="2"/>
      <c r="AA1390" s="2"/>
      <c r="AB1390" s="2"/>
      <c r="AC1390" s="14"/>
      <c r="AD1390" s="2"/>
      <c r="AE1390" s="2"/>
      <c r="AF1390" s="2"/>
      <c r="AG1390" s="2"/>
      <c r="AV1390" s="5"/>
      <c r="BN1390" s="5"/>
    </row>
    <row r="1391" spans="1:66">
      <c r="A1391" s="2"/>
      <c r="B1391" s="9"/>
      <c r="C1391" s="9"/>
      <c r="D1391" s="9"/>
      <c r="E1391" s="9"/>
      <c r="F1391" s="9"/>
      <c r="G1391" s="9"/>
      <c r="H1391" s="9"/>
      <c r="I1391" s="9"/>
      <c r="J1391" s="9"/>
      <c r="K1391" s="9"/>
      <c r="L1391" s="9"/>
      <c r="M1391" s="9"/>
      <c r="N1391" s="9"/>
      <c r="O1391" s="9"/>
      <c r="P1391" s="15"/>
      <c r="Q1391" s="15"/>
      <c r="R1391" s="9"/>
      <c r="U1391" s="9"/>
      <c r="V1391" s="9"/>
      <c r="W1391" s="9"/>
      <c r="X1391" s="9"/>
      <c r="Y1391" s="2"/>
      <c r="Z1391" s="2"/>
      <c r="AA1391" s="2"/>
      <c r="AB1391" s="2"/>
      <c r="AC1391" s="14"/>
      <c r="AD1391" s="2"/>
      <c r="AE1391" s="2"/>
      <c r="AF1391" s="2"/>
      <c r="AG1391" s="2"/>
      <c r="AV1391" s="5"/>
      <c r="BN1391" s="5"/>
    </row>
    <row r="1392" spans="1:66">
      <c r="A1392" s="2"/>
      <c r="B1392" s="9"/>
      <c r="C1392" s="9"/>
      <c r="D1392" s="9"/>
      <c r="E1392" s="9"/>
      <c r="F1392" s="9"/>
      <c r="G1392" s="9"/>
      <c r="H1392" s="9"/>
      <c r="I1392" s="9"/>
      <c r="J1392" s="9"/>
      <c r="K1392" s="9"/>
      <c r="L1392" s="9"/>
      <c r="M1392" s="9"/>
      <c r="N1392" s="9"/>
      <c r="O1392" s="9"/>
      <c r="P1392" s="15"/>
      <c r="Q1392" s="15"/>
      <c r="R1392" s="9"/>
      <c r="U1392" s="9"/>
      <c r="V1392" s="9"/>
      <c r="W1392" s="9"/>
      <c r="X1392" s="9"/>
      <c r="Y1392" s="2"/>
      <c r="Z1392" s="2"/>
      <c r="AA1392" s="2"/>
      <c r="AB1392" s="2"/>
      <c r="AC1392" s="14"/>
      <c r="AD1392" s="2"/>
      <c r="AE1392" s="2"/>
      <c r="AF1392" s="2"/>
      <c r="AG1392" s="2"/>
      <c r="AV1392" s="5"/>
      <c r="BN1392" s="5"/>
    </row>
    <row r="1393" spans="1:66">
      <c r="A1393" s="2"/>
      <c r="B1393" s="9"/>
      <c r="C1393" s="9"/>
      <c r="D1393" s="9"/>
      <c r="E1393" s="9"/>
      <c r="F1393" s="9"/>
      <c r="G1393" s="9"/>
      <c r="H1393" s="9"/>
      <c r="I1393" s="9"/>
      <c r="J1393" s="9"/>
      <c r="K1393" s="9"/>
      <c r="L1393" s="9"/>
      <c r="M1393" s="9"/>
      <c r="N1393" s="9"/>
      <c r="O1393" s="9"/>
      <c r="P1393" s="15"/>
      <c r="Q1393" s="15"/>
      <c r="R1393" s="9"/>
      <c r="U1393" s="9"/>
      <c r="V1393" s="9"/>
      <c r="W1393" s="9"/>
      <c r="X1393" s="9"/>
      <c r="Y1393" s="2"/>
      <c r="Z1393" s="2"/>
      <c r="AA1393" s="2"/>
      <c r="AB1393" s="2"/>
      <c r="AC1393" s="14"/>
      <c r="AD1393" s="2"/>
      <c r="AE1393" s="2"/>
      <c r="AF1393" s="2"/>
      <c r="AG1393" s="2"/>
      <c r="AV1393" s="5"/>
      <c r="BN1393" s="5"/>
    </row>
    <row r="1394" spans="1:66">
      <c r="A1394" s="2"/>
      <c r="B1394" s="9"/>
      <c r="C1394" s="9"/>
      <c r="D1394" s="9"/>
      <c r="E1394" s="9"/>
      <c r="F1394" s="9"/>
      <c r="G1394" s="9"/>
      <c r="H1394" s="9"/>
      <c r="I1394" s="9"/>
      <c r="J1394" s="9"/>
      <c r="K1394" s="9"/>
      <c r="L1394" s="9"/>
      <c r="M1394" s="9"/>
      <c r="N1394" s="9"/>
      <c r="O1394" s="9"/>
      <c r="P1394" s="15"/>
      <c r="Q1394" s="15"/>
      <c r="R1394" s="9"/>
      <c r="U1394" s="9"/>
      <c r="V1394" s="9"/>
      <c r="W1394" s="9"/>
      <c r="X1394" s="9"/>
      <c r="Y1394" s="2"/>
      <c r="Z1394" s="2"/>
      <c r="AA1394" s="2"/>
      <c r="AB1394" s="2"/>
      <c r="AC1394" s="14"/>
      <c r="AD1394" s="2"/>
      <c r="AE1394" s="2"/>
      <c r="AF1394" s="2"/>
      <c r="AG1394" s="2"/>
      <c r="AV1394" s="5"/>
      <c r="BN1394" s="5"/>
    </row>
    <row r="1395" spans="1:66">
      <c r="A1395" s="2"/>
      <c r="B1395" s="9"/>
      <c r="C1395" s="9"/>
      <c r="D1395" s="9"/>
      <c r="E1395" s="9"/>
      <c r="F1395" s="9"/>
      <c r="G1395" s="9"/>
      <c r="H1395" s="9"/>
      <c r="I1395" s="9"/>
      <c r="J1395" s="9"/>
      <c r="K1395" s="9"/>
      <c r="L1395" s="9"/>
      <c r="M1395" s="9"/>
      <c r="N1395" s="9"/>
      <c r="O1395" s="9"/>
      <c r="P1395" s="15"/>
      <c r="Q1395" s="15"/>
      <c r="R1395" s="9"/>
      <c r="U1395" s="9"/>
      <c r="V1395" s="9"/>
      <c r="W1395" s="9"/>
      <c r="X1395" s="9"/>
      <c r="Y1395" s="2"/>
      <c r="Z1395" s="2"/>
      <c r="AA1395" s="2"/>
      <c r="AB1395" s="2"/>
      <c r="AC1395" s="14"/>
      <c r="AD1395" s="2"/>
      <c r="AE1395" s="2"/>
      <c r="AF1395" s="2"/>
      <c r="AG1395" s="2"/>
      <c r="AV1395" s="5"/>
      <c r="BN1395" s="5"/>
    </row>
    <row r="1396" spans="1:66">
      <c r="A1396" s="2"/>
      <c r="B1396" s="9"/>
      <c r="C1396" s="9"/>
      <c r="D1396" s="9"/>
      <c r="E1396" s="9"/>
      <c r="F1396" s="9"/>
      <c r="G1396" s="9"/>
      <c r="H1396" s="9"/>
      <c r="I1396" s="9"/>
      <c r="J1396" s="9"/>
      <c r="K1396" s="9"/>
      <c r="L1396" s="9"/>
      <c r="M1396" s="9"/>
      <c r="N1396" s="9"/>
      <c r="O1396" s="9"/>
      <c r="P1396" s="15"/>
      <c r="Q1396" s="15"/>
      <c r="R1396" s="9"/>
      <c r="U1396" s="9"/>
      <c r="V1396" s="9"/>
      <c r="W1396" s="9"/>
      <c r="X1396" s="9"/>
      <c r="Y1396" s="2"/>
      <c r="Z1396" s="2"/>
      <c r="AA1396" s="2"/>
      <c r="AB1396" s="2"/>
      <c r="AC1396" s="14"/>
      <c r="AD1396" s="2"/>
      <c r="AE1396" s="2"/>
      <c r="AF1396" s="2"/>
      <c r="AG1396" s="2"/>
      <c r="AV1396" s="5"/>
      <c r="BN1396" s="5"/>
    </row>
    <row r="1397" spans="1:66">
      <c r="A1397" s="2"/>
      <c r="B1397" s="9"/>
      <c r="C1397" s="9"/>
      <c r="D1397" s="9"/>
      <c r="E1397" s="9"/>
      <c r="F1397" s="9"/>
      <c r="G1397" s="9"/>
      <c r="H1397" s="9"/>
      <c r="I1397" s="9"/>
      <c r="J1397" s="9"/>
      <c r="K1397" s="9"/>
      <c r="L1397" s="9"/>
      <c r="M1397" s="9"/>
      <c r="N1397" s="9"/>
      <c r="O1397" s="9"/>
      <c r="P1397" s="15"/>
      <c r="Q1397" s="15"/>
      <c r="R1397" s="9"/>
      <c r="U1397" s="9"/>
      <c r="V1397" s="9"/>
      <c r="W1397" s="9"/>
      <c r="X1397" s="9"/>
      <c r="Y1397" s="2"/>
      <c r="Z1397" s="2"/>
      <c r="AA1397" s="2"/>
      <c r="AB1397" s="2"/>
      <c r="AC1397" s="14"/>
      <c r="AD1397" s="2"/>
      <c r="AE1397" s="2"/>
      <c r="AF1397" s="2"/>
      <c r="AG1397" s="2"/>
      <c r="AV1397" s="5"/>
      <c r="BN1397" s="5"/>
    </row>
    <row r="1398" spans="1:66">
      <c r="A1398" s="2"/>
      <c r="B1398" s="9"/>
      <c r="C1398" s="9"/>
      <c r="D1398" s="9"/>
      <c r="E1398" s="9"/>
      <c r="F1398" s="9"/>
      <c r="G1398" s="9"/>
      <c r="H1398" s="9"/>
      <c r="I1398" s="9"/>
      <c r="J1398" s="9"/>
      <c r="K1398" s="9"/>
      <c r="L1398" s="9"/>
      <c r="M1398" s="9"/>
      <c r="N1398" s="9"/>
      <c r="O1398" s="9"/>
      <c r="P1398" s="15"/>
      <c r="Q1398" s="15"/>
      <c r="R1398" s="9"/>
      <c r="U1398" s="9"/>
      <c r="V1398" s="9"/>
      <c r="W1398" s="9"/>
      <c r="X1398" s="9"/>
      <c r="Y1398" s="2"/>
      <c r="Z1398" s="2"/>
      <c r="AA1398" s="2"/>
      <c r="AB1398" s="2"/>
      <c r="AC1398" s="14"/>
      <c r="AD1398" s="2"/>
      <c r="AE1398" s="2"/>
      <c r="AF1398" s="2"/>
      <c r="AG1398" s="2"/>
      <c r="AV1398" s="5"/>
      <c r="BN1398" s="5"/>
    </row>
    <row r="1399" spans="1:66">
      <c r="A1399" s="2"/>
      <c r="B1399" s="9"/>
      <c r="C1399" s="9"/>
      <c r="D1399" s="9"/>
      <c r="E1399" s="9"/>
      <c r="F1399" s="9"/>
      <c r="G1399" s="9"/>
      <c r="H1399" s="9"/>
      <c r="I1399" s="9"/>
      <c r="J1399" s="9"/>
      <c r="K1399" s="9"/>
      <c r="L1399" s="9"/>
      <c r="M1399" s="9"/>
      <c r="N1399" s="9"/>
      <c r="O1399" s="9"/>
      <c r="P1399" s="15"/>
      <c r="Q1399" s="15"/>
      <c r="R1399" s="9"/>
      <c r="U1399" s="9"/>
      <c r="V1399" s="9"/>
      <c r="W1399" s="9"/>
      <c r="X1399" s="9"/>
      <c r="Y1399" s="2"/>
      <c r="Z1399" s="2"/>
      <c r="AA1399" s="2"/>
      <c r="AB1399" s="2"/>
      <c r="AC1399" s="14"/>
      <c r="AD1399" s="2"/>
      <c r="AE1399" s="2"/>
      <c r="AF1399" s="2"/>
      <c r="AG1399" s="2"/>
      <c r="AV1399" s="5"/>
      <c r="BN1399" s="5"/>
    </row>
    <row r="1400" spans="1:66">
      <c r="A1400" s="2"/>
      <c r="B1400" s="9"/>
      <c r="C1400" s="9"/>
      <c r="D1400" s="9"/>
      <c r="E1400" s="9"/>
      <c r="F1400" s="9"/>
      <c r="G1400" s="9"/>
      <c r="H1400" s="9"/>
      <c r="I1400" s="9"/>
      <c r="J1400" s="9"/>
      <c r="K1400" s="9"/>
      <c r="L1400" s="9"/>
      <c r="M1400" s="9"/>
      <c r="N1400" s="9"/>
      <c r="O1400" s="9"/>
      <c r="P1400" s="15"/>
      <c r="Q1400" s="15"/>
      <c r="R1400" s="9"/>
      <c r="U1400" s="9"/>
      <c r="V1400" s="9"/>
      <c r="W1400" s="9"/>
      <c r="X1400" s="9"/>
      <c r="Y1400" s="2"/>
      <c r="Z1400" s="2"/>
      <c r="AA1400" s="14"/>
      <c r="AB1400" s="2"/>
      <c r="AC1400" s="14"/>
      <c r="AD1400" s="2"/>
      <c r="AE1400" s="2"/>
      <c r="AF1400" s="2"/>
      <c r="AG1400" s="2"/>
      <c r="AT1400" s="5"/>
      <c r="AV1400" s="5"/>
      <c r="BL1400" s="5"/>
      <c r="BN1400" s="5"/>
    </row>
    <row r="1401" spans="1:66">
      <c r="A1401" s="2"/>
      <c r="B1401" s="9"/>
      <c r="C1401" s="9"/>
      <c r="D1401" s="9"/>
      <c r="E1401" s="9"/>
      <c r="F1401" s="9"/>
      <c r="G1401" s="9"/>
      <c r="H1401" s="9"/>
      <c r="I1401" s="9"/>
      <c r="J1401" s="9"/>
      <c r="K1401" s="9"/>
      <c r="L1401" s="9"/>
      <c r="M1401" s="9"/>
      <c r="N1401" s="9"/>
      <c r="O1401" s="9"/>
      <c r="P1401" s="15"/>
      <c r="Q1401" s="15"/>
      <c r="R1401" s="9"/>
      <c r="U1401" s="9"/>
      <c r="V1401" s="9"/>
      <c r="W1401" s="9"/>
      <c r="X1401" s="9"/>
      <c r="Y1401" s="2"/>
      <c r="Z1401" s="2"/>
      <c r="AA1401" s="14"/>
      <c r="AB1401" s="2"/>
      <c r="AC1401" s="14"/>
      <c r="AD1401" s="2"/>
      <c r="AE1401" s="2"/>
      <c r="AF1401" s="2"/>
      <c r="AG1401" s="2"/>
      <c r="AT1401" s="5"/>
      <c r="AV1401" s="5"/>
      <c r="BL1401" s="5"/>
      <c r="BN1401" s="5"/>
    </row>
    <row r="1402" spans="1:66">
      <c r="A1402" s="2"/>
      <c r="B1402" s="9"/>
      <c r="C1402" s="9"/>
      <c r="D1402" s="9"/>
      <c r="E1402" s="9"/>
      <c r="F1402" s="9"/>
      <c r="G1402" s="9"/>
      <c r="H1402" s="9"/>
      <c r="I1402" s="9"/>
      <c r="J1402" s="9"/>
      <c r="K1402" s="9"/>
      <c r="L1402" s="9"/>
      <c r="M1402" s="9"/>
      <c r="N1402" s="9"/>
      <c r="O1402" s="9"/>
      <c r="P1402" s="15"/>
      <c r="Q1402" s="15"/>
      <c r="R1402" s="9"/>
      <c r="U1402" s="9"/>
      <c r="V1402" s="9"/>
      <c r="W1402" s="9"/>
      <c r="X1402" s="9"/>
      <c r="Y1402" s="2"/>
      <c r="Z1402" s="2"/>
      <c r="AA1402" s="14"/>
      <c r="AB1402" s="2"/>
      <c r="AC1402" s="14"/>
      <c r="AD1402" s="2"/>
      <c r="AE1402" s="2"/>
      <c r="AF1402" s="2"/>
      <c r="AG1402" s="2"/>
      <c r="AT1402" s="5"/>
      <c r="AV1402" s="5"/>
      <c r="BL1402" s="5"/>
      <c r="BN1402" s="5"/>
    </row>
    <row r="1403" spans="1:66">
      <c r="A1403" s="2"/>
      <c r="B1403" s="9"/>
      <c r="C1403" s="9"/>
      <c r="D1403" s="9"/>
      <c r="E1403" s="9"/>
      <c r="F1403" s="9"/>
      <c r="G1403" s="9"/>
      <c r="H1403" s="9"/>
      <c r="I1403" s="9"/>
      <c r="J1403" s="9"/>
      <c r="K1403" s="9"/>
      <c r="L1403" s="9"/>
      <c r="M1403" s="9"/>
      <c r="N1403" s="9"/>
      <c r="O1403" s="9"/>
      <c r="P1403" s="15"/>
      <c r="Q1403" s="15"/>
      <c r="R1403" s="9"/>
      <c r="U1403" s="9"/>
      <c r="V1403" s="9"/>
      <c r="W1403" s="9"/>
      <c r="X1403" s="9"/>
      <c r="Y1403" s="2"/>
      <c r="Z1403" s="2"/>
      <c r="AA1403" s="14"/>
      <c r="AB1403" s="2"/>
      <c r="AC1403" s="14"/>
      <c r="AD1403" s="2"/>
      <c r="AE1403" s="2"/>
      <c r="AF1403" s="2"/>
      <c r="AG1403" s="2"/>
      <c r="AT1403" s="5"/>
      <c r="AV1403" s="5"/>
      <c r="BL1403" s="5"/>
      <c r="BN1403" s="5"/>
    </row>
    <row r="1404" spans="1:66">
      <c r="A1404" s="2"/>
      <c r="B1404" s="9"/>
      <c r="C1404" s="9"/>
      <c r="D1404" s="9"/>
      <c r="E1404" s="9"/>
      <c r="F1404" s="9"/>
      <c r="G1404" s="9"/>
      <c r="H1404" s="9"/>
      <c r="I1404" s="9"/>
      <c r="J1404" s="9"/>
      <c r="K1404" s="9"/>
      <c r="L1404" s="9"/>
      <c r="M1404" s="9"/>
      <c r="N1404" s="9"/>
      <c r="O1404" s="9"/>
      <c r="P1404" s="15"/>
      <c r="Q1404" s="15"/>
      <c r="R1404" s="9"/>
      <c r="U1404" s="9"/>
      <c r="V1404" s="9"/>
      <c r="W1404" s="9"/>
      <c r="X1404" s="9"/>
      <c r="Y1404" s="2"/>
      <c r="Z1404" s="2"/>
      <c r="AA1404" s="14"/>
      <c r="AB1404" s="2"/>
      <c r="AC1404" s="14"/>
      <c r="AD1404" s="2"/>
      <c r="AE1404" s="2"/>
      <c r="AF1404" s="2"/>
      <c r="AG1404" s="2"/>
      <c r="AT1404" s="5"/>
      <c r="AV1404" s="5"/>
      <c r="BL1404" s="5"/>
      <c r="BN1404" s="5"/>
    </row>
    <row r="1405" spans="1:66">
      <c r="A1405" s="2"/>
      <c r="B1405" s="9"/>
      <c r="C1405" s="9"/>
      <c r="D1405" s="9"/>
      <c r="E1405" s="9"/>
      <c r="F1405" s="9"/>
      <c r="G1405" s="9"/>
      <c r="H1405" s="9"/>
      <c r="I1405" s="9"/>
      <c r="J1405" s="9"/>
      <c r="K1405" s="9"/>
      <c r="L1405" s="9"/>
      <c r="M1405" s="9"/>
      <c r="N1405" s="9"/>
      <c r="O1405" s="9"/>
      <c r="P1405" s="15"/>
      <c r="Q1405" s="15"/>
      <c r="R1405" s="9"/>
      <c r="U1405" s="9"/>
      <c r="V1405" s="9"/>
      <c r="W1405" s="9"/>
      <c r="X1405" s="9"/>
      <c r="Y1405" s="2"/>
      <c r="Z1405" s="2"/>
      <c r="AA1405" s="14"/>
      <c r="AB1405" s="2"/>
      <c r="AC1405" s="14"/>
      <c r="AD1405" s="2"/>
      <c r="AE1405" s="2"/>
      <c r="AF1405" s="2"/>
      <c r="AG1405" s="2"/>
      <c r="AT1405" s="5"/>
      <c r="AV1405" s="5"/>
      <c r="BL1405" s="5"/>
      <c r="BN1405" s="5"/>
    </row>
    <row r="1406" spans="1:66">
      <c r="A1406" s="2"/>
      <c r="B1406" s="9"/>
      <c r="C1406" s="9"/>
      <c r="D1406" s="9"/>
      <c r="E1406" s="9"/>
      <c r="F1406" s="9"/>
      <c r="G1406" s="9"/>
      <c r="H1406" s="9"/>
      <c r="I1406" s="9"/>
      <c r="J1406" s="9"/>
      <c r="K1406" s="9"/>
      <c r="L1406" s="9"/>
      <c r="M1406" s="9"/>
      <c r="N1406" s="9"/>
      <c r="O1406" s="9"/>
      <c r="P1406" s="15"/>
      <c r="Q1406" s="15"/>
      <c r="R1406" s="9"/>
      <c r="U1406" s="9"/>
      <c r="V1406" s="9"/>
      <c r="W1406" s="9"/>
      <c r="X1406" s="9"/>
      <c r="Y1406" s="2"/>
      <c r="Z1406" s="2"/>
      <c r="AA1406" s="14"/>
      <c r="AB1406" s="2"/>
      <c r="AC1406" s="14"/>
      <c r="AD1406" s="2"/>
      <c r="AE1406" s="2"/>
      <c r="AF1406" s="2"/>
      <c r="AG1406" s="2"/>
      <c r="AT1406" s="5"/>
      <c r="AV1406" s="5"/>
      <c r="BL1406" s="5"/>
      <c r="BN1406" s="5"/>
    </row>
    <row r="1407" spans="1:66">
      <c r="A1407" s="2"/>
      <c r="B1407" s="9"/>
      <c r="C1407" s="9"/>
      <c r="D1407" s="9"/>
      <c r="E1407" s="9"/>
      <c r="F1407" s="9"/>
      <c r="G1407" s="9"/>
      <c r="H1407" s="9"/>
      <c r="I1407" s="9"/>
      <c r="J1407" s="9"/>
      <c r="K1407" s="9"/>
      <c r="L1407" s="9"/>
      <c r="M1407" s="9"/>
      <c r="N1407" s="9"/>
      <c r="O1407" s="9"/>
      <c r="P1407" s="15"/>
      <c r="Q1407" s="15"/>
      <c r="R1407" s="9"/>
      <c r="U1407" s="9"/>
      <c r="V1407" s="9"/>
      <c r="W1407" s="9"/>
      <c r="X1407" s="9"/>
      <c r="Y1407" s="2"/>
      <c r="Z1407" s="2"/>
      <c r="AA1407" s="14"/>
      <c r="AB1407" s="2"/>
      <c r="AC1407" s="14"/>
      <c r="AD1407" s="2"/>
      <c r="AE1407" s="2"/>
      <c r="AF1407" s="2"/>
      <c r="AG1407" s="2"/>
      <c r="AT1407" s="5"/>
      <c r="AV1407" s="5"/>
      <c r="BL1407" s="5"/>
      <c r="BN1407" s="5"/>
    </row>
    <row r="1408" spans="1:66">
      <c r="A1408" s="2"/>
      <c r="B1408" s="9"/>
      <c r="C1408" s="9"/>
      <c r="D1408" s="9"/>
      <c r="E1408" s="9"/>
      <c r="F1408" s="9"/>
      <c r="G1408" s="9"/>
      <c r="H1408" s="9"/>
      <c r="I1408" s="9"/>
      <c r="J1408" s="9"/>
      <c r="K1408" s="9"/>
      <c r="L1408" s="9"/>
      <c r="M1408" s="9"/>
      <c r="N1408" s="9"/>
      <c r="O1408" s="9"/>
      <c r="P1408" s="15"/>
      <c r="Q1408" s="15"/>
      <c r="R1408" s="9"/>
      <c r="U1408" s="9"/>
      <c r="V1408" s="9"/>
      <c r="W1408" s="9"/>
      <c r="X1408" s="9"/>
      <c r="Y1408" s="2"/>
      <c r="Z1408" s="2"/>
      <c r="AA1408" s="14"/>
      <c r="AB1408" s="2"/>
      <c r="AC1408" s="14"/>
      <c r="AD1408" s="2"/>
      <c r="AE1408" s="2"/>
      <c r="AF1408" s="2"/>
      <c r="AG1408" s="2"/>
      <c r="AT1408" s="5"/>
      <c r="AV1408" s="5"/>
      <c r="BL1408" s="5"/>
      <c r="BN1408" s="5"/>
    </row>
    <row r="1409" spans="1:66">
      <c r="A1409" s="2"/>
      <c r="B1409" s="9"/>
      <c r="C1409" s="9"/>
      <c r="D1409" s="9"/>
      <c r="E1409" s="9"/>
      <c r="F1409" s="9"/>
      <c r="G1409" s="9"/>
      <c r="H1409" s="9"/>
      <c r="I1409" s="9"/>
      <c r="J1409" s="9"/>
      <c r="K1409" s="9"/>
      <c r="L1409" s="9"/>
      <c r="M1409" s="9"/>
      <c r="N1409" s="9"/>
      <c r="O1409" s="9"/>
      <c r="P1409" s="15"/>
      <c r="Q1409" s="15"/>
      <c r="R1409" s="9"/>
      <c r="U1409" s="9"/>
      <c r="V1409" s="9"/>
      <c r="W1409" s="9"/>
      <c r="X1409" s="9"/>
      <c r="Y1409" s="2"/>
      <c r="Z1409" s="2"/>
      <c r="AA1409" s="14"/>
      <c r="AB1409" s="2"/>
      <c r="AC1409" s="14"/>
      <c r="AD1409" s="2"/>
      <c r="AE1409" s="2"/>
      <c r="AF1409" s="2"/>
      <c r="AG1409" s="2"/>
      <c r="AT1409" s="5"/>
      <c r="AV1409" s="5"/>
      <c r="BL1409" s="5"/>
      <c r="BN1409" s="5"/>
    </row>
    <row r="1410" spans="1:66">
      <c r="A1410" s="2"/>
      <c r="B1410" s="9"/>
      <c r="C1410" s="9"/>
      <c r="D1410" s="9"/>
      <c r="E1410" s="9"/>
      <c r="F1410" s="9"/>
      <c r="G1410" s="9"/>
      <c r="H1410" s="9"/>
      <c r="I1410" s="9"/>
      <c r="J1410" s="9"/>
      <c r="K1410" s="9"/>
      <c r="L1410" s="9"/>
      <c r="M1410" s="9"/>
      <c r="N1410" s="9"/>
      <c r="O1410" s="9"/>
      <c r="P1410" s="15"/>
      <c r="Q1410" s="15"/>
      <c r="R1410" s="9"/>
      <c r="U1410" s="9"/>
      <c r="V1410" s="9"/>
      <c r="W1410" s="9"/>
      <c r="X1410" s="9"/>
      <c r="Y1410" s="2"/>
      <c r="Z1410" s="2"/>
      <c r="AA1410" s="14"/>
      <c r="AB1410" s="2"/>
      <c r="AC1410" s="14"/>
      <c r="AD1410" s="2"/>
      <c r="AE1410" s="2"/>
      <c r="AF1410" s="2"/>
      <c r="AG1410" s="2"/>
      <c r="AT1410" s="5"/>
      <c r="AV1410" s="5"/>
      <c r="BL1410" s="5"/>
      <c r="BN1410" s="5"/>
    </row>
    <row r="1411" spans="1:66">
      <c r="A1411" s="2"/>
      <c r="B1411" s="9"/>
      <c r="C1411" s="9"/>
      <c r="D1411" s="9"/>
      <c r="E1411" s="9"/>
      <c r="F1411" s="9"/>
      <c r="G1411" s="9"/>
      <c r="H1411" s="9"/>
      <c r="I1411" s="9"/>
      <c r="J1411" s="9"/>
      <c r="K1411" s="9"/>
      <c r="L1411" s="9"/>
      <c r="M1411" s="9"/>
      <c r="N1411" s="9"/>
      <c r="O1411" s="9"/>
      <c r="P1411" s="15"/>
      <c r="Q1411" s="15"/>
      <c r="R1411" s="9"/>
      <c r="U1411" s="9"/>
      <c r="V1411" s="9"/>
      <c r="W1411" s="9"/>
      <c r="X1411" s="9"/>
      <c r="Y1411" s="2"/>
      <c r="Z1411" s="2"/>
      <c r="AA1411" s="14"/>
      <c r="AB1411" s="2"/>
      <c r="AC1411" s="14"/>
      <c r="AD1411" s="2"/>
      <c r="AE1411" s="2"/>
      <c r="AF1411" s="2"/>
      <c r="AG1411" s="2"/>
      <c r="AT1411" s="5"/>
      <c r="AV1411" s="5"/>
      <c r="BL1411" s="5"/>
      <c r="BN1411" s="5"/>
    </row>
    <row r="1412" spans="1:66">
      <c r="A1412" s="2"/>
      <c r="B1412" s="9"/>
      <c r="C1412" s="9"/>
      <c r="D1412" s="9"/>
      <c r="E1412" s="9"/>
      <c r="F1412" s="9"/>
      <c r="G1412" s="9"/>
      <c r="H1412" s="9"/>
      <c r="I1412" s="9"/>
      <c r="J1412" s="9"/>
      <c r="K1412" s="9"/>
      <c r="L1412" s="9"/>
      <c r="M1412" s="9"/>
      <c r="N1412" s="9"/>
      <c r="O1412" s="9"/>
      <c r="P1412" s="15"/>
      <c r="Q1412" s="15"/>
      <c r="R1412" s="9"/>
      <c r="U1412" s="9"/>
      <c r="V1412" s="9"/>
      <c r="W1412" s="9"/>
      <c r="X1412" s="9"/>
      <c r="Y1412" s="2"/>
      <c r="Z1412" s="2"/>
      <c r="AA1412" s="14"/>
      <c r="AB1412" s="2"/>
      <c r="AC1412" s="14"/>
      <c r="AD1412" s="2"/>
      <c r="AE1412" s="2"/>
      <c r="AF1412" s="2"/>
      <c r="AG1412" s="2"/>
      <c r="AT1412" s="5"/>
      <c r="AV1412" s="5"/>
      <c r="BL1412" s="5"/>
      <c r="BN1412" s="5"/>
    </row>
    <row r="1413" spans="1:66">
      <c r="A1413" s="2"/>
      <c r="B1413" s="9"/>
      <c r="C1413" s="9"/>
      <c r="D1413" s="9"/>
      <c r="E1413" s="9"/>
      <c r="F1413" s="9"/>
      <c r="G1413" s="9"/>
      <c r="H1413" s="9"/>
      <c r="I1413" s="9"/>
      <c r="J1413" s="9"/>
      <c r="K1413" s="9"/>
      <c r="L1413" s="9"/>
      <c r="M1413" s="9"/>
      <c r="N1413" s="9"/>
      <c r="O1413" s="9"/>
      <c r="P1413" s="15"/>
      <c r="Q1413" s="15"/>
      <c r="R1413" s="9"/>
      <c r="U1413" s="9"/>
      <c r="V1413" s="9"/>
      <c r="W1413" s="9"/>
      <c r="X1413" s="9"/>
      <c r="Y1413" s="2"/>
      <c r="Z1413" s="2"/>
      <c r="AA1413" s="14"/>
      <c r="AB1413" s="2"/>
      <c r="AC1413" s="14"/>
      <c r="AD1413" s="2"/>
      <c r="AE1413" s="2"/>
      <c r="AF1413" s="2"/>
      <c r="AG1413" s="2"/>
      <c r="AT1413" s="5"/>
      <c r="AV1413" s="5"/>
      <c r="BL1413" s="5"/>
      <c r="BN1413" s="5"/>
    </row>
    <row r="1414" spans="1:66">
      <c r="A1414" s="2"/>
      <c r="B1414" s="9"/>
      <c r="C1414" s="9"/>
      <c r="D1414" s="9"/>
      <c r="E1414" s="9"/>
      <c r="F1414" s="9"/>
      <c r="G1414" s="9"/>
      <c r="H1414" s="9"/>
      <c r="I1414" s="9"/>
      <c r="J1414" s="9"/>
      <c r="K1414" s="9"/>
      <c r="L1414" s="9"/>
      <c r="M1414" s="9"/>
      <c r="N1414" s="9"/>
      <c r="O1414" s="9"/>
      <c r="P1414" s="15"/>
      <c r="Q1414" s="15"/>
      <c r="R1414" s="9"/>
      <c r="U1414" s="9"/>
      <c r="V1414" s="9"/>
      <c r="W1414" s="9"/>
      <c r="X1414" s="9"/>
      <c r="Y1414" s="2"/>
      <c r="Z1414" s="2"/>
      <c r="AA1414" s="14"/>
      <c r="AB1414" s="2"/>
      <c r="AC1414" s="14"/>
      <c r="AD1414" s="2"/>
      <c r="AE1414" s="2"/>
      <c r="AF1414" s="2"/>
      <c r="AG1414" s="2"/>
      <c r="AT1414" s="5"/>
      <c r="AV1414" s="5"/>
      <c r="BL1414" s="5"/>
      <c r="BN1414" s="5"/>
    </row>
    <row r="1415" spans="1:66">
      <c r="A1415" s="2"/>
      <c r="B1415" s="9"/>
      <c r="C1415" s="9"/>
      <c r="D1415" s="9"/>
      <c r="E1415" s="9"/>
      <c r="F1415" s="9"/>
      <c r="G1415" s="9"/>
      <c r="H1415" s="9"/>
      <c r="I1415" s="9"/>
      <c r="J1415" s="9"/>
      <c r="K1415" s="9"/>
      <c r="L1415" s="9"/>
      <c r="M1415" s="9"/>
      <c r="N1415" s="9"/>
      <c r="O1415" s="9"/>
      <c r="P1415" s="15"/>
      <c r="Q1415" s="15"/>
      <c r="R1415" s="9"/>
      <c r="U1415" s="9"/>
      <c r="V1415" s="9"/>
      <c r="W1415" s="9"/>
      <c r="X1415" s="9"/>
      <c r="Y1415" s="2"/>
      <c r="Z1415" s="2"/>
      <c r="AA1415" s="14"/>
      <c r="AB1415" s="2"/>
      <c r="AC1415" s="14"/>
      <c r="AD1415" s="2"/>
      <c r="AE1415" s="2"/>
      <c r="AF1415" s="2"/>
      <c r="AG1415" s="2"/>
      <c r="AT1415" s="5"/>
      <c r="AV1415" s="5"/>
      <c r="BL1415" s="5"/>
      <c r="BN1415" s="5"/>
    </row>
    <row r="1416" spans="1:66">
      <c r="A1416" s="2"/>
      <c r="B1416" s="9"/>
      <c r="C1416" s="9"/>
      <c r="D1416" s="9"/>
      <c r="E1416" s="9"/>
      <c r="F1416" s="9"/>
      <c r="G1416" s="9"/>
      <c r="H1416" s="9"/>
      <c r="I1416" s="9"/>
      <c r="J1416" s="9"/>
      <c r="K1416" s="9"/>
      <c r="L1416" s="9"/>
      <c r="M1416" s="9"/>
      <c r="N1416" s="9"/>
      <c r="O1416" s="9"/>
      <c r="P1416" s="15"/>
      <c r="Q1416" s="15"/>
      <c r="R1416" s="9"/>
      <c r="U1416" s="9"/>
      <c r="V1416" s="9"/>
      <c r="W1416" s="9"/>
      <c r="X1416" s="9"/>
      <c r="Y1416" s="2"/>
      <c r="Z1416" s="2"/>
      <c r="AA1416" s="14"/>
      <c r="AB1416" s="2"/>
      <c r="AC1416" s="14"/>
      <c r="AD1416" s="2"/>
      <c r="AE1416" s="2"/>
      <c r="AF1416" s="2"/>
      <c r="AG1416" s="2"/>
      <c r="AT1416" s="5"/>
      <c r="AV1416" s="5"/>
      <c r="BL1416" s="5"/>
      <c r="BN1416" s="5"/>
    </row>
    <row r="1417" spans="1:66">
      <c r="A1417" s="2"/>
      <c r="B1417" s="9"/>
      <c r="C1417" s="9"/>
      <c r="D1417" s="9"/>
      <c r="E1417" s="9"/>
      <c r="F1417" s="9"/>
      <c r="G1417" s="9"/>
      <c r="H1417" s="9"/>
      <c r="I1417" s="9"/>
      <c r="J1417" s="9"/>
      <c r="K1417" s="9"/>
      <c r="L1417" s="9"/>
      <c r="M1417" s="9"/>
      <c r="N1417" s="9"/>
      <c r="O1417" s="9"/>
      <c r="P1417" s="15"/>
      <c r="Q1417" s="15"/>
      <c r="R1417" s="9"/>
      <c r="U1417" s="9"/>
      <c r="V1417" s="9"/>
      <c r="W1417" s="9"/>
      <c r="X1417" s="9"/>
      <c r="Y1417" s="2"/>
      <c r="Z1417" s="2"/>
      <c r="AA1417" s="14"/>
      <c r="AB1417" s="2"/>
      <c r="AC1417" s="14"/>
      <c r="AD1417" s="2"/>
      <c r="AE1417" s="2"/>
      <c r="AF1417" s="2"/>
      <c r="AG1417" s="2"/>
      <c r="AT1417" s="5"/>
      <c r="AV1417" s="5"/>
      <c r="BL1417" s="5"/>
      <c r="BN1417" s="5"/>
    </row>
    <row r="1418" spans="1:66">
      <c r="A1418" s="2"/>
      <c r="B1418" s="9"/>
      <c r="C1418" s="9"/>
      <c r="D1418" s="9"/>
      <c r="E1418" s="9"/>
      <c r="F1418" s="9"/>
      <c r="G1418" s="9"/>
      <c r="H1418" s="9"/>
      <c r="I1418" s="9"/>
      <c r="J1418" s="9"/>
      <c r="K1418" s="9"/>
      <c r="L1418" s="9"/>
      <c r="M1418" s="9"/>
      <c r="N1418" s="9"/>
      <c r="O1418" s="9"/>
      <c r="P1418" s="15"/>
      <c r="Q1418" s="15"/>
      <c r="R1418" s="9"/>
      <c r="U1418" s="9"/>
      <c r="V1418" s="9"/>
      <c r="W1418" s="9"/>
      <c r="X1418" s="9"/>
      <c r="Y1418" s="2"/>
      <c r="Z1418" s="2"/>
      <c r="AA1418" s="14"/>
      <c r="AB1418" s="2"/>
      <c r="AC1418" s="14"/>
      <c r="AD1418" s="2"/>
      <c r="AE1418" s="2"/>
      <c r="AF1418" s="2"/>
      <c r="AG1418" s="2"/>
      <c r="AT1418" s="5"/>
      <c r="AV1418" s="5"/>
      <c r="BL1418" s="5"/>
      <c r="BN1418" s="5"/>
    </row>
    <row r="1419" spans="1:66">
      <c r="A1419" s="2"/>
      <c r="B1419" s="9"/>
      <c r="C1419" s="9"/>
      <c r="D1419" s="9"/>
      <c r="E1419" s="9"/>
      <c r="F1419" s="9"/>
      <c r="G1419" s="9"/>
      <c r="H1419" s="9"/>
      <c r="I1419" s="9"/>
      <c r="J1419" s="9"/>
      <c r="K1419" s="9"/>
      <c r="L1419" s="9"/>
      <c r="M1419" s="9"/>
      <c r="N1419" s="9"/>
      <c r="O1419" s="9"/>
      <c r="P1419" s="15"/>
      <c r="Q1419" s="15"/>
      <c r="R1419" s="9"/>
      <c r="U1419" s="9"/>
      <c r="V1419" s="9"/>
      <c r="W1419" s="9"/>
      <c r="X1419" s="9"/>
      <c r="Y1419" s="2"/>
      <c r="Z1419" s="2"/>
      <c r="AA1419" s="14"/>
      <c r="AB1419" s="2"/>
      <c r="AC1419" s="14"/>
      <c r="AD1419" s="2"/>
      <c r="AE1419" s="2"/>
      <c r="AF1419" s="2"/>
      <c r="AG1419" s="2"/>
      <c r="AT1419" s="5"/>
      <c r="AV1419" s="5"/>
      <c r="BL1419" s="5"/>
      <c r="BN1419" s="5"/>
    </row>
    <row r="1420" spans="1:66">
      <c r="A1420" s="2"/>
      <c r="B1420" s="9"/>
      <c r="C1420" s="9"/>
      <c r="D1420" s="9"/>
      <c r="E1420" s="9"/>
      <c r="F1420" s="9"/>
      <c r="G1420" s="9"/>
      <c r="H1420" s="9"/>
      <c r="I1420" s="9"/>
      <c r="J1420" s="9"/>
      <c r="K1420" s="9"/>
      <c r="L1420" s="9"/>
      <c r="M1420" s="9"/>
      <c r="N1420" s="9"/>
      <c r="O1420" s="9"/>
      <c r="P1420" s="15"/>
      <c r="Q1420" s="15"/>
      <c r="R1420" s="9"/>
      <c r="U1420" s="9"/>
      <c r="V1420" s="9"/>
      <c r="W1420" s="9"/>
      <c r="X1420" s="9"/>
      <c r="Y1420" s="2"/>
      <c r="Z1420" s="2"/>
      <c r="AA1420" s="2"/>
      <c r="AB1420" s="2"/>
      <c r="AC1420" s="14"/>
      <c r="AD1420" s="2"/>
      <c r="AE1420" s="2"/>
      <c r="AF1420" s="2"/>
      <c r="AG1420" s="2"/>
      <c r="AV1420" s="5"/>
      <c r="BN1420" s="5"/>
    </row>
    <row r="1421" spans="1:66">
      <c r="A1421" s="2"/>
      <c r="B1421" s="9"/>
      <c r="C1421" s="9"/>
      <c r="D1421" s="9"/>
      <c r="E1421" s="9"/>
      <c r="F1421" s="9"/>
      <c r="G1421" s="9"/>
      <c r="H1421" s="9"/>
      <c r="I1421" s="9"/>
      <c r="J1421" s="9"/>
      <c r="K1421" s="9"/>
      <c r="L1421" s="9"/>
      <c r="M1421" s="9"/>
      <c r="N1421" s="9"/>
      <c r="O1421" s="9"/>
      <c r="P1421" s="15"/>
      <c r="Q1421" s="15"/>
      <c r="R1421" s="9"/>
      <c r="U1421" s="9"/>
      <c r="V1421" s="9"/>
      <c r="W1421" s="9"/>
      <c r="X1421" s="9"/>
      <c r="Y1421" s="2"/>
      <c r="Z1421" s="2"/>
      <c r="AA1421" s="2"/>
      <c r="AB1421" s="2"/>
      <c r="AC1421" s="14"/>
      <c r="AD1421" s="2"/>
      <c r="AE1421" s="2"/>
      <c r="AF1421" s="2"/>
      <c r="AG1421" s="2"/>
      <c r="AV1421" s="5"/>
      <c r="BN1421" s="5"/>
    </row>
    <row r="1422" spans="1:66">
      <c r="A1422" s="2"/>
      <c r="B1422" s="9"/>
      <c r="C1422" s="9"/>
      <c r="D1422" s="9"/>
      <c r="E1422" s="9"/>
      <c r="F1422" s="9"/>
      <c r="G1422" s="9"/>
      <c r="H1422" s="9"/>
      <c r="I1422" s="9"/>
      <c r="J1422" s="9"/>
      <c r="K1422" s="9"/>
      <c r="L1422" s="9"/>
      <c r="M1422" s="9"/>
      <c r="N1422" s="9"/>
      <c r="O1422" s="9"/>
      <c r="P1422" s="15"/>
      <c r="Q1422" s="15"/>
      <c r="R1422" s="9"/>
      <c r="U1422" s="9"/>
      <c r="V1422" s="9"/>
      <c r="W1422" s="9"/>
      <c r="X1422" s="9"/>
      <c r="Y1422" s="2"/>
      <c r="Z1422" s="2"/>
      <c r="AA1422" s="2"/>
      <c r="AB1422" s="2"/>
      <c r="AC1422" s="14"/>
      <c r="AD1422" s="2"/>
      <c r="AE1422" s="2"/>
      <c r="AF1422" s="2"/>
      <c r="AG1422" s="2"/>
      <c r="AV1422" s="5"/>
      <c r="BN1422" s="5"/>
    </row>
    <row r="1423" spans="1:66">
      <c r="A1423" s="2"/>
      <c r="B1423" s="9"/>
      <c r="C1423" s="9"/>
      <c r="D1423" s="9"/>
      <c r="E1423" s="9"/>
      <c r="F1423" s="9"/>
      <c r="G1423" s="9"/>
      <c r="H1423" s="9"/>
      <c r="I1423" s="9"/>
      <c r="J1423" s="9"/>
      <c r="K1423" s="9"/>
      <c r="L1423" s="9"/>
      <c r="M1423" s="9"/>
      <c r="N1423" s="9"/>
      <c r="O1423" s="9"/>
      <c r="P1423" s="15"/>
      <c r="Q1423" s="15"/>
      <c r="R1423" s="9"/>
      <c r="U1423" s="9"/>
      <c r="V1423" s="9"/>
      <c r="W1423" s="9"/>
      <c r="X1423" s="9"/>
      <c r="Y1423" s="2"/>
      <c r="Z1423" s="2"/>
      <c r="AA1423" s="2"/>
      <c r="AB1423" s="2"/>
      <c r="AC1423" s="14"/>
      <c r="AD1423" s="2"/>
      <c r="AE1423" s="2"/>
      <c r="AF1423" s="2"/>
      <c r="AG1423" s="2"/>
      <c r="AV1423" s="5"/>
      <c r="BN1423" s="5"/>
    </row>
    <row r="1424" spans="1:66">
      <c r="A1424" s="2"/>
      <c r="B1424" s="9"/>
      <c r="C1424" s="9"/>
      <c r="D1424" s="9"/>
      <c r="E1424" s="9"/>
      <c r="F1424" s="9"/>
      <c r="G1424" s="9"/>
      <c r="H1424" s="9"/>
      <c r="I1424" s="9"/>
      <c r="J1424" s="9"/>
      <c r="K1424" s="9"/>
      <c r="L1424" s="9"/>
      <c r="M1424" s="9"/>
      <c r="N1424" s="9"/>
      <c r="O1424" s="9"/>
      <c r="P1424" s="15"/>
      <c r="Q1424" s="15"/>
      <c r="R1424" s="9"/>
      <c r="U1424" s="9"/>
      <c r="V1424" s="9"/>
      <c r="W1424" s="9"/>
      <c r="X1424" s="9"/>
      <c r="Y1424" s="2"/>
      <c r="Z1424" s="2"/>
      <c r="AA1424" s="2"/>
      <c r="AB1424" s="2"/>
      <c r="AC1424" s="14"/>
      <c r="AD1424" s="2"/>
      <c r="AE1424" s="2"/>
      <c r="AF1424" s="2"/>
      <c r="AG1424" s="2"/>
      <c r="AV1424" s="5"/>
      <c r="BN1424" s="5"/>
    </row>
    <row r="1425" spans="1:66">
      <c r="A1425" s="2"/>
      <c r="B1425" s="9"/>
      <c r="C1425" s="9"/>
      <c r="D1425" s="9"/>
      <c r="E1425" s="9"/>
      <c r="F1425" s="9"/>
      <c r="G1425" s="9"/>
      <c r="H1425" s="9"/>
      <c r="I1425" s="9"/>
      <c r="J1425" s="9"/>
      <c r="K1425" s="9"/>
      <c r="L1425" s="9"/>
      <c r="M1425" s="9"/>
      <c r="N1425" s="9"/>
      <c r="O1425" s="9"/>
      <c r="P1425" s="15"/>
      <c r="Q1425" s="15"/>
      <c r="R1425" s="9"/>
      <c r="U1425" s="9"/>
      <c r="V1425" s="9"/>
      <c r="W1425" s="9"/>
      <c r="X1425" s="9"/>
      <c r="Y1425" s="2"/>
      <c r="Z1425" s="2"/>
      <c r="AA1425" s="2"/>
      <c r="AB1425" s="2"/>
      <c r="AC1425" s="14"/>
      <c r="AD1425" s="2"/>
      <c r="AE1425" s="2"/>
      <c r="AF1425" s="2"/>
      <c r="AG1425" s="2"/>
      <c r="AV1425" s="5"/>
      <c r="BN1425" s="5"/>
    </row>
    <row r="1426" spans="1:66">
      <c r="A1426" s="2"/>
      <c r="B1426" s="9"/>
      <c r="C1426" s="9"/>
      <c r="D1426" s="9"/>
      <c r="E1426" s="9"/>
      <c r="F1426" s="9"/>
      <c r="G1426" s="9"/>
      <c r="H1426" s="9"/>
      <c r="I1426" s="9"/>
      <c r="J1426" s="9"/>
      <c r="K1426" s="9"/>
      <c r="L1426" s="9"/>
      <c r="M1426" s="9"/>
      <c r="N1426" s="9"/>
      <c r="O1426" s="9"/>
      <c r="P1426" s="15"/>
      <c r="Q1426" s="15"/>
      <c r="R1426" s="9"/>
      <c r="U1426" s="9"/>
      <c r="V1426" s="9"/>
      <c r="W1426" s="9"/>
      <c r="X1426" s="9"/>
      <c r="Y1426" s="2"/>
      <c r="Z1426" s="2"/>
      <c r="AA1426" s="2"/>
      <c r="AB1426" s="2"/>
      <c r="AC1426" s="14"/>
      <c r="AD1426" s="2"/>
      <c r="AE1426" s="2"/>
      <c r="AF1426" s="2"/>
      <c r="AG1426" s="2"/>
      <c r="AV1426" s="5"/>
      <c r="BN1426" s="5"/>
    </row>
    <row r="1427" spans="1:66">
      <c r="A1427" s="2"/>
      <c r="B1427" s="9"/>
      <c r="C1427" s="9"/>
      <c r="D1427" s="9"/>
      <c r="E1427" s="9"/>
      <c r="F1427" s="9"/>
      <c r="G1427" s="9"/>
      <c r="H1427" s="9"/>
      <c r="I1427" s="9"/>
      <c r="J1427" s="9"/>
      <c r="K1427" s="9"/>
      <c r="L1427" s="9"/>
      <c r="M1427" s="9"/>
      <c r="N1427" s="9"/>
      <c r="O1427" s="9"/>
      <c r="P1427" s="15"/>
      <c r="Q1427" s="15"/>
      <c r="R1427" s="9"/>
      <c r="U1427" s="9"/>
      <c r="V1427" s="9"/>
      <c r="W1427" s="9"/>
      <c r="X1427" s="9"/>
      <c r="Y1427" s="2"/>
      <c r="Z1427" s="2"/>
      <c r="AA1427" s="2"/>
      <c r="AB1427" s="2"/>
      <c r="AC1427" s="14"/>
      <c r="AD1427" s="2"/>
      <c r="AE1427" s="2"/>
      <c r="AF1427" s="2"/>
      <c r="AG1427" s="2"/>
      <c r="AV1427" s="5"/>
      <c r="BN1427" s="5"/>
    </row>
    <row r="1428" spans="1:66">
      <c r="A1428" s="2"/>
      <c r="B1428" s="9"/>
      <c r="C1428" s="9"/>
      <c r="D1428" s="9"/>
      <c r="E1428" s="9"/>
      <c r="F1428" s="9"/>
      <c r="G1428" s="9"/>
      <c r="H1428" s="9"/>
      <c r="I1428" s="9"/>
      <c r="J1428" s="9"/>
      <c r="K1428" s="9"/>
      <c r="L1428" s="9"/>
      <c r="M1428" s="9"/>
      <c r="N1428" s="9"/>
      <c r="O1428" s="9"/>
      <c r="P1428" s="15"/>
      <c r="Q1428" s="15"/>
      <c r="R1428" s="9"/>
      <c r="U1428" s="9"/>
      <c r="V1428" s="9"/>
      <c r="W1428" s="9"/>
      <c r="X1428" s="9"/>
      <c r="Y1428" s="2"/>
      <c r="Z1428" s="2"/>
      <c r="AA1428" s="2"/>
      <c r="AB1428" s="2"/>
      <c r="AC1428" s="14"/>
      <c r="AD1428" s="2"/>
      <c r="AE1428" s="2"/>
      <c r="AF1428" s="2"/>
      <c r="AG1428" s="2"/>
      <c r="AV1428" s="5"/>
      <c r="BN1428" s="5"/>
    </row>
    <row r="1429" spans="1:66">
      <c r="A1429" s="2"/>
      <c r="B1429" s="9"/>
      <c r="C1429" s="9"/>
      <c r="D1429" s="9"/>
      <c r="E1429" s="9"/>
      <c r="F1429" s="9"/>
      <c r="G1429" s="9"/>
      <c r="H1429" s="9"/>
      <c r="I1429" s="9"/>
      <c r="J1429" s="9"/>
      <c r="K1429" s="9"/>
      <c r="L1429" s="9"/>
      <c r="M1429" s="9"/>
      <c r="N1429" s="9"/>
      <c r="O1429" s="9"/>
      <c r="P1429" s="15"/>
      <c r="Q1429" s="15"/>
      <c r="R1429" s="9"/>
      <c r="U1429" s="9"/>
      <c r="V1429" s="9"/>
      <c r="W1429" s="9"/>
      <c r="X1429" s="9"/>
      <c r="Y1429" s="2"/>
      <c r="Z1429" s="2"/>
      <c r="AA1429" s="2"/>
      <c r="AB1429" s="2"/>
      <c r="AC1429" s="14"/>
      <c r="AD1429" s="2"/>
      <c r="AE1429" s="2"/>
      <c r="AF1429" s="2"/>
      <c r="AG1429" s="2"/>
      <c r="AV1429" s="5"/>
      <c r="BN1429" s="5"/>
    </row>
    <row r="1430" spans="1:66">
      <c r="A1430" s="2"/>
      <c r="B1430" s="9"/>
      <c r="C1430" s="9"/>
      <c r="D1430" s="9"/>
      <c r="E1430" s="9"/>
      <c r="F1430" s="9"/>
      <c r="G1430" s="9"/>
      <c r="H1430" s="9"/>
      <c r="I1430" s="9"/>
      <c r="J1430" s="9"/>
      <c r="K1430" s="9"/>
      <c r="L1430" s="9"/>
      <c r="M1430" s="9"/>
      <c r="N1430" s="9"/>
      <c r="O1430" s="9"/>
      <c r="P1430" s="15"/>
      <c r="Q1430" s="15"/>
      <c r="R1430" s="9"/>
      <c r="U1430" s="9"/>
      <c r="V1430" s="9"/>
      <c r="W1430" s="9"/>
      <c r="X1430" s="9"/>
      <c r="Y1430" s="2"/>
      <c r="Z1430" s="2"/>
      <c r="AA1430" s="2"/>
      <c r="AB1430" s="2"/>
      <c r="AC1430" s="14"/>
      <c r="AD1430" s="2"/>
      <c r="AE1430" s="2"/>
      <c r="AF1430" s="2"/>
      <c r="AG1430" s="2"/>
      <c r="AV1430" s="5"/>
      <c r="BN1430" s="5"/>
    </row>
    <row r="1431" spans="1:66">
      <c r="A1431" s="2"/>
      <c r="B1431" s="9"/>
      <c r="C1431" s="9"/>
      <c r="D1431" s="9"/>
      <c r="E1431" s="9"/>
      <c r="F1431" s="9"/>
      <c r="G1431" s="9"/>
      <c r="H1431" s="9"/>
      <c r="I1431" s="9"/>
      <c r="J1431" s="9"/>
      <c r="K1431" s="9"/>
      <c r="L1431" s="9"/>
      <c r="M1431" s="9"/>
      <c r="N1431" s="9"/>
      <c r="O1431" s="9"/>
      <c r="P1431" s="15"/>
      <c r="Q1431" s="15"/>
      <c r="R1431" s="9"/>
      <c r="U1431" s="9"/>
      <c r="V1431" s="9"/>
      <c r="W1431" s="9"/>
      <c r="X1431" s="9"/>
      <c r="Y1431" s="2"/>
      <c r="Z1431" s="2"/>
      <c r="AA1431" s="2"/>
      <c r="AB1431" s="2"/>
      <c r="AC1431" s="14"/>
      <c r="AD1431" s="2"/>
      <c r="AE1431" s="2"/>
      <c r="AF1431" s="2"/>
      <c r="AG1431" s="2"/>
      <c r="AV1431" s="5"/>
      <c r="BN1431" s="5"/>
    </row>
    <row r="1432" spans="1:66">
      <c r="A1432" s="2"/>
      <c r="B1432" s="9"/>
      <c r="C1432" s="9"/>
      <c r="D1432" s="9"/>
      <c r="E1432" s="9"/>
      <c r="F1432" s="9"/>
      <c r="G1432" s="9"/>
      <c r="H1432" s="9"/>
      <c r="I1432" s="9"/>
      <c r="J1432" s="9"/>
      <c r="K1432" s="9"/>
      <c r="L1432" s="9"/>
      <c r="M1432" s="9"/>
      <c r="N1432" s="9"/>
      <c r="O1432" s="9"/>
      <c r="P1432" s="15"/>
      <c r="Q1432" s="15"/>
      <c r="R1432" s="9"/>
      <c r="U1432" s="9"/>
      <c r="V1432" s="9"/>
      <c r="W1432" s="9"/>
      <c r="X1432" s="9"/>
      <c r="Y1432" s="2"/>
      <c r="Z1432" s="14"/>
      <c r="AA1432" s="2"/>
      <c r="AB1432" s="2"/>
      <c r="AC1432" s="14"/>
      <c r="AD1432" s="2"/>
      <c r="AE1432" s="2"/>
      <c r="AF1432" s="2"/>
      <c r="AG1432" s="2"/>
      <c r="AV1432" s="5"/>
      <c r="BN1432" s="5"/>
    </row>
    <row r="1433" spans="1:66">
      <c r="A1433" s="2"/>
      <c r="B1433" s="9"/>
      <c r="C1433" s="9"/>
      <c r="D1433" s="9"/>
      <c r="E1433" s="9"/>
      <c r="F1433" s="9"/>
      <c r="G1433" s="9"/>
      <c r="H1433" s="9"/>
      <c r="I1433" s="9"/>
      <c r="J1433" s="9"/>
      <c r="K1433" s="9"/>
      <c r="L1433" s="9"/>
      <c r="M1433" s="9"/>
      <c r="N1433" s="9"/>
      <c r="O1433" s="9"/>
      <c r="P1433" s="15"/>
      <c r="Q1433" s="15"/>
      <c r="R1433" s="9"/>
      <c r="U1433" s="9"/>
      <c r="V1433" s="9"/>
      <c r="W1433" s="9"/>
      <c r="X1433" s="9"/>
      <c r="Y1433" s="2"/>
      <c r="Z1433" s="14"/>
      <c r="AA1433" s="2"/>
      <c r="AB1433" s="2"/>
      <c r="AC1433" s="14"/>
      <c r="AD1433" s="2"/>
      <c r="AE1433" s="2"/>
      <c r="AF1433" s="2"/>
      <c r="AG1433" s="2"/>
      <c r="AV1433" s="5"/>
      <c r="BN1433" s="5"/>
    </row>
    <row r="1434" spans="1:66">
      <c r="A1434" s="2"/>
      <c r="B1434" s="9"/>
      <c r="C1434" s="9"/>
      <c r="D1434" s="9"/>
      <c r="E1434" s="9"/>
      <c r="F1434" s="9"/>
      <c r="G1434" s="9"/>
      <c r="H1434" s="9"/>
      <c r="I1434" s="9"/>
      <c r="J1434" s="9"/>
      <c r="K1434" s="9"/>
      <c r="L1434" s="9"/>
      <c r="M1434" s="9"/>
      <c r="N1434" s="9"/>
      <c r="O1434" s="9"/>
      <c r="P1434" s="15"/>
      <c r="Q1434" s="15"/>
      <c r="R1434" s="9"/>
      <c r="U1434" s="9"/>
      <c r="V1434" s="9"/>
      <c r="W1434" s="9"/>
      <c r="X1434" s="9"/>
      <c r="Y1434" s="2"/>
      <c r="Z1434" s="14"/>
      <c r="AA1434" s="2"/>
      <c r="AB1434" s="2"/>
      <c r="AC1434" s="14"/>
      <c r="AD1434" s="2"/>
      <c r="AE1434" s="2"/>
      <c r="AF1434" s="2"/>
      <c r="AG1434" s="2"/>
      <c r="AV1434" s="5"/>
      <c r="BN1434" s="5"/>
    </row>
    <row r="1435" spans="1:66">
      <c r="A1435" s="2"/>
      <c r="B1435" s="9"/>
      <c r="C1435" s="9"/>
      <c r="D1435" s="9"/>
      <c r="E1435" s="9"/>
      <c r="F1435" s="9"/>
      <c r="G1435" s="9"/>
      <c r="H1435" s="9"/>
      <c r="I1435" s="9"/>
      <c r="J1435" s="9"/>
      <c r="K1435" s="9"/>
      <c r="L1435" s="9"/>
      <c r="M1435" s="9"/>
      <c r="N1435" s="9"/>
      <c r="O1435" s="9"/>
      <c r="P1435" s="15"/>
      <c r="Q1435" s="15"/>
      <c r="R1435" s="9"/>
      <c r="U1435" s="9"/>
      <c r="V1435" s="9"/>
      <c r="W1435" s="9"/>
      <c r="X1435" s="9"/>
      <c r="Y1435" s="2"/>
      <c r="Z1435" s="2"/>
      <c r="AA1435" s="2"/>
      <c r="AB1435" s="2"/>
      <c r="AC1435" s="14"/>
      <c r="AD1435" s="2"/>
      <c r="AE1435" s="2"/>
      <c r="AF1435" s="2"/>
      <c r="AG1435" s="2"/>
      <c r="AV1435" s="5"/>
      <c r="BN1435" s="5"/>
    </row>
    <row r="1436" spans="1:66">
      <c r="A1436" s="2"/>
      <c r="B1436" s="9"/>
      <c r="C1436" s="9"/>
      <c r="D1436" s="9"/>
      <c r="E1436" s="9"/>
      <c r="F1436" s="9"/>
      <c r="G1436" s="9"/>
      <c r="H1436" s="9"/>
      <c r="I1436" s="9"/>
      <c r="J1436" s="9"/>
      <c r="K1436" s="9"/>
      <c r="L1436" s="9"/>
      <c r="M1436" s="9"/>
      <c r="N1436" s="9"/>
      <c r="O1436" s="9"/>
      <c r="P1436" s="15"/>
      <c r="Q1436" s="15"/>
      <c r="R1436" s="9"/>
      <c r="U1436" s="9"/>
      <c r="V1436" s="9"/>
      <c r="W1436" s="9"/>
      <c r="X1436" s="9"/>
      <c r="Y1436" s="2"/>
      <c r="Z1436" s="2"/>
      <c r="AA1436" s="2"/>
      <c r="AB1436" s="2"/>
      <c r="AC1436" s="14"/>
      <c r="AD1436" s="2"/>
      <c r="AE1436" s="2"/>
      <c r="AF1436" s="2"/>
      <c r="AG1436" s="2"/>
      <c r="AV1436" s="5"/>
      <c r="BN1436" s="5"/>
    </row>
    <row r="1437" spans="1:66">
      <c r="A1437" s="2"/>
      <c r="B1437" s="9"/>
      <c r="C1437" s="9"/>
      <c r="D1437" s="9"/>
      <c r="E1437" s="9"/>
      <c r="F1437" s="9"/>
      <c r="G1437" s="9"/>
      <c r="H1437" s="9"/>
      <c r="I1437" s="9"/>
      <c r="J1437" s="9"/>
      <c r="K1437" s="9"/>
      <c r="L1437" s="9"/>
      <c r="M1437" s="9"/>
      <c r="N1437" s="9"/>
      <c r="O1437" s="9"/>
      <c r="P1437" s="15"/>
      <c r="Q1437" s="15"/>
      <c r="R1437" s="9"/>
      <c r="U1437" s="9"/>
      <c r="V1437" s="9"/>
      <c r="W1437" s="9"/>
      <c r="X1437" s="9"/>
      <c r="Y1437" s="2"/>
      <c r="Z1437" s="2"/>
      <c r="AA1437" s="2"/>
      <c r="AB1437" s="2"/>
      <c r="AC1437" s="14"/>
      <c r="AD1437" s="2"/>
      <c r="AE1437" s="2"/>
      <c r="AF1437" s="2"/>
      <c r="AG1437" s="2"/>
      <c r="AV1437" s="5"/>
      <c r="BN1437" s="5"/>
    </row>
    <row r="1438" spans="1:66">
      <c r="A1438" s="2"/>
      <c r="B1438" s="9"/>
      <c r="C1438" s="9"/>
      <c r="D1438" s="9"/>
      <c r="E1438" s="9"/>
      <c r="F1438" s="9"/>
      <c r="G1438" s="9"/>
      <c r="H1438" s="9"/>
      <c r="I1438" s="9"/>
      <c r="J1438" s="9"/>
      <c r="K1438" s="9"/>
      <c r="L1438" s="9"/>
      <c r="M1438" s="9"/>
      <c r="N1438" s="9"/>
      <c r="O1438" s="9"/>
      <c r="P1438" s="15"/>
      <c r="Q1438" s="15"/>
      <c r="R1438" s="9"/>
      <c r="U1438" s="9"/>
      <c r="V1438" s="9"/>
      <c r="W1438" s="9"/>
      <c r="X1438" s="9"/>
      <c r="Y1438" s="2"/>
      <c r="Z1438" s="2"/>
      <c r="AA1438" s="2"/>
      <c r="AB1438" s="2"/>
      <c r="AC1438" s="14"/>
      <c r="AD1438" s="2"/>
      <c r="AE1438" s="2"/>
      <c r="AF1438" s="2"/>
      <c r="AG1438" s="2"/>
      <c r="AV1438" s="5"/>
      <c r="BN1438" s="5"/>
    </row>
    <row r="1439" spans="1:66">
      <c r="A1439" s="2"/>
      <c r="B1439" s="9"/>
      <c r="C1439" s="9"/>
      <c r="D1439" s="9"/>
      <c r="E1439" s="9"/>
      <c r="F1439" s="9"/>
      <c r="G1439" s="9"/>
      <c r="H1439" s="9"/>
      <c r="I1439" s="9"/>
      <c r="J1439" s="9"/>
      <c r="K1439" s="9"/>
      <c r="L1439" s="9"/>
      <c r="M1439" s="9"/>
      <c r="N1439" s="9"/>
      <c r="O1439" s="9"/>
      <c r="P1439" s="15"/>
      <c r="Q1439" s="15"/>
      <c r="R1439" s="9"/>
      <c r="U1439" s="9"/>
      <c r="V1439" s="9"/>
      <c r="W1439" s="9"/>
      <c r="X1439" s="9"/>
      <c r="Y1439" s="2"/>
      <c r="Z1439" s="2"/>
      <c r="AA1439" s="14"/>
      <c r="AB1439" s="2"/>
      <c r="AC1439" s="14"/>
      <c r="AD1439" s="2"/>
      <c r="AE1439" s="2"/>
      <c r="AF1439" s="2"/>
      <c r="AG1439" s="2"/>
      <c r="AT1439" s="5"/>
      <c r="AV1439" s="5"/>
      <c r="BL1439" s="5"/>
      <c r="BN1439" s="5"/>
    </row>
    <row r="1440" spans="1:66">
      <c r="A1440" s="2"/>
      <c r="B1440" s="9"/>
      <c r="C1440" s="9"/>
      <c r="D1440" s="9"/>
      <c r="E1440" s="9"/>
      <c r="F1440" s="9"/>
      <c r="G1440" s="9"/>
      <c r="H1440" s="9"/>
      <c r="I1440" s="9"/>
      <c r="J1440" s="9"/>
      <c r="K1440" s="9"/>
      <c r="L1440" s="9"/>
      <c r="M1440" s="9"/>
      <c r="N1440" s="9"/>
      <c r="O1440" s="9"/>
      <c r="P1440" s="15"/>
      <c r="Q1440" s="15"/>
      <c r="R1440" s="9"/>
      <c r="U1440" s="9"/>
      <c r="V1440" s="9"/>
      <c r="W1440" s="9"/>
      <c r="X1440" s="9"/>
      <c r="Y1440" s="2"/>
      <c r="Z1440" s="2"/>
      <c r="AA1440" s="14"/>
      <c r="AB1440" s="2"/>
      <c r="AC1440" s="14"/>
      <c r="AD1440" s="2"/>
      <c r="AE1440" s="2"/>
      <c r="AF1440" s="2"/>
      <c r="AG1440" s="2"/>
      <c r="AT1440" s="5"/>
      <c r="AV1440" s="5"/>
      <c r="BL1440" s="5"/>
      <c r="BN1440" s="5"/>
    </row>
    <row r="1441" spans="1:66">
      <c r="A1441" s="2"/>
      <c r="B1441" s="9"/>
      <c r="C1441" s="9"/>
      <c r="D1441" s="9"/>
      <c r="E1441" s="9"/>
      <c r="F1441" s="9"/>
      <c r="G1441" s="9"/>
      <c r="H1441" s="9"/>
      <c r="I1441" s="9"/>
      <c r="J1441" s="9"/>
      <c r="K1441" s="9"/>
      <c r="L1441" s="9"/>
      <c r="M1441" s="9"/>
      <c r="N1441" s="9"/>
      <c r="O1441" s="9"/>
      <c r="P1441" s="15"/>
      <c r="Q1441" s="15"/>
      <c r="R1441" s="9"/>
      <c r="U1441" s="9"/>
      <c r="V1441" s="9"/>
      <c r="W1441" s="9"/>
      <c r="X1441" s="9"/>
      <c r="Y1441" s="2"/>
      <c r="Z1441" s="2"/>
      <c r="AA1441" s="14"/>
      <c r="AB1441" s="2"/>
      <c r="AC1441" s="14"/>
      <c r="AD1441" s="2"/>
      <c r="AE1441" s="2"/>
      <c r="AF1441" s="2"/>
      <c r="AG1441" s="2"/>
      <c r="AT1441" s="5"/>
      <c r="AV1441" s="5"/>
      <c r="BL1441" s="5"/>
      <c r="BN1441" s="5"/>
    </row>
    <row r="1442" spans="1:66">
      <c r="A1442" s="2"/>
      <c r="B1442" s="9"/>
      <c r="C1442" s="9"/>
      <c r="D1442" s="9"/>
      <c r="E1442" s="9"/>
      <c r="F1442" s="9"/>
      <c r="G1442" s="9"/>
      <c r="H1442" s="9"/>
      <c r="I1442" s="9"/>
      <c r="J1442" s="9"/>
      <c r="K1442" s="9"/>
      <c r="L1442" s="9"/>
      <c r="M1442" s="9"/>
      <c r="N1442" s="9"/>
      <c r="O1442" s="9"/>
      <c r="P1442" s="15"/>
      <c r="Q1442" s="15"/>
      <c r="R1442" s="9"/>
      <c r="U1442" s="9"/>
      <c r="V1442" s="9"/>
      <c r="W1442" s="9"/>
      <c r="X1442" s="9"/>
      <c r="Y1442" s="2"/>
      <c r="Z1442" s="2"/>
      <c r="AA1442" s="14"/>
      <c r="AB1442" s="2"/>
      <c r="AC1442" s="14"/>
      <c r="AD1442" s="2"/>
      <c r="AE1442" s="2"/>
      <c r="AF1442" s="2"/>
      <c r="AG1442" s="2"/>
      <c r="AT1442" s="5"/>
      <c r="AV1442" s="5"/>
      <c r="BL1442" s="5"/>
      <c r="BN1442" s="5"/>
    </row>
    <row r="1443" spans="1:66">
      <c r="A1443" s="2"/>
      <c r="B1443" s="9"/>
      <c r="C1443" s="9"/>
      <c r="D1443" s="9"/>
      <c r="E1443" s="9"/>
      <c r="F1443" s="9"/>
      <c r="G1443" s="9"/>
      <c r="H1443" s="9"/>
      <c r="I1443" s="9"/>
      <c r="J1443" s="9"/>
      <c r="K1443" s="9"/>
      <c r="L1443" s="9"/>
      <c r="M1443" s="9"/>
      <c r="N1443" s="9"/>
      <c r="O1443" s="9"/>
      <c r="P1443" s="15"/>
      <c r="Q1443" s="15"/>
      <c r="R1443" s="9"/>
      <c r="U1443" s="9"/>
      <c r="V1443" s="9"/>
      <c r="W1443" s="9"/>
      <c r="X1443" s="9"/>
      <c r="Y1443" s="2"/>
      <c r="Z1443" s="2"/>
      <c r="AA1443" s="14"/>
      <c r="AB1443" s="2"/>
      <c r="AC1443" s="14"/>
      <c r="AD1443" s="2"/>
      <c r="AE1443" s="2"/>
      <c r="AF1443" s="2"/>
      <c r="AG1443" s="2"/>
      <c r="AT1443" s="5"/>
      <c r="AV1443" s="5"/>
      <c r="BL1443" s="5"/>
      <c r="BN1443" s="5"/>
    </row>
    <row r="1444" spans="1:66">
      <c r="A1444" s="2"/>
      <c r="B1444" s="9"/>
      <c r="C1444" s="9"/>
      <c r="D1444" s="9"/>
      <c r="E1444" s="9"/>
      <c r="F1444" s="9"/>
      <c r="G1444" s="9"/>
      <c r="H1444" s="9"/>
      <c r="I1444" s="9"/>
      <c r="J1444" s="9"/>
      <c r="K1444" s="9"/>
      <c r="L1444" s="9"/>
      <c r="M1444" s="9"/>
      <c r="N1444" s="9"/>
      <c r="O1444" s="9"/>
      <c r="P1444" s="15"/>
      <c r="Q1444" s="15"/>
      <c r="R1444" s="9"/>
      <c r="U1444" s="9"/>
      <c r="V1444" s="9"/>
      <c r="W1444" s="9"/>
      <c r="X1444" s="9"/>
      <c r="Y1444" s="2"/>
      <c r="Z1444" s="2"/>
      <c r="AA1444" s="14"/>
      <c r="AB1444" s="2"/>
      <c r="AC1444" s="14"/>
      <c r="AD1444" s="2"/>
      <c r="AE1444" s="2"/>
      <c r="AF1444" s="2"/>
      <c r="AG1444" s="2"/>
      <c r="AT1444" s="5"/>
      <c r="AV1444" s="5"/>
      <c r="BL1444" s="5"/>
      <c r="BN1444" s="5"/>
    </row>
    <row r="1445" spans="1:66">
      <c r="A1445" s="2"/>
      <c r="B1445" s="9"/>
      <c r="C1445" s="9"/>
      <c r="D1445" s="9"/>
      <c r="E1445" s="9"/>
      <c r="F1445" s="9"/>
      <c r="G1445" s="9"/>
      <c r="H1445" s="9"/>
      <c r="I1445" s="9"/>
      <c r="J1445" s="9"/>
      <c r="K1445" s="9"/>
      <c r="L1445" s="9"/>
      <c r="M1445" s="9"/>
      <c r="N1445" s="9"/>
      <c r="O1445" s="9"/>
      <c r="P1445" s="15"/>
      <c r="Q1445" s="15"/>
      <c r="R1445" s="9"/>
      <c r="U1445" s="9"/>
      <c r="V1445" s="9"/>
      <c r="W1445" s="9"/>
      <c r="X1445" s="9"/>
      <c r="Y1445" s="14"/>
      <c r="Z1445" s="2"/>
      <c r="AA1445" s="14"/>
      <c r="AB1445" s="2"/>
      <c r="AC1445" s="14"/>
      <c r="AD1445" s="2"/>
      <c r="AE1445" s="2"/>
      <c r="AF1445" s="2"/>
      <c r="AG1445" s="2"/>
      <c r="AR1445" s="5"/>
      <c r="AT1445" s="5"/>
      <c r="AV1445" s="5"/>
      <c r="BJ1445" s="5"/>
      <c r="BL1445" s="5"/>
      <c r="BN1445" s="5"/>
    </row>
    <row r="1446" spans="1:66">
      <c r="A1446" s="2"/>
      <c r="B1446" s="9"/>
      <c r="C1446" s="9"/>
      <c r="D1446" s="9"/>
      <c r="E1446" s="9"/>
      <c r="F1446" s="9"/>
      <c r="G1446" s="9"/>
      <c r="H1446" s="9"/>
      <c r="I1446" s="9"/>
      <c r="J1446" s="9"/>
      <c r="K1446" s="9"/>
      <c r="L1446" s="9"/>
      <c r="M1446" s="9"/>
      <c r="N1446" s="9"/>
      <c r="O1446" s="9"/>
      <c r="P1446" s="15"/>
      <c r="Q1446" s="15"/>
      <c r="R1446" s="9"/>
      <c r="U1446" s="9"/>
      <c r="V1446" s="9"/>
      <c r="W1446" s="9"/>
      <c r="X1446" s="9"/>
      <c r="Y1446" s="14"/>
      <c r="Z1446" s="2"/>
      <c r="AA1446" s="14"/>
      <c r="AB1446" s="2"/>
      <c r="AC1446" s="14"/>
      <c r="AD1446" s="2"/>
      <c r="AE1446" s="2"/>
      <c r="AF1446" s="2"/>
      <c r="AG1446" s="2"/>
      <c r="AR1446" s="5"/>
      <c r="AT1446" s="5"/>
      <c r="AV1446" s="5"/>
      <c r="BJ1446" s="5"/>
      <c r="BL1446" s="5"/>
      <c r="BN1446" s="5"/>
    </row>
    <row r="1447" spans="1:66">
      <c r="A1447" s="2"/>
      <c r="B1447" s="9"/>
      <c r="C1447" s="9"/>
      <c r="D1447" s="9"/>
      <c r="E1447" s="9"/>
      <c r="F1447" s="9"/>
      <c r="G1447" s="9"/>
      <c r="H1447" s="9"/>
      <c r="I1447" s="9"/>
      <c r="J1447" s="9"/>
      <c r="K1447" s="9"/>
      <c r="L1447" s="9"/>
      <c r="M1447" s="9"/>
      <c r="N1447" s="9"/>
      <c r="O1447" s="9"/>
      <c r="P1447" s="15"/>
      <c r="Q1447" s="15"/>
      <c r="R1447" s="9"/>
      <c r="U1447" s="9"/>
      <c r="V1447" s="9"/>
      <c r="W1447" s="9"/>
      <c r="X1447" s="9"/>
      <c r="Y1447" s="2"/>
      <c r="Z1447" s="2"/>
      <c r="AA1447" s="14"/>
      <c r="AB1447" s="2"/>
      <c r="AC1447" s="14"/>
      <c r="AD1447" s="2"/>
      <c r="AE1447" s="2"/>
      <c r="AF1447" s="2"/>
      <c r="AG1447" s="2"/>
      <c r="AT1447" s="5"/>
      <c r="AV1447" s="5"/>
      <c r="BL1447" s="5"/>
      <c r="BN1447" s="5"/>
    </row>
    <row r="1448" spans="1:66">
      <c r="A1448" s="2"/>
      <c r="B1448" s="9"/>
      <c r="C1448" s="9"/>
      <c r="D1448" s="9"/>
      <c r="E1448" s="9"/>
      <c r="F1448" s="9"/>
      <c r="G1448" s="9"/>
      <c r="H1448" s="9"/>
      <c r="I1448" s="9"/>
      <c r="J1448" s="9"/>
      <c r="K1448" s="9"/>
      <c r="L1448" s="9"/>
      <c r="M1448" s="9"/>
      <c r="N1448" s="9"/>
      <c r="O1448" s="9"/>
      <c r="P1448" s="15"/>
      <c r="Q1448" s="15"/>
      <c r="R1448" s="9"/>
      <c r="U1448" s="9"/>
      <c r="V1448" s="9"/>
      <c r="W1448" s="9"/>
      <c r="X1448" s="9"/>
      <c r="Y1448" s="2"/>
      <c r="Z1448" s="2"/>
      <c r="AA1448" s="14"/>
      <c r="AB1448" s="2"/>
      <c r="AC1448" s="14"/>
      <c r="AD1448" s="2"/>
      <c r="AE1448" s="2"/>
      <c r="AF1448" s="2"/>
      <c r="AG1448" s="2"/>
      <c r="AT1448" s="5"/>
      <c r="AV1448" s="5"/>
      <c r="BL1448" s="5"/>
      <c r="BN1448" s="5"/>
    </row>
    <row r="1449" spans="1:66">
      <c r="A1449" s="2"/>
      <c r="B1449" s="9"/>
      <c r="C1449" s="9"/>
      <c r="D1449" s="9"/>
      <c r="E1449" s="9"/>
      <c r="F1449" s="9"/>
      <c r="G1449" s="9"/>
      <c r="H1449" s="9"/>
      <c r="I1449" s="9"/>
      <c r="J1449" s="9"/>
      <c r="K1449" s="9"/>
      <c r="L1449" s="9"/>
      <c r="M1449" s="9"/>
      <c r="N1449" s="9"/>
      <c r="O1449" s="9"/>
      <c r="P1449" s="15"/>
      <c r="Q1449" s="15"/>
      <c r="R1449" s="9"/>
      <c r="U1449" s="9"/>
      <c r="V1449" s="9"/>
      <c r="W1449" s="9"/>
      <c r="X1449" s="9"/>
      <c r="Y1449" s="2"/>
      <c r="Z1449" s="2"/>
      <c r="AA1449" s="14"/>
      <c r="AB1449" s="2"/>
      <c r="AC1449" s="14"/>
      <c r="AD1449" s="2"/>
      <c r="AE1449" s="2"/>
      <c r="AF1449" s="2"/>
      <c r="AG1449" s="2"/>
      <c r="AT1449" s="5"/>
      <c r="AV1449" s="5"/>
      <c r="BL1449" s="5"/>
      <c r="BN1449" s="5"/>
    </row>
    <row r="1450" spans="1:66">
      <c r="A1450" s="2"/>
      <c r="B1450" s="9"/>
      <c r="C1450" s="9"/>
      <c r="D1450" s="9"/>
      <c r="E1450" s="9"/>
      <c r="F1450" s="9"/>
      <c r="G1450" s="9"/>
      <c r="H1450" s="9"/>
      <c r="I1450" s="9"/>
      <c r="J1450" s="9"/>
      <c r="K1450" s="9"/>
      <c r="L1450" s="9"/>
      <c r="M1450" s="9"/>
      <c r="N1450" s="9"/>
      <c r="O1450" s="9"/>
      <c r="P1450" s="15"/>
      <c r="Q1450" s="15"/>
      <c r="R1450" s="9"/>
      <c r="U1450" s="9"/>
      <c r="V1450" s="9"/>
      <c r="W1450" s="9"/>
      <c r="X1450" s="9"/>
      <c r="Y1450" s="2"/>
      <c r="Z1450" s="2"/>
      <c r="AA1450" s="14"/>
      <c r="AB1450" s="2"/>
      <c r="AC1450" s="14"/>
      <c r="AD1450" s="2"/>
      <c r="AE1450" s="2"/>
      <c r="AF1450" s="2"/>
      <c r="AG1450" s="2"/>
      <c r="AT1450" s="5"/>
      <c r="AV1450" s="5"/>
      <c r="BL1450" s="5"/>
      <c r="BN1450" s="5"/>
    </row>
    <row r="1451" spans="1:66">
      <c r="A1451" s="2"/>
      <c r="B1451" s="9"/>
      <c r="C1451" s="9"/>
      <c r="D1451" s="9"/>
      <c r="E1451" s="9"/>
      <c r="F1451" s="9"/>
      <c r="G1451" s="9"/>
      <c r="H1451" s="9"/>
      <c r="I1451" s="9"/>
      <c r="J1451" s="9"/>
      <c r="K1451" s="9"/>
      <c r="L1451" s="9"/>
      <c r="M1451" s="9"/>
      <c r="N1451" s="9"/>
      <c r="O1451" s="9"/>
      <c r="P1451" s="15"/>
      <c r="Q1451" s="15"/>
      <c r="R1451" s="9"/>
      <c r="U1451" s="9"/>
      <c r="V1451" s="9"/>
      <c r="W1451" s="9"/>
      <c r="X1451" s="9"/>
      <c r="Y1451" s="2"/>
      <c r="Z1451" s="2"/>
      <c r="AA1451" s="14"/>
      <c r="AB1451" s="2"/>
      <c r="AC1451" s="14"/>
      <c r="AD1451" s="2"/>
      <c r="AE1451" s="2"/>
      <c r="AF1451" s="2"/>
      <c r="AG1451" s="2"/>
      <c r="AT1451" s="5"/>
      <c r="AV1451" s="5"/>
      <c r="BL1451" s="5"/>
      <c r="BN1451" s="5"/>
    </row>
    <row r="1452" spans="1:66">
      <c r="A1452" s="2"/>
      <c r="B1452" s="9"/>
      <c r="C1452" s="9"/>
      <c r="D1452" s="9"/>
      <c r="E1452" s="9"/>
      <c r="F1452" s="9"/>
      <c r="G1452" s="9"/>
      <c r="H1452" s="9"/>
      <c r="I1452" s="9"/>
      <c r="J1452" s="9"/>
      <c r="K1452" s="9"/>
      <c r="L1452" s="9"/>
      <c r="M1452" s="9"/>
      <c r="N1452" s="9"/>
      <c r="O1452" s="9"/>
      <c r="P1452" s="15"/>
      <c r="Q1452" s="15"/>
      <c r="R1452" s="9"/>
      <c r="U1452" s="9"/>
      <c r="V1452" s="9"/>
      <c r="W1452" s="9"/>
      <c r="X1452" s="9"/>
      <c r="Y1452" s="2"/>
      <c r="Z1452" s="2"/>
      <c r="AA1452" s="2"/>
      <c r="AB1452" s="2"/>
      <c r="AC1452" s="14"/>
      <c r="AD1452" s="2"/>
      <c r="AE1452" s="2"/>
      <c r="AF1452" s="2"/>
      <c r="AG1452" s="2"/>
      <c r="AV1452" s="5"/>
      <c r="BN1452" s="5"/>
    </row>
    <row r="1453" spans="1:66">
      <c r="A1453" s="2"/>
      <c r="B1453" s="9"/>
      <c r="C1453" s="9"/>
      <c r="D1453" s="9"/>
      <c r="E1453" s="9"/>
      <c r="F1453" s="9"/>
      <c r="G1453" s="9"/>
      <c r="H1453" s="9"/>
      <c r="I1453" s="9"/>
      <c r="J1453" s="9"/>
      <c r="K1453" s="9"/>
      <c r="L1453" s="9"/>
      <c r="M1453" s="9"/>
      <c r="N1453" s="9"/>
      <c r="O1453" s="9"/>
      <c r="P1453" s="15"/>
      <c r="Q1453" s="15"/>
      <c r="R1453" s="9"/>
      <c r="U1453" s="9"/>
      <c r="V1453" s="9"/>
      <c r="W1453" s="9"/>
      <c r="X1453" s="9"/>
      <c r="Y1453" s="2"/>
      <c r="Z1453" s="2"/>
      <c r="AA1453" s="2"/>
      <c r="AB1453" s="2"/>
      <c r="AC1453" s="14"/>
      <c r="AD1453" s="2"/>
      <c r="AE1453" s="2"/>
      <c r="AF1453" s="2"/>
      <c r="AG1453" s="2"/>
      <c r="AV1453" s="5"/>
      <c r="BN1453" s="5"/>
    </row>
    <row r="1454" spans="1:66">
      <c r="A1454" s="2"/>
      <c r="B1454" s="9"/>
      <c r="C1454" s="9"/>
      <c r="D1454" s="9"/>
      <c r="E1454" s="9"/>
      <c r="F1454" s="9"/>
      <c r="G1454" s="9"/>
      <c r="H1454" s="9"/>
      <c r="I1454" s="9"/>
      <c r="J1454" s="9"/>
      <c r="K1454" s="9"/>
      <c r="L1454" s="9"/>
      <c r="M1454" s="9"/>
      <c r="N1454" s="9"/>
      <c r="O1454" s="9"/>
      <c r="P1454" s="15"/>
      <c r="Q1454" s="15"/>
      <c r="R1454" s="9"/>
      <c r="U1454" s="9"/>
      <c r="V1454" s="9"/>
      <c r="W1454" s="9"/>
      <c r="X1454" s="9"/>
      <c r="Y1454" s="2"/>
      <c r="Z1454" s="2"/>
      <c r="AA1454" s="2"/>
      <c r="AB1454" s="2"/>
      <c r="AC1454" s="14"/>
      <c r="AD1454" s="2"/>
      <c r="AE1454" s="2"/>
      <c r="AF1454" s="2"/>
      <c r="AG1454" s="2"/>
      <c r="AV1454" s="5"/>
      <c r="BN1454" s="5"/>
    </row>
    <row r="1455" spans="1:66">
      <c r="A1455" s="2"/>
      <c r="B1455" s="9"/>
      <c r="C1455" s="9"/>
      <c r="D1455" s="9"/>
      <c r="E1455" s="9"/>
      <c r="F1455" s="9"/>
      <c r="G1455" s="9"/>
      <c r="H1455" s="9"/>
      <c r="I1455" s="9"/>
      <c r="J1455" s="9"/>
      <c r="K1455" s="9"/>
      <c r="L1455" s="9"/>
      <c r="M1455" s="9"/>
      <c r="N1455" s="9"/>
      <c r="O1455" s="9"/>
      <c r="P1455" s="15"/>
      <c r="Q1455" s="15"/>
      <c r="R1455" s="9"/>
      <c r="U1455" s="9"/>
      <c r="V1455" s="9"/>
      <c r="W1455" s="9"/>
      <c r="X1455" s="9"/>
      <c r="Y1455" s="2"/>
      <c r="Z1455" s="14"/>
      <c r="AA1455" s="2"/>
      <c r="AB1455" s="2"/>
      <c r="AC1455" s="14"/>
      <c r="AD1455" s="2"/>
      <c r="AE1455" s="2"/>
      <c r="AF1455" s="2"/>
      <c r="AG1455" s="2"/>
      <c r="AV1455" s="5"/>
      <c r="BN1455" s="5"/>
    </row>
    <row r="1456" spans="1:66">
      <c r="A1456" s="2"/>
      <c r="B1456" s="9"/>
      <c r="C1456" s="9"/>
      <c r="D1456" s="9"/>
      <c r="E1456" s="9"/>
      <c r="F1456" s="9"/>
      <c r="G1456" s="9"/>
      <c r="H1456" s="9"/>
      <c r="I1456" s="9"/>
      <c r="J1456" s="9"/>
      <c r="K1456" s="9"/>
      <c r="L1456" s="9"/>
      <c r="M1456" s="9"/>
      <c r="N1456" s="9"/>
      <c r="O1456" s="9"/>
      <c r="P1456" s="15"/>
      <c r="Q1456" s="15"/>
      <c r="R1456" s="9"/>
      <c r="U1456" s="9"/>
      <c r="V1456" s="9"/>
      <c r="W1456" s="9"/>
      <c r="X1456" s="9"/>
      <c r="Y1456" s="2"/>
      <c r="Z1456" s="14"/>
      <c r="AA1456" s="2"/>
      <c r="AB1456" s="2"/>
      <c r="AC1456" s="14"/>
      <c r="AD1456" s="2"/>
      <c r="AE1456" s="2"/>
      <c r="AF1456" s="2"/>
      <c r="AG1456" s="2"/>
      <c r="AV1456" s="5"/>
      <c r="BN1456" s="5"/>
    </row>
    <row r="1457" spans="1:66">
      <c r="A1457" s="2"/>
      <c r="B1457" s="9"/>
      <c r="C1457" s="9"/>
      <c r="D1457" s="9"/>
      <c r="E1457" s="9"/>
      <c r="F1457" s="9"/>
      <c r="G1457" s="9"/>
      <c r="H1457" s="9"/>
      <c r="I1457" s="9"/>
      <c r="J1457" s="9"/>
      <c r="K1457" s="9"/>
      <c r="L1457" s="9"/>
      <c r="M1457" s="9"/>
      <c r="N1457" s="9"/>
      <c r="O1457" s="9"/>
      <c r="P1457" s="15"/>
      <c r="Q1457" s="15"/>
      <c r="R1457" s="9"/>
      <c r="U1457" s="9"/>
      <c r="V1457" s="9"/>
      <c r="W1457" s="9"/>
      <c r="X1457" s="9"/>
      <c r="Y1457" s="2"/>
      <c r="Z1457" s="14"/>
      <c r="AA1457" s="2"/>
      <c r="AB1457" s="2"/>
      <c r="AC1457" s="14"/>
      <c r="AD1457" s="2"/>
      <c r="AE1457" s="2"/>
      <c r="AF1457" s="2"/>
      <c r="AG1457" s="2"/>
      <c r="AV1457" s="5"/>
      <c r="BN1457" s="5"/>
    </row>
    <row r="1458" spans="1:66">
      <c r="A1458" s="2"/>
      <c r="B1458" s="9"/>
      <c r="C1458" s="9"/>
      <c r="D1458" s="9"/>
      <c r="E1458" s="9"/>
      <c r="F1458" s="9"/>
      <c r="G1458" s="9"/>
      <c r="H1458" s="9"/>
      <c r="I1458" s="9"/>
      <c r="J1458" s="9"/>
      <c r="K1458" s="9"/>
      <c r="L1458" s="9"/>
      <c r="M1458" s="9"/>
      <c r="N1458" s="9"/>
      <c r="O1458" s="9"/>
      <c r="P1458" s="15"/>
      <c r="Q1458" s="15"/>
      <c r="R1458" s="9"/>
      <c r="U1458" s="9"/>
      <c r="V1458" s="9"/>
      <c r="W1458" s="9"/>
      <c r="X1458" s="9"/>
      <c r="Y1458" s="2"/>
      <c r="Z1458" s="14"/>
      <c r="AA1458" s="2"/>
      <c r="AB1458" s="2"/>
      <c r="AC1458" s="14"/>
      <c r="AD1458" s="2"/>
      <c r="AE1458" s="2"/>
      <c r="AF1458" s="2"/>
      <c r="AG1458" s="2"/>
      <c r="AV1458" s="5"/>
      <c r="BN1458" s="5"/>
    </row>
    <row r="1459" spans="1:66">
      <c r="A1459" s="2"/>
      <c r="B1459" s="9"/>
      <c r="C1459" s="9"/>
      <c r="D1459" s="9"/>
      <c r="E1459" s="9"/>
      <c r="F1459" s="9"/>
      <c r="G1459" s="9"/>
      <c r="H1459" s="9"/>
      <c r="I1459" s="9"/>
      <c r="J1459" s="9"/>
      <c r="K1459" s="9"/>
      <c r="L1459" s="9"/>
      <c r="M1459" s="9"/>
      <c r="N1459" s="9"/>
      <c r="O1459" s="9"/>
      <c r="P1459" s="15"/>
      <c r="Q1459" s="15"/>
      <c r="R1459" s="9"/>
      <c r="U1459" s="9"/>
      <c r="V1459" s="9"/>
      <c r="W1459" s="9"/>
      <c r="X1459" s="9"/>
      <c r="Y1459" s="2"/>
      <c r="Z1459" s="14"/>
      <c r="AA1459" s="2"/>
      <c r="AB1459" s="2"/>
      <c r="AC1459" s="14"/>
      <c r="AD1459" s="2"/>
      <c r="AE1459" s="2"/>
      <c r="AF1459" s="2"/>
      <c r="AG1459" s="2"/>
      <c r="AV1459" s="5"/>
      <c r="BN1459" s="5"/>
    </row>
    <row r="1460" spans="1:66">
      <c r="A1460" s="2"/>
      <c r="B1460" s="9"/>
      <c r="C1460" s="9"/>
      <c r="D1460" s="9"/>
      <c r="E1460" s="9"/>
      <c r="F1460" s="9"/>
      <c r="G1460" s="9"/>
      <c r="H1460" s="9"/>
      <c r="I1460" s="9"/>
      <c r="J1460" s="9"/>
      <c r="K1460" s="9"/>
      <c r="L1460" s="9"/>
      <c r="M1460" s="9"/>
      <c r="N1460" s="9"/>
      <c r="O1460" s="9"/>
      <c r="P1460" s="15"/>
      <c r="Q1460" s="15"/>
      <c r="R1460" s="9"/>
      <c r="U1460" s="9"/>
      <c r="V1460" s="9"/>
      <c r="W1460" s="9"/>
      <c r="X1460" s="9"/>
      <c r="Y1460" s="2"/>
      <c r="Z1460" s="14"/>
      <c r="AA1460" s="2"/>
      <c r="AB1460" s="2"/>
      <c r="AC1460" s="14"/>
      <c r="AD1460" s="2"/>
      <c r="AE1460" s="2"/>
      <c r="AF1460" s="2"/>
      <c r="AG1460" s="2"/>
      <c r="AV1460" s="5"/>
      <c r="BK1460" s="5"/>
      <c r="BN1460" s="5"/>
    </row>
    <row r="1461" spans="1:66">
      <c r="A1461" s="2"/>
      <c r="B1461" s="9"/>
      <c r="C1461" s="9"/>
      <c r="D1461" s="9"/>
      <c r="E1461" s="9"/>
      <c r="F1461" s="9"/>
      <c r="G1461" s="9"/>
      <c r="H1461" s="9"/>
      <c r="I1461" s="9"/>
      <c r="J1461" s="9"/>
      <c r="K1461" s="9"/>
      <c r="L1461" s="9"/>
      <c r="M1461" s="9"/>
      <c r="N1461" s="9"/>
      <c r="O1461" s="9"/>
      <c r="P1461" s="15"/>
      <c r="Q1461" s="15"/>
      <c r="R1461" s="9"/>
      <c r="U1461" s="9"/>
      <c r="V1461" s="9"/>
      <c r="W1461" s="9"/>
      <c r="X1461" s="9"/>
      <c r="Y1461" s="2"/>
      <c r="Z1461" s="14"/>
      <c r="AA1461" s="2"/>
      <c r="AB1461" s="2"/>
      <c r="AC1461" s="14"/>
      <c r="AD1461" s="2"/>
      <c r="AE1461" s="2"/>
      <c r="AF1461" s="2"/>
      <c r="AG1461" s="2"/>
      <c r="AV1461" s="5"/>
      <c r="BN1461" s="5"/>
    </row>
    <row r="1462" spans="1:66">
      <c r="A1462" s="2"/>
      <c r="B1462" s="9"/>
      <c r="C1462" s="9"/>
      <c r="D1462" s="9"/>
      <c r="E1462" s="9"/>
      <c r="F1462" s="9"/>
      <c r="G1462" s="9"/>
      <c r="H1462" s="9"/>
      <c r="I1462" s="9"/>
      <c r="J1462" s="9"/>
      <c r="K1462" s="9"/>
      <c r="L1462" s="9"/>
      <c r="M1462" s="9"/>
      <c r="N1462" s="9"/>
      <c r="O1462" s="9"/>
      <c r="P1462" s="15"/>
      <c r="Q1462" s="15"/>
      <c r="R1462" s="9"/>
      <c r="U1462" s="9"/>
      <c r="V1462" s="9"/>
      <c r="W1462" s="9"/>
      <c r="X1462" s="9"/>
      <c r="Y1462" s="2"/>
      <c r="Z1462" s="14"/>
      <c r="AA1462" s="2"/>
      <c r="AB1462" s="2"/>
      <c r="AC1462" s="14"/>
      <c r="AD1462" s="2"/>
      <c r="AE1462" s="2"/>
      <c r="AF1462" s="2"/>
      <c r="AG1462" s="2"/>
      <c r="AV1462" s="5"/>
      <c r="BN1462" s="5"/>
    </row>
    <row r="1463" spans="1:66">
      <c r="A1463" s="2"/>
      <c r="B1463" s="9"/>
      <c r="C1463" s="9"/>
      <c r="D1463" s="9"/>
      <c r="E1463" s="9"/>
      <c r="F1463" s="9"/>
      <c r="G1463" s="9"/>
      <c r="H1463" s="9"/>
      <c r="I1463" s="9"/>
      <c r="J1463" s="9"/>
      <c r="K1463" s="9"/>
      <c r="L1463" s="9"/>
      <c r="M1463" s="9"/>
      <c r="N1463" s="9"/>
      <c r="O1463" s="9"/>
      <c r="P1463" s="15"/>
      <c r="Q1463" s="15"/>
      <c r="R1463" s="9"/>
      <c r="U1463" s="9"/>
      <c r="V1463" s="9"/>
      <c r="W1463" s="9"/>
      <c r="X1463" s="9"/>
      <c r="Y1463" s="2"/>
      <c r="Z1463" s="2"/>
      <c r="AA1463" s="2"/>
      <c r="AB1463" s="2"/>
      <c r="AC1463" s="14"/>
      <c r="AD1463" s="2"/>
      <c r="AE1463" s="2"/>
      <c r="AF1463" s="2"/>
      <c r="AG1463" s="2"/>
      <c r="AV1463" s="5"/>
      <c r="BN1463" s="5"/>
    </row>
    <row r="1464" spans="1:66">
      <c r="A1464" s="2"/>
      <c r="B1464" s="9"/>
      <c r="C1464" s="9"/>
      <c r="D1464" s="9"/>
      <c r="E1464" s="9"/>
      <c r="F1464" s="9"/>
      <c r="G1464" s="9"/>
      <c r="H1464" s="9"/>
      <c r="I1464" s="9"/>
      <c r="J1464" s="9"/>
      <c r="K1464" s="9"/>
      <c r="L1464" s="9"/>
      <c r="M1464" s="9"/>
      <c r="N1464" s="9"/>
      <c r="O1464" s="9"/>
      <c r="P1464" s="15"/>
      <c r="Q1464" s="15"/>
      <c r="R1464" s="9"/>
      <c r="U1464" s="9"/>
      <c r="V1464" s="9"/>
      <c r="W1464" s="9"/>
      <c r="X1464" s="9"/>
      <c r="Y1464" s="2"/>
      <c r="Z1464" s="2"/>
      <c r="AA1464" s="2"/>
      <c r="AB1464" s="2"/>
      <c r="AC1464" s="14"/>
      <c r="AD1464" s="2"/>
      <c r="AE1464" s="2"/>
      <c r="AF1464" s="2"/>
      <c r="AG1464" s="2"/>
      <c r="AV1464" s="5"/>
      <c r="BN1464" s="5"/>
    </row>
    <row r="1465" spans="1:66">
      <c r="A1465" s="2"/>
      <c r="B1465" s="9"/>
      <c r="C1465" s="9"/>
      <c r="D1465" s="9"/>
      <c r="E1465" s="9"/>
      <c r="F1465" s="9"/>
      <c r="G1465" s="9"/>
      <c r="H1465" s="9"/>
      <c r="I1465" s="9"/>
      <c r="J1465" s="9"/>
      <c r="K1465" s="9"/>
      <c r="L1465" s="9"/>
      <c r="M1465" s="9"/>
      <c r="N1465" s="9"/>
      <c r="O1465" s="9"/>
      <c r="P1465" s="15"/>
      <c r="Q1465" s="15"/>
      <c r="R1465" s="9"/>
      <c r="U1465" s="9"/>
      <c r="V1465" s="9"/>
      <c r="W1465" s="9"/>
      <c r="X1465" s="9"/>
      <c r="Y1465" s="2"/>
      <c r="Z1465" s="2"/>
      <c r="AA1465" s="2"/>
      <c r="AB1465" s="2"/>
      <c r="AC1465" s="14"/>
      <c r="AD1465" s="2"/>
      <c r="AE1465" s="2"/>
      <c r="AF1465" s="2"/>
      <c r="AG1465" s="2"/>
      <c r="AV1465" s="5"/>
      <c r="BN1465" s="5"/>
    </row>
    <row r="1466" spans="1:66">
      <c r="A1466" s="2"/>
      <c r="B1466" s="9"/>
      <c r="C1466" s="9"/>
      <c r="D1466" s="9"/>
      <c r="E1466" s="9"/>
      <c r="F1466" s="9"/>
      <c r="G1466" s="9"/>
      <c r="H1466" s="9"/>
      <c r="I1466" s="9"/>
      <c r="J1466" s="9"/>
      <c r="K1466" s="9"/>
      <c r="L1466" s="9"/>
      <c r="M1466" s="9"/>
      <c r="N1466" s="9"/>
      <c r="O1466" s="9"/>
      <c r="P1466" s="15"/>
      <c r="Q1466" s="15"/>
      <c r="R1466" s="9"/>
      <c r="U1466" s="9"/>
      <c r="V1466" s="9"/>
      <c r="W1466" s="9"/>
      <c r="X1466" s="9"/>
      <c r="Y1466" s="2"/>
      <c r="Z1466" s="2"/>
      <c r="AA1466" s="2"/>
      <c r="AB1466" s="2"/>
      <c r="AC1466" s="14"/>
      <c r="AD1466" s="2"/>
      <c r="AE1466" s="2"/>
      <c r="AF1466" s="2"/>
      <c r="AG1466" s="2"/>
      <c r="AV1466" s="5"/>
      <c r="BN1466" s="5"/>
    </row>
    <row r="1467" spans="1:66">
      <c r="A1467" s="2"/>
      <c r="B1467" s="9"/>
      <c r="C1467" s="9"/>
      <c r="D1467" s="9"/>
      <c r="E1467" s="9"/>
      <c r="F1467" s="9"/>
      <c r="G1467" s="9"/>
      <c r="H1467" s="9"/>
      <c r="I1467" s="9"/>
      <c r="J1467" s="9"/>
      <c r="K1467" s="9"/>
      <c r="L1467" s="9"/>
      <c r="M1467" s="9"/>
      <c r="N1467" s="9"/>
      <c r="O1467" s="9"/>
      <c r="P1467" s="15"/>
      <c r="Q1467" s="15"/>
      <c r="R1467" s="9"/>
      <c r="U1467" s="9"/>
      <c r="V1467" s="9"/>
      <c r="W1467" s="9"/>
      <c r="X1467" s="9"/>
      <c r="Y1467" s="2"/>
      <c r="Z1467" s="2"/>
      <c r="AA1467" s="14"/>
      <c r="AB1467" s="2"/>
      <c r="AC1467" s="14"/>
      <c r="AD1467" s="2"/>
      <c r="AE1467" s="2"/>
      <c r="AF1467" s="2"/>
      <c r="AG1467" s="2"/>
      <c r="AT1467" s="5"/>
      <c r="AV1467" s="5"/>
      <c r="BL1467" s="5"/>
      <c r="BN1467" s="5"/>
    </row>
    <row r="1468" spans="1:66">
      <c r="A1468" s="2"/>
      <c r="B1468" s="9"/>
      <c r="C1468" s="9"/>
      <c r="D1468" s="9"/>
      <c r="E1468" s="9"/>
      <c r="F1468" s="9"/>
      <c r="G1468" s="9"/>
      <c r="H1468" s="9"/>
      <c r="I1468" s="9"/>
      <c r="J1468" s="9"/>
      <c r="K1468" s="9"/>
      <c r="L1468" s="9"/>
      <c r="M1468" s="9"/>
      <c r="N1468" s="9"/>
      <c r="O1468" s="9"/>
      <c r="P1468" s="15"/>
      <c r="Q1468" s="15"/>
      <c r="R1468" s="9"/>
      <c r="U1468" s="9"/>
      <c r="V1468" s="9"/>
      <c r="W1468" s="9"/>
      <c r="X1468" s="9"/>
      <c r="Y1468" s="2"/>
      <c r="Z1468" s="2"/>
      <c r="AA1468" s="14"/>
      <c r="AB1468" s="2"/>
      <c r="AC1468" s="14"/>
      <c r="AD1468" s="2"/>
      <c r="AE1468" s="2"/>
      <c r="AF1468" s="2"/>
      <c r="AG1468" s="2"/>
      <c r="AT1468" s="5"/>
      <c r="AV1468" s="5"/>
      <c r="BL1468" s="5"/>
      <c r="BN1468" s="5"/>
    </row>
    <row r="1469" spans="1:66">
      <c r="A1469" s="2"/>
      <c r="B1469" s="9"/>
      <c r="C1469" s="9"/>
      <c r="D1469" s="9"/>
      <c r="E1469" s="9"/>
      <c r="F1469" s="9"/>
      <c r="G1469" s="9"/>
      <c r="H1469" s="9"/>
      <c r="I1469" s="9"/>
      <c r="J1469" s="9"/>
      <c r="K1469" s="9"/>
      <c r="L1469" s="9"/>
      <c r="M1469" s="9"/>
      <c r="N1469" s="9"/>
      <c r="O1469" s="9"/>
      <c r="P1469" s="15"/>
      <c r="Q1469" s="15"/>
      <c r="R1469" s="9"/>
      <c r="U1469" s="9"/>
      <c r="V1469" s="9"/>
      <c r="W1469" s="9"/>
      <c r="X1469" s="9"/>
      <c r="Y1469" s="2"/>
      <c r="Z1469" s="2"/>
      <c r="AA1469" s="14"/>
      <c r="AB1469" s="2"/>
      <c r="AC1469" s="14"/>
      <c r="AD1469" s="2"/>
      <c r="AE1469" s="2"/>
      <c r="AF1469" s="2"/>
      <c r="AG1469" s="2"/>
      <c r="AT1469" s="5"/>
      <c r="AV1469" s="5"/>
      <c r="BL1469" s="5"/>
      <c r="BN1469" s="5"/>
    </row>
    <row r="1470" spans="1:66">
      <c r="A1470" s="2"/>
      <c r="B1470" s="9"/>
      <c r="C1470" s="9"/>
      <c r="D1470" s="9"/>
      <c r="E1470" s="9"/>
      <c r="F1470" s="9"/>
      <c r="G1470" s="9"/>
      <c r="H1470" s="9"/>
      <c r="I1470" s="9"/>
      <c r="J1470" s="9"/>
      <c r="K1470" s="9"/>
      <c r="L1470" s="9"/>
      <c r="M1470" s="9"/>
      <c r="N1470" s="9"/>
      <c r="O1470" s="9"/>
      <c r="P1470" s="15"/>
      <c r="Q1470" s="15"/>
      <c r="R1470" s="9"/>
      <c r="U1470" s="9"/>
      <c r="V1470" s="9"/>
      <c r="W1470" s="9"/>
      <c r="X1470" s="9"/>
      <c r="Y1470" s="2"/>
      <c r="Z1470" s="2"/>
      <c r="AA1470" s="14"/>
      <c r="AB1470" s="2"/>
      <c r="AC1470" s="14"/>
      <c r="AD1470" s="2"/>
      <c r="AE1470" s="2"/>
      <c r="AF1470" s="2"/>
      <c r="AG1470" s="2"/>
      <c r="AT1470" s="5"/>
      <c r="AV1470" s="5"/>
      <c r="BL1470" s="5"/>
      <c r="BN1470" s="5"/>
    </row>
    <row r="1471" spans="1:66">
      <c r="A1471" s="2"/>
      <c r="B1471" s="9"/>
      <c r="C1471" s="9"/>
      <c r="D1471" s="9"/>
      <c r="E1471" s="9"/>
      <c r="F1471" s="9"/>
      <c r="G1471" s="9"/>
      <c r="H1471" s="9"/>
      <c r="I1471" s="9"/>
      <c r="J1471" s="9"/>
      <c r="K1471" s="9"/>
      <c r="L1471" s="9"/>
      <c r="M1471" s="9"/>
      <c r="N1471" s="9"/>
      <c r="O1471" s="9"/>
      <c r="P1471" s="15"/>
      <c r="Q1471" s="15"/>
      <c r="R1471" s="9"/>
      <c r="U1471" s="9"/>
      <c r="V1471" s="9"/>
      <c r="W1471" s="9"/>
      <c r="X1471" s="9"/>
      <c r="Y1471" s="2"/>
      <c r="Z1471" s="2"/>
      <c r="AA1471" s="14"/>
      <c r="AB1471" s="2"/>
      <c r="AC1471" s="14"/>
      <c r="AD1471" s="2"/>
      <c r="AE1471" s="2"/>
      <c r="AF1471" s="2"/>
      <c r="AG1471" s="2"/>
      <c r="AT1471" s="5"/>
      <c r="AV1471" s="5"/>
      <c r="BL1471" s="5"/>
      <c r="BN1471" s="5"/>
    </row>
    <row r="1472" spans="1:66">
      <c r="A1472" s="2"/>
      <c r="B1472" s="9"/>
      <c r="C1472" s="9"/>
      <c r="D1472" s="9"/>
      <c r="E1472" s="9"/>
      <c r="F1472" s="9"/>
      <c r="G1472" s="9"/>
      <c r="H1472" s="9"/>
      <c r="I1472" s="9"/>
      <c r="J1472" s="9"/>
      <c r="K1472" s="9"/>
      <c r="L1472" s="9"/>
      <c r="M1472" s="9"/>
      <c r="N1472" s="9"/>
      <c r="O1472" s="9"/>
      <c r="P1472" s="15"/>
      <c r="Q1472" s="15"/>
      <c r="R1472" s="9"/>
      <c r="U1472" s="9"/>
      <c r="V1472" s="9"/>
      <c r="W1472" s="9"/>
      <c r="X1472" s="9"/>
      <c r="Y1472" s="2"/>
      <c r="Z1472" s="2"/>
      <c r="AA1472" s="14"/>
      <c r="AB1472" s="2"/>
      <c r="AC1472" s="14"/>
      <c r="AD1472" s="2"/>
      <c r="AE1472" s="2"/>
      <c r="AF1472" s="2"/>
      <c r="AG1472" s="2"/>
      <c r="AT1472" s="5"/>
      <c r="AV1472" s="5"/>
      <c r="BL1472" s="5"/>
      <c r="BN1472" s="5"/>
    </row>
    <row r="1473" spans="1:66">
      <c r="A1473" s="2"/>
      <c r="B1473" s="9"/>
      <c r="C1473" s="9"/>
      <c r="D1473" s="9"/>
      <c r="E1473" s="9"/>
      <c r="F1473" s="9"/>
      <c r="G1473" s="9"/>
      <c r="H1473" s="9"/>
      <c r="I1473" s="9"/>
      <c r="J1473" s="9"/>
      <c r="K1473" s="9"/>
      <c r="L1473" s="9"/>
      <c r="M1473" s="9"/>
      <c r="N1473" s="9"/>
      <c r="O1473" s="9"/>
      <c r="P1473" s="15"/>
      <c r="Q1473" s="15"/>
      <c r="R1473" s="9"/>
      <c r="U1473" s="9"/>
      <c r="V1473" s="9"/>
      <c r="W1473" s="9"/>
      <c r="X1473" s="9"/>
      <c r="Y1473" s="2"/>
      <c r="Z1473" s="2"/>
      <c r="AA1473" s="2"/>
      <c r="AB1473" s="2"/>
      <c r="AC1473" s="14"/>
      <c r="AD1473" s="2"/>
      <c r="AE1473" s="2"/>
      <c r="AF1473" s="2"/>
      <c r="AG1473" s="2"/>
      <c r="AV1473" s="5"/>
      <c r="BN1473" s="5"/>
    </row>
    <row r="1474" spans="1:66">
      <c r="A1474" s="2"/>
      <c r="B1474" s="9"/>
      <c r="C1474" s="9"/>
      <c r="D1474" s="9"/>
      <c r="E1474" s="9"/>
      <c r="F1474" s="9"/>
      <c r="G1474" s="9"/>
      <c r="H1474" s="9"/>
      <c r="I1474" s="9"/>
      <c r="J1474" s="9"/>
      <c r="K1474" s="9"/>
      <c r="L1474" s="9"/>
      <c r="M1474" s="9"/>
      <c r="N1474" s="9"/>
      <c r="O1474" s="9"/>
      <c r="P1474" s="15"/>
      <c r="Q1474" s="15"/>
      <c r="R1474" s="9"/>
      <c r="U1474" s="9"/>
      <c r="V1474" s="9"/>
      <c r="W1474" s="9"/>
      <c r="X1474" s="9"/>
      <c r="Y1474" s="2"/>
      <c r="Z1474" s="2"/>
      <c r="AA1474" s="2"/>
      <c r="AB1474" s="2"/>
      <c r="AC1474" s="14"/>
      <c r="AD1474" s="2"/>
      <c r="AE1474" s="2"/>
      <c r="AF1474" s="2"/>
      <c r="AG1474" s="2"/>
      <c r="AV1474" s="5"/>
      <c r="BN1474" s="5"/>
    </row>
    <row r="1475" spans="1:66">
      <c r="A1475" s="2"/>
      <c r="B1475" s="9"/>
      <c r="C1475" s="9"/>
      <c r="D1475" s="9"/>
      <c r="E1475" s="9"/>
      <c r="F1475" s="9"/>
      <c r="G1475" s="9"/>
      <c r="H1475" s="9"/>
      <c r="I1475" s="9"/>
      <c r="J1475" s="9"/>
      <c r="K1475" s="9"/>
      <c r="L1475" s="9"/>
      <c r="M1475" s="9"/>
      <c r="N1475" s="9"/>
      <c r="O1475" s="9"/>
      <c r="P1475" s="15"/>
      <c r="Q1475" s="15"/>
      <c r="R1475" s="9"/>
      <c r="U1475" s="9"/>
      <c r="V1475" s="9"/>
      <c r="W1475" s="9"/>
      <c r="X1475" s="9"/>
      <c r="Y1475" s="2"/>
      <c r="Z1475" s="2"/>
      <c r="AA1475" s="2"/>
      <c r="AB1475" s="2"/>
      <c r="AC1475" s="14"/>
      <c r="AD1475" s="2"/>
      <c r="AE1475" s="2"/>
      <c r="AF1475" s="2"/>
      <c r="AG1475" s="2"/>
      <c r="AV1475" s="5"/>
      <c r="BN1475" s="5"/>
    </row>
    <row r="1476" spans="1:66">
      <c r="A1476" s="2"/>
      <c r="B1476" s="9"/>
      <c r="C1476" s="9"/>
      <c r="D1476" s="9"/>
      <c r="E1476" s="9"/>
      <c r="F1476" s="9"/>
      <c r="G1476" s="9"/>
      <c r="H1476" s="9"/>
      <c r="I1476" s="9"/>
      <c r="J1476" s="9"/>
      <c r="K1476" s="9"/>
      <c r="L1476" s="9"/>
      <c r="M1476" s="9"/>
      <c r="N1476" s="9"/>
      <c r="O1476" s="9"/>
      <c r="P1476" s="15"/>
      <c r="Q1476" s="15"/>
      <c r="R1476" s="9"/>
      <c r="U1476" s="9"/>
      <c r="V1476" s="9"/>
      <c r="W1476" s="9"/>
      <c r="X1476" s="9"/>
      <c r="Y1476" s="2"/>
      <c r="Z1476" s="2"/>
      <c r="AA1476" s="2"/>
      <c r="AB1476" s="2"/>
      <c r="AC1476" s="14"/>
      <c r="AD1476" s="2"/>
      <c r="AE1476" s="2"/>
      <c r="AF1476" s="2"/>
      <c r="AG1476" s="2"/>
      <c r="AV1476" s="5"/>
      <c r="BN1476" s="5"/>
    </row>
    <row r="1477" spans="1:66">
      <c r="A1477" s="2"/>
      <c r="B1477" s="9"/>
      <c r="C1477" s="9"/>
      <c r="D1477" s="9"/>
      <c r="E1477" s="9"/>
      <c r="F1477" s="9"/>
      <c r="G1477" s="9"/>
      <c r="H1477" s="9"/>
      <c r="I1477" s="9"/>
      <c r="J1477" s="9"/>
      <c r="K1477" s="9"/>
      <c r="L1477" s="9"/>
      <c r="M1477" s="9"/>
      <c r="N1477" s="9"/>
      <c r="O1477" s="9"/>
      <c r="P1477" s="15"/>
      <c r="Q1477" s="15"/>
      <c r="R1477" s="9"/>
      <c r="U1477" s="9"/>
      <c r="V1477" s="9"/>
      <c r="W1477" s="9"/>
      <c r="X1477" s="9"/>
      <c r="Y1477" s="2"/>
      <c r="Z1477" s="2"/>
      <c r="AA1477" s="2"/>
      <c r="AB1477" s="2"/>
      <c r="AC1477" s="14"/>
      <c r="AD1477" s="2"/>
      <c r="AE1477" s="2"/>
      <c r="AF1477" s="2"/>
      <c r="AG1477" s="2"/>
      <c r="AV1477" s="5"/>
      <c r="BN1477" s="5"/>
    </row>
    <row r="1478" spans="1:66">
      <c r="A1478" s="2"/>
      <c r="B1478" s="9"/>
      <c r="C1478" s="9"/>
      <c r="D1478" s="9"/>
      <c r="E1478" s="9"/>
      <c r="F1478" s="9"/>
      <c r="G1478" s="9"/>
      <c r="H1478" s="9"/>
      <c r="I1478" s="9"/>
      <c r="J1478" s="9"/>
      <c r="K1478" s="9"/>
      <c r="L1478" s="9"/>
      <c r="M1478" s="9"/>
      <c r="N1478" s="9"/>
      <c r="O1478" s="9"/>
      <c r="P1478" s="15"/>
      <c r="Q1478" s="15"/>
      <c r="R1478" s="9"/>
      <c r="U1478" s="9"/>
      <c r="V1478" s="9"/>
      <c r="W1478" s="9"/>
      <c r="X1478" s="9"/>
      <c r="Y1478" s="2"/>
      <c r="Z1478" s="2"/>
      <c r="AA1478" s="2"/>
      <c r="AB1478" s="2"/>
      <c r="AC1478" s="14"/>
      <c r="AD1478" s="2"/>
      <c r="AE1478" s="2"/>
      <c r="AF1478" s="2"/>
      <c r="AG1478" s="2"/>
      <c r="AV1478" s="5"/>
      <c r="BN1478" s="5"/>
    </row>
    <row r="1479" spans="1:66">
      <c r="A1479" s="2"/>
      <c r="B1479" s="9"/>
      <c r="C1479" s="9"/>
      <c r="D1479" s="9"/>
      <c r="E1479" s="9"/>
      <c r="F1479" s="9"/>
      <c r="G1479" s="9"/>
      <c r="H1479" s="9"/>
      <c r="I1479" s="9"/>
      <c r="J1479" s="9"/>
      <c r="K1479" s="9"/>
      <c r="L1479" s="9"/>
      <c r="M1479" s="9"/>
      <c r="N1479" s="9"/>
      <c r="O1479" s="9"/>
      <c r="P1479" s="15"/>
      <c r="Q1479" s="15"/>
      <c r="R1479" s="9"/>
      <c r="U1479" s="9"/>
      <c r="V1479" s="9"/>
      <c r="W1479" s="9"/>
      <c r="X1479" s="9"/>
      <c r="Y1479" s="2"/>
      <c r="Z1479" s="14"/>
      <c r="AA1479" s="2"/>
      <c r="AB1479" s="2"/>
      <c r="AC1479" s="14"/>
      <c r="AD1479" s="2"/>
      <c r="AE1479" s="2"/>
      <c r="AF1479" s="2"/>
      <c r="AG1479" s="2"/>
      <c r="AV1479" s="5"/>
      <c r="BN1479" s="5"/>
    </row>
    <row r="1480" spans="1:66">
      <c r="A1480" s="2"/>
      <c r="B1480" s="9"/>
      <c r="C1480" s="9"/>
      <c r="D1480" s="9"/>
      <c r="E1480" s="9"/>
      <c r="F1480" s="9"/>
      <c r="G1480" s="9"/>
      <c r="H1480" s="9"/>
      <c r="I1480" s="9"/>
      <c r="J1480" s="9"/>
      <c r="K1480" s="9"/>
      <c r="L1480" s="9"/>
      <c r="M1480" s="9"/>
      <c r="N1480" s="9"/>
      <c r="O1480" s="9"/>
      <c r="P1480" s="15"/>
      <c r="Q1480" s="15"/>
      <c r="R1480" s="9"/>
      <c r="U1480" s="9"/>
      <c r="V1480" s="9"/>
      <c r="W1480" s="9"/>
      <c r="X1480" s="9"/>
      <c r="Y1480" s="2"/>
      <c r="Z1480" s="14"/>
      <c r="AA1480" s="2"/>
      <c r="AB1480" s="2"/>
      <c r="AC1480" s="14"/>
      <c r="AD1480" s="2"/>
      <c r="AE1480" s="2"/>
      <c r="AF1480" s="2"/>
      <c r="AG1480" s="2"/>
      <c r="AV1480" s="5"/>
      <c r="BN1480" s="5"/>
    </row>
    <row r="1481" spans="1:66">
      <c r="A1481" s="2"/>
      <c r="B1481" s="9"/>
      <c r="C1481" s="9"/>
      <c r="D1481" s="9"/>
      <c r="E1481" s="9"/>
      <c r="F1481" s="9"/>
      <c r="G1481" s="9"/>
      <c r="H1481" s="9"/>
      <c r="I1481" s="9"/>
      <c r="J1481" s="9"/>
      <c r="K1481" s="9"/>
      <c r="L1481" s="9"/>
      <c r="M1481" s="9"/>
      <c r="N1481" s="9"/>
      <c r="O1481" s="9"/>
      <c r="P1481" s="15"/>
      <c r="Q1481" s="15"/>
      <c r="R1481" s="9"/>
      <c r="U1481" s="9"/>
      <c r="V1481" s="9"/>
      <c r="W1481" s="9"/>
      <c r="X1481" s="9"/>
      <c r="Y1481" s="2"/>
      <c r="Z1481" s="2"/>
      <c r="AA1481" s="2"/>
      <c r="AB1481" s="2"/>
      <c r="AC1481" s="14"/>
      <c r="AD1481" s="2"/>
      <c r="AE1481" s="2"/>
      <c r="AF1481" s="2"/>
      <c r="AG1481" s="2"/>
      <c r="AV1481" s="5"/>
      <c r="BN1481" s="5"/>
    </row>
    <row r="1482" spans="1:66">
      <c r="A1482" s="2"/>
      <c r="B1482" s="9"/>
      <c r="C1482" s="9"/>
      <c r="D1482" s="9"/>
      <c r="E1482" s="9"/>
      <c r="F1482" s="9"/>
      <c r="G1482" s="9"/>
      <c r="H1482" s="9"/>
      <c r="I1482" s="9"/>
      <c r="J1482" s="9"/>
      <c r="K1482" s="9"/>
      <c r="L1482" s="9"/>
      <c r="M1482" s="9"/>
      <c r="N1482" s="9"/>
      <c r="O1482" s="9"/>
      <c r="P1482" s="15"/>
      <c r="Q1482" s="15"/>
      <c r="R1482" s="9"/>
      <c r="U1482" s="9"/>
      <c r="V1482" s="9"/>
      <c r="W1482" s="9"/>
      <c r="X1482" s="9"/>
      <c r="Y1482" s="2"/>
      <c r="Z1482" s="2"/>
      <c r="AA1482" s="2"/>
      <c r="AB1482" s="2"/>
      <c r="AC1482" s="14"/>
      <c r="AD1482" s="2"/>
      <c r="AE1482" s="2"/>
      <c r="AF1482" s="2"/>
      <c r="AG1482" s="2"/>
      <c r="AV1482" s="5"/>
      <c r="BN1482" s="5"/>
    </row>
    <row r="1483" spans="1:66">
      <c r="A1483" s="2"/>
      <c r="B1483" s="9"/>
      <c r="C1483" s="9"/>
      <c r="D1483" s="9"/>
      <c r="E1483" s="9"/>
      <c r="F1483" s="9"/>
      <c r="G1483" s="9"/>
      <c r="H1483" s="9"/>
      <c r="I1483" s="9"/>
      <c r="J1483" s="9"/>
      <c r="K1483" s="9"/>
      <c r="L1483" s="9"/>
      <c r="M1483" s="9"/>
      <c r="N1483" s="9"/>
      <c r="O1483" s="9"/>
      <c r="P1483" s="15"/>
      <c r="Q1483" s="15"/>
      <c r="R1483" s="9"/>
      <c r="U1483" s="9"/>
      <c r="V1483" s="9"/>
      <c r="W1483" s="9"/>
      <c r="X1483" s="9"/>
      <c r="Y1483" s="2"/>
      <c r="Z1483" s="2"/>
      <c r="AA1483" s="2"/>
      <c r="AB1483" s="2"/>
      <c r="AC1483" s="14"/>
      <c r="AD1483" s="2"/>
      <c r="AE1483" s="2"/>
      <c r="AF1483" s="2"/>
      <c r="AG1483" s="2"/>
      <c r="AV1483" s="5"/>
      <c r="BN1483" s="5"/>
    </row>
    <row r="1484" spans="1:66">
      <c r="A1484" s="2"/>
      <c r="B1484" s="9"/>
      <c r="C1484" s="9"/>
      <c r="D1484" s="9"/>
      <c r="E1484" s="9"/>
      <c r="F1484" s="9"/>
      <c r="G1484" s="9"/>
      <c r="H1484" s="9"/>
      <c r="I1484" s="9"/>
      <c r="J1484" s="9"/>
      <c r="K1484" s="9"/>
      <c r="L1484" s="9"/>
      <c r="M1484" s="9"/>
      <c r="N1484" s="9"/>
      <c r="O1484" s="9"/>
      <c r="P1484" s="15"/>
      <c r="Q1484" s="15"/>
      <c r="R1484" s="9"/>
      <c r="U1484" s="9"/>
      <c r="V1484" s="9"/>
      <c r="W1484" s="9"/>
      <c r="X1484" s="9"/>
      <c r="Y1484" s="2"/>
      <c r="Z1484" s="2"/>
      <c r="AA1484" s="2"/>
      <c r="AB1484" s="2"/>
      <c r="AC1484" s="14"/>
      <c r="AD1484" s="2"/>
      <c r="AE1484" s="2"/>
      <c r="AF1484" s="2"/>
      <c r="AG1484" s="2"/>
      <c r="AV1484" s="5"/>
      <c r="BN1484" s="5"/>
    </row>
    <row r="1485" spans="1:66">
      <c r="A1485" s="2"/>
      <c r="B1485" s="9"/>
      <c r="C1485" s="9"/>
      <c r="D1485" s="9"/>
      <c r="E1485" s="9"/>
      <c r="F1485" s="9"/>
      <c r="G1485" s="9"/>
      <c r="H1485" s="9"/>
      <c r="I1485" s="9"/>
      <c r="J1485" s="9"/>
      <c r="K1485" s="9"/>
      <c r="L1485" s="9"/>
      <c r="M1485" s="9"/>
      <c r="N1485" s="9"/>
      <c r="O1485" s="9"/>
      <c r="P1485" s="15"/>
      <c r="Q1485" s="15"/>
      <c r="R1485" s="9"/>
      <c r="U1485" s="9"/>
      <c r="V1485" s="9"/>
      <c r="W1485" s="9"/>
      <c r="X1485" s="9"/>
      <c r="Y1485" s="2"/>
      <c r="Z1485" s="2"/>
      <c r="AA1485" s="2"/>
      <c r="AB1485" s="2"/>
      <c r="AC1485" s="14"/>
      <c r="AD1485" s="2"/>
      <c r="AE1485" s="2"/>
      <c r="AF1485" s="2"/>
      <c r="AG1485" s="2"/>
      <c r="AV1485" s="5"/>
      <c r="BN1485" s="5"/>
    </row>
    <row r="1486" spans="1:66">
      <c r="A1486" s="2"/>
      <c r="B1486" s="9"/>
      <c r="C1486" s="9"/>
      <c r="D1486" s="9"/>
      <c r="E1486" s="9"/>
      <c r="F1486" s="9"/>
      <c r="G1486" s="9"/>
      <c r="H1486" s="9"/>
      <c r="I1486" s="9"/>
      <c r="J1486" s="9"/>
      <c r="K1486" s="9"/>
      <c r="L1486" s="9"/>
      <c r="M1486" s="9"/>
      <c r="N1486" s="9"/>
      <c r="O1486" s="9"/>
      <c r="P1486" s="15"/>
      <c r="Q1486" s="15"/>
      <c r="R1486" s="9"/>
      <c r="U1486" s="9"/>
      <c r="V1486" s="9"/>
      <c r="W1486" s="9"/>
      <c r="X1486" s="9"/>
      <c r="Y1486" s="2"/>
      <c r="Z1486" s="2"/>
      <c r="AA1486" s="14"/>
      <c r="AB1486" s="2"/>
      <c r="AC1486" s="14"/>
      <c r="AD1486" s="2"/>
      <c r="AE1486" s="2"/>
      <c r="AF1486" s="2"/>
      <c r="AG1486" s="2"/>
      <c r="AT1486" s="5"/>
      <c r="AV1486" s="5"/>
      <c r="BL1486" s="5"/>
      <c r="BN1486" s="5"/>
    </row>
    <row r="1487" spans="1:66">
      <c r="A1487" s="2"/>
      <c r="B1487" s="9"/>
      <c r="C1487" s="9"/>
      <c r="D1487" s="9"/>
      <c r="E1487" s="9"/>
      <c r="F1487" s="9"/>
      <c r="G1487" s="9"/>
      <c r="H1487" s="9"/>
      <c r="I1487" s="9"/>
      <c r="J1487" s="9"/>
      <c r="K1487" s="9"/>
      <c r="L1487" s="9"/>
      <c r="M1487" s="9"/>
      <c r="N1487" s="9"/>
      <c r="O1487" s="9"/>
      <c r="P1487" s="15"/>
      <c r="Q1487" s="15"/>
      <c r="R1487" s="9"/>
      <c r="U1487" s="9"/>
      <c r="V1487" s="9"/>
      <c r="W1487" s="9"/>
      <c r="X1487" s="9"/>
      <c r="Y1487" s="2"/>
      <c r="Z1487" s="2"/>
      <c r="AA1487" s="14"/>
      <c r="AB1487" s="2"/>
      <c r="AC1487" s="14"/>
      <c r="AD1487" s="2"/>
      <c r="AE1487" s="2"/>
      <c r="AF1487" s="2"/>
      <c r="AG1487" s="2"/>
      <c r="AT1487" s="5"/>
      <c r="AV1487" s="5"/>
      <c r="BL1487" s="5"/>
      <c r="BN1487" s="5"/>
    </row>
    <row r="1488" spans="1:66">
      <c r="A1488" s="2"/>
      <c r="B1488" s="9"/>
      <c r="C1488" s="9"/>
      <c r="D1488" s="9"/>
      <c r="E1488" s="9"/>
      <c r="F1488" s="9"/>
      <c r="G1488" s="9"/>
      <c r="H1488" s="9"/>
      <c r="I1488" s="9"/>
      <c r="J1488" s="9"/>
      <c r="K1488" s="9"/>
      <c r="L1488" s="9"/>
      <c r="M1488" s="9"/>
      <c r="N1488" s="9"/>
      <c r="O1488" s="9"/>
      <c r="P1488" s="15"/>
      <c r="Q1488" s="15"/>
      <c r="R1488" s="9"/>
      <c r="U1488" s="9"/>
      <c r="V1488" s="9"/>
      <c r="W1488" s="9"/>
      <c r="X1488" s="9"/>
      <c r="Y1488" s="2"/>
      <c r="Z1488" s="2"/>
      <c r="AA1488" s="14"/>
      <c r="AB1488" s="2"/>
      <c r="AC1488" s="14"/>
      <c r="AD1488" s="2"/>
      <c r="AE1488" s="2"/>
      <c r="AF1488" s="2"/>
      <c r="AG1488" s="2"/>
      <c r="AT1488" s="5"/>
      <c r="AV1488" s="5"/>
      <c r="BL1488" s="5"/>
      <c r="BN1488" s="5"/>
    </row>
    <row r="1489" spans="1:66">
      <c r="A1489" s="2"/>
      <c r="B1489" s="9"/>
      <c r="C1489" s="9"/>
      <c r="D1489" s="9"/>
      <c r="E1489" s="9"/>
      <c r="F1489" s="9"/>
      <c r="G1489" s="9"/>
      <c r="H1489" s="9"/>
      <c r="I1489" s="9"/>
      <c r="J1489" s="9"/>
      <c r="K1489" s="9"/>
      <c r="L1489" s="9"/>
      <c r="M1489" s="9"/>
      <c r="N1489" s="9"/>
      <c r="O1489" s="9"/>
      <c r="P1489" s="15"/>
      <c r="Q1489" s="15"/>
      <c r="R1489" s="9"/>
      <c r="U1489" s="9"/>
      <c r="V1489" s="9"/>
      <c r="W1489" s="9"/>
      <c r="X1489" s="9"/>
      <c r="Y1489" s="2"/>
      <c r="Z1489" s="2"/>
      <c r="AA1489" s="14"/>
      <c r="AB1489" s="2"/>
      <c r="AC1489" s="14"/>
      <c r="AD1489" s="2"/>
      <c r="AE1489" s="2"/>
      <c r="AF1489" s="2"/>
      <c r="AG1489" s="2"/>
      <c r="AT1489" s="5"/>
      <c r="AV1489" s="5"/>
      <c r="BL1489" s="5"/>
      <c r="BN1489" s="5"/>
    </row>
    <row r="1490" spans="1:66">
      <c r="A1490" s="2"/>
      <c r="B1490" s="9"/>
      <c r="C1490" s="9"/>
      <c r="D1490" s="9"/>
      <c r="E1490" s="9"/>
      <c r="F1490" s="9"/>
      <c r="G1490" s="9"/>
      <c r="H1490" s="9"/>
      <c r="I1490" s="9"/>
      <c r="J1490" s="9"/>
      <c r="K1490" s="9"/>
      <c r="L1490" s="9"/>
      <c r="M1490" s="9"/>
      <c r="N1490" s="9"/>
      <c r="O1490" s="9"/>
      <c r="P1490" s="15"/>
      <c r="Q1490" s="15"/>
      <c r="R1490" s="9"/>
      <c r="U1490" s="9"/>
      <c r="V1490" s="9"/>
      <c r="W1490" s="9"/>
      <c r="X1490" s="9"/>
      <c r="Y1490" s="2"/>
      <c r="Z1490" s="2"/>
      <c r="AA1490" s="14"/>
      <c r="AB1490" s="2"/>
      <c r="AC1490" s="14"/>
      <c r="AD1490" s="2"/>
      <c r="AE1490" s="2"/>
      <c r="AF1490" s="2"/>
      <c r="AG1490" s="2"/>
      <c r="AT1490" s="5"/>
      <c r="AV1490" s="5"/>
      <c r="BL1490" s="5"/>
      <c r="BN1490" s="5"/>
    </row>
    <row r="1491" spans="1:66">
      <c r="A1491" s="2"/>
      <c r="B1491" s="9"/>
      <c r="C1491" s="9"/>
      <c r="D1491" s="9"/>
      <c r="E1491" s="9"/>
      <c r="F1491" s="9"/>
      <c r="G1491" s="9"/>
      <c r="H1491" s="9"/>
      <c r="I1491" s="9"/>
      <c r="J1491" s="9"/>
      <c r="K1491" s="9"/>
      <c r="L1491" s="9"/>
      <c r="M1491" s="9"/>
      <c r="N1491" s="9"/>
      <c r="O1491" s="9"/>
      <c r="P1491" s="15"/>
      <c r="Q1491" s="15"/>
      <c r="R1491" s="9"/>
      <c r="U1491" s="9"/>
      <c r="V1491" s="9"/>
      <c r="W1491" s="9"/>
      <c r="X1491" s="9"/>
      <c r="Y1491" s="2"/>
      <c r="Z1491" s="2"/>
      <c r="AA1491" s="14"/>
      <c r="AB1491" s="2"/>
      <c r="AC1491" s="14"/>
      <c r="AD1491" s="2"/>
      <c r="AE1491" s="2"/>
      <c r="AF1491" s="2"/>
      <c r="AG1491" s="2"/>
      <c r="AT1491" s="5"/>
      <c r="AV1491" s="5"/>
      <c r="BL1491" s="5"/>
      <c r="BN1491" s="5"/>
    </row>
    <row r="1492" spans="1:66">
      <c r="A1492" s="2"/>
      <c r="B1492" s="9"/>
      <c r="C1492" s="9"/>
      <c r="D1492" s="9"/>
      <c r="E1492" s="9"/>
      <c r="F1492" s="9"/>
      <c r="G1492" s="9"/>
      <c r="H1492" s="9"/>
      <c r="I1492" s="9"/>
      <c r="J1492" s="9"/>
      <c r="K1492" s="9"/>
      <c r="L1492" s="9"/>
      <c r="M1492" s="9"/>
      <c r="N1492" s="9"/>
      <c r="O1492" s="9"/>
      <c r="P1492" s="15"/>
      <c r="Q1492" s="15"/>
      <c r="R1492" s="9"/>
      <c r="U1492" s="9"/>
      <c r="V1492" s="9"/>
      <c r="W1492" s="9"/>
      <c r="X1492" s="9"/>
      <c r="Y1492" s="2"/>
      <c r="Z1492" s="2"/>
      <c r="AA1492" s="14"/>
      <c r="AB1492" s="2"/>
      <c r="AC1492" s="14"/>
      <c r="AD1492" s="2"/>
      <c r="AE1492" s="2"/>
      <c r="AF1492" s="2"/>
      <c r="AG1492" s="2"/>
      <c r="AT1492" s="5"/>
      <c r="AV1492" s="5"/>
      <c r="BL1492" s="5"/>
      <c r="BN1492" s="5"/>
    </row>
    <row r="1493" spans="1:66">
      <c r="A1493" s="2"/>
      <c r="B1493" s="9"/>
      <c r="C1493" s="9"/>
      <c r="D1493" s="9"/>
      <c r="E1493" s="9"/>
      <c r="F1493" s="9"/>
      <c r="G1493" s="9"/>
      <c r="H1493" s="9"/>
      <c r="I1493" s="9"/>
      <c r="J1493" s="9"/>
      <c r="K1493" s="9"/>
      <c r="L1493" s="9"/>
      <c r="M1493" s="9"/>
      <c r="N1493" s="9"/>
      <c r="O1493" s="9"/>
      <c r="P1493" s="15"/>
      <c r="Q1493" s="15"/>
      <c r="R1493" s="9"/>
      <c r="U1493" s="9"/>
      <c r="V1493" s="9"/>
      <c r="W1493" s="9"/>
      <c r="X1493" s="9"/>
      <c r="Y1493" s="2"/>
      <c r="Z1493" s="2"/>
      <c r="AA1493" s="14"/>
      <c r="AB1493" s="2"/>
      <c r="AC1493" s="14"/>
      <c r="AD1493" s="2"/>
      <c r="AE1493" s="2"/>
      <c r="AF1493" s="2"/>
      <c r="AG1493" s="2"/>
      <c r="AT1493" s="5"/>
      <c r="AV1493" s="5"/>
      <c r="BL1493" s="5"/>
      <c r="BN1493" s="5"/>
    </row>
    <row r="1494" spans="1:66">
      <c r="A1494" s="2"/>
      <c r="B1494" s="9"/>
      <c r="C1494" s="9"/>
      <c r="D1494" s="9"/>
      <c r="E1494" s="9"/>
      <c r="F1494" s="9"/>
      <c r="G1494" s="9"/>
      <c r="H1494" s="9"/>
      <c r="I1494" s="9"/>
      <c r="J1494" s="9"/>
      <c r="K1494" s="9"/>
      <c r="L1494" s="9"/>
      <c r="M1494" s="9"/>
      <c r="N1494" s="9"/>
      <c r="O1494" s="9"/>
      <c r="P1494" s="15"/>
      <c r="Q1494" s="15"/>
      <c r="R1494" s="9"/>
      <c r="U1494" s="9"/>
      <c r="V1494" s="9"/>
      <c r="W1494" s="9"/>
      <c r="X1494" s="9"/>
      <c r="Y1494" s="2"/>
      <c r="Z1494" s="2"/>
      <c r="AA1494" s="14"/>
      <c r="AB1494" s="2"/>
      <c r="AC1494" s="14"/>
      <c r="AD1494" s="2"/>
      <c r="AE1494" s="2"/>
      <c r="AF1494" s="2"/>
      <c r="AG1494" s="2"/>
      <c r="AT1494" s="5"/>
      <c r="AV1494" s="5"/>
      <c r="BL1494" s="5"/>
      <c r="BN1494" s="5"/>
    </row>
    <row r="1495" spans="1:66">
      <c r="A1495" s="2"/>
      <c r="B1495" s="9"/>
      <c r="C1495" s="9"/>
      <c r="D1495" s="9"/>
      <c r="E1495" s="9"/>
      <c r="F1495" s="9"/>
      <c r="G1495" s="9"/>
      <c r="H1495" s="9"/>
      <c r="I1495" s="9"/>
      <c r="J1495" s="9"/>
      <c r="K1495" s="9"/>
      <c r="L1495" s="9"/>
      <c r="M1495" s="9"/>
      <c r="N1495" s="9"/>
      <c r="O1495" s="9"/>
      <c r="P1495" s="15"/>
      <c r="Q1495" s="15"/>
      <c r="R1495" s="9"/>
      <c r="U1495" s="9"/>
      <c r="V1495" s="9"/>
      <c r="W1495" s="9"/>
      <c r="X1495" s="9"/>
      <c r="Y1495" s="2"/>
      <c r="Z1495" s="2"/>
      <c r="AA1495" s="14"/>
      <c r="AB1495" s="2"/>
      <c r="AC1495" s="14"/>
      <c r="AD1495" s="2"/>
      <c r="AE1495" s="2"/>
      <c r="AF1495" s="2"/>
      <c r="AG1495" s="2"/>
      <c r="AT1495" s="5"/>
      <c r="AV1495" s="5"/>
      <c r="BL1495" s="5"/>
      <c r="BN1495" s="5"/>
    </row>
    <row r="1496" spans="1:66">
      <c r="A1496" s="2"/>
      <c r="B1496" s="9"/>
      <c r="C1496" s="9"/>
      <c r="D1496" s="9"/>
      <c r="E1496" s="9"/>
      <c r="F1496" s="9"/>
      <c r="G1496" s="9"/>
      <c r="H1496" s="9"/>
      <c r="I1496" s="9"/>
      <c r="J1496" s="9"/>
      <c r="K1496" s="9"/>
      <c r="L1496" s="9"/>
      <c r="M1496" s="9"/>
      <c r="N1496" s="9"/>
      <c r="O1496" s="9"/>
      <c r="P1496" s="15"/>
      <c r="Q1496" s="15"/>
      <c r="R1496" s="9"/>
      <c r="U1496" s="9"/>
      <c r="V1496" s="9"/>
      <c r="W1496" s="9"/>
      <c r="X1496" s="9"/>
      <c r="Y1496" s="2"/>
      <c r="Z1496" s="2"/>
      <c r="AA1496" s="14"/>
      <c r="AB1496" s="2"/>
      <c r="AC1496" s="14"/>
      <c r="AD1496" s="2"/>
      <c r="AE1496" s="2"/>
      <c r="AF1496" s="2"/>
      <c r="AG1496" s="2"/>
      <c r="AT1496" s="5"/>
      <c r="AV1496" s="5"/>
      <c r="BL1496" s="5"/>
      <c r="BN1496" s="5"/>
    </row>
    <row r="1497" spans="1:66">
      <c r="A1497" s="2"/>
      <c r="B1497" s="9"/>
      <c r="C1497" s="9"/>
      <c r="D1497" s="9"/>
      <c r="E1497" s="9"/>
      <c r="F1497" s="9"/>
      <c r="G1497" s="9"/>
      <c r="H1497" s="9"/>
      <c r="I1497" s="9"/>
      <c r="J1497" s="9"/>
      <c r="K1497" s="9"/>
      <c r="L1497" s="9"/>
      <c r="M1497" s="9"/>
      <c r="N1497" s="9"/>
      <c r="O1497" s="9"/>
      <c r="P1497" s="15"/>
      <c r="Q1497" s="15"/>
      <c r="R1497" s="9"/>
      <c r="U1497" s="9"/>
      <c r="V1497" s="9"/>
      <c r="W1497" s="9"/>
      <c r="X1497" s="9"/>
      <c r="Y1497" s="2"/>
      <c r="Z1497" s="2"/>
      <c r="AA1497" s="14"/>
      <c r="AB1497" s="2"/>
      <c r="AC1497" s="14"/>
      <c r="AD1497" s="2"/>
      <c r="AE1497" s="2"/>
      <c r="AF1497" s="2"/>
      <c r="AG1497" s="2"/>
      <c r="AT1497" s="5"/>
      <c r="AV1497" s="5"/>
      <c r="BL1497" s="5"/>
      <c r="BN1497" s="5"/>
    </row>
    <row r="1498" spans="1:66">
      <c r="A1498" s="2"/>
      <c r="B1498" s="9"/>
      <c r="C1498" s="9"/>
      <c r="D1498" s="9"/>
      <c r="E1498" s="9"/>
      <c r="F1498" s="9"/>
      <c r="G1498" s="9"/>
      <c r="H1498" s="9"/>
      <c r="I1498" s="9"/>
      <c r="J1498" s="9"/>
      <c r="K1498" s="9"/>
      <c r="L1498" s="9"/>
      <c r="M1498" s="9"/>
      <c r="N1498" s="9"/>
      <c r="O1498" s="9"/>
      <c r="P1498" s="15"/>
      <c r="Q1498" s="15"/>
      <c r="R1498" s="9"/>
      <c r="U1498" s="9"/>
      <c r="V1498" s="9"/>
      <c r="W1498" s="9"/>
      <c r="X1498" s="9"/>
      <c r="Y1498" s="2"/>
      <c r="Z1498" s="2"/>
      <c r="AA1498" s="14"/>
      <c r="AB1498" s="2"/>
      <c r="AC1498" s="14"/>
      <c r="AD1498" s="2"/>
      <c r="AE1498" s="2"/>
      <c r="AF1498" s="2"/>
      <c r="AG1498" s="2"/>
      <c r="AT1498" s="5"/>
      <c r="AV1498" s="5"/>
      <c r="BL1498" s="5"/>
      <c r="BN1498" s="5"/>
    </row>
    <row r="1499" spans="1:66">
      <c r="A1499" s="2"/>
      <c r="B1499" s="9"/>
      <c r="C1499" s="9"/>
      <c r="D1499" s="9"/>
      <c r="E1499" s="9"/>
      <c r="F1499" s="9"/>
      <c r="G1499" s="9"/>
      <c r="H1499" s="9"/>
      <c r="I1499" s="9"/>
      <c r="J1499" s="9"/>
      <c r="K1499" s="9"/>
      <c r="L1499" s="9"/>
      <c r="M1499" s="9"/>
      <c r="N1499" s="9"/>
      <c r="O1499" s="9"/>
      <c r="P1499" s="15"/>
      <c r="Q1499" s="15"/>
      <c r="R1499" s="9"/>
      <c r="U1499" s="9"/>
      <c r="V1499" s="9"/>
      <c r="W1499" s="9"/>
      <c r="X1499" s="9"/>
      <c r="Y1499" s="2"/>
      <c r="Z1499" s="2"/>
      <c r="AA1499" s="14"/>
      <c r="AB1499" s="2"/>
      <c r="AC1499" s="14"/>
      <c r="AD1499" s="2"/>
      <c r="AE1499" s="2"/>
      <c r="AF1499" s="2"/>
      <c r="AG1499" s="2"/>
      <c r="AT1499" s="5"/>
      <c r="AV1499" s="5"/>
      <c r="BL1499" s="5"/>
      <c r="BN1499" s="5"/>
    </row>
    <row r="1500" spans="1:66">
      <c r="A1500" s="2"/>
      <c r="B1500" s="9"/>
      <c r="C1500" s="9"/>
      <c r="D1500" s="9"/>
      <c r="E1500" s="9"/>
      <c r="F1500" s="9"/>
      <c r="G1500" s="9"/>
      <c r="H1500" s="9"/>
      <c r="I1500" s="9"/>
      <c r="J1500" s="9"/>
      <c r="K1500" s="9"/>
      <c r="L1500" s="9"/>
      <c r="M1500" s="9"/>
      <c r="N1500" s="9"/>
      <c r="O1500" s="9"/>
      <c r="P1500" s="15"/>
      <c r="Q1500" s="15"/>
      <c r="R1500" s="9"/>
      <c r="U1500" s="9"/>
      <c r="V1500" s="9"/>
      <c r="W1500" s="9"/>
      <c r="X1500" s="9"/>
      <c r="Y1500" s="2"/>
      <c r="Z1500" s="2"/>
      <c r="AA1500" s="14"/>
      <c r="AB1500" s="2"/>
      <c r="AC1500" s="14"/>
      <c r="AD1500" s="2"/>
      <c r="AE1500" s="2"/>
      <c r="AF1500" s="2"/>
      <c r="AG1500" s="2"/>
      <c r="AT1500" s="5"/>
      <c r="AV1500" s="5"/>
      <c r="BL1500" s="5"/>
      <c r="BN1500" s="5"/>
    </row>
    <row r="1501" spans="1:66">
      <c r="A1501" s="2"/>
      <c r="B1501" s="9"/>
      <c r="C1501" s="9"/>
      <c r="D1501" s="9"/>
      <c r="E1501" s="9"/>
      <c r="F1501" s="9"/>
      <c r="G1501" s="9"/>
      <c r="H1501" s="9"/>
      <c r="I1501" s="9"/>
      <c r="J1501" s="9"/>
      <c r="K1501" s="9"/>
      <c r="L1501" s="9"/>
      <c r="M1501" s="9"/>
      <c r="N1501" s="9"/>
      <c r="O1501" s="9"/>
      <c r="P1501" s="15"/>
      <c r="Q1501" s="15"/>
      <c r="R1501" s="9"/>
      <c r="U1501" s="9"/>
      <c r="V1501" s="9"/>
      <c r="W1501" s="9"/>
      <c r="X1501" s="9"/>
      <c r="Y1501" s="2"/>
      <c r="Z1501" s="2"/>
      <c r="AA1501" s="14"/>
      <c r="AB1501" s="2"/>
      <c r="AC1501" s="14"/>
      <c r="AD1501" s="2"/>
      <c r="AE1501" s="2"/>
      <c r="AF1501" s="2"/>
      <c r="AG1501" s="2"/>
      <c r="AT1501" s="5"/>
      <c r="AV1501" s="5"/>
      <c r="BL1501" s="5"/>
      <c r="BN1501" s="5"/>
    </row>
    <row r="1502" spans="1:66">
      <c r="A1502" s="2"/>
      <c r="B1502" s="9"/>
      <c r="C1502" s="9"/>
      <c r="D1502" s="9"/>
      <c r="E1502" s="9"/>
      <c r="F1502" s="9"/>
      <c r="G1502" s="9"/>
      <c r="H1502" s="9"/>
      <c r="I1502" s="9"/>
      <c r="J1502" s="9"/>
      <c r="K1502" s="9"/>
      <c r="L1502" s="9"/>
      <c r="M1502" s="9"/>
      <c r="N1502" s="9"/>
      <c r="O1502" s="9"/>
      <c r="P1502" s="15"/>
      <c r="Q1502" s="15"/>
      <c r="R1502" s="9"/>
      <c r="U1502" s="9"/>
      <c r="V1502" s="9"/>
      <c r="W1502" s="9"/>
      <c r="X1502" s="9"/>
      <c r="Y1502" s="2"/>
      <c r="Z1502" s="2"/>
      <c r="AA1502" s="14"/>
      <c r="AB1502" s="2"/>
      <c r="AC1502" s="14"/>
      <c r="AD1502" s="2"/>
      <c r="AE1502" s="2"/>
      <c r="AF1502" s="2"/>
      <c r="AG1502" s="2"/>
      <c r="AT1502" s="5"/>
      <c r="AV1502" s="5"/>
      <c r="BL1502" s="5"/>
      <c r="BN1502" s="5"/>
    </row>
    <row r="1503" spans="1:66">
      <c r="A1503" s="2"/>
      <c r="B1503" s="9"/>
      <c r="C1503" s="9"/>
      <c r="D1503" s="9"/>
      <c r="E1503" s="9"/>
      <c r="F1503" s="9"/>
      <c r="G1503" s="9"/>
      <c r="H1503" s="9"/>
      <c r="I1503" s="9"/>
      <c r="J1503" s="9"/>
      <c r="K1503" s="9"/>
      <c r="L1503" s="9"/>
      <c r="M1503" s="9"/>
      <c r="N1503" s="9"/>
      <c r="O1503" s="9"/>
      <c r="P1503" s="15"/>
      <c r="Q1503" s="15"/>
      <c r="R1503" s="9"/>
      <c r="U1503" s="9"/>
      <c r="V1503" s="9"/>
      <c r="W1503" s="9"/>
      <c r="X1503" s="9"/>
      <c r="Y1503" s="2"/>
      <c r="Z1503" s="2"/>
      <c r="AA1503" s="14"/>
      <c r="AB1503" s="2"/>
      <c r="AC1503" s="14"/>
      <c r="AD1503" s="2"/>
      <c r="AE1503" s="2"/>
      <c r="AF1503" s="2"/>
      <c r="AG1503" s="2"/>
      <c r="AT1503" s="5"/>
      <c r="AV1503" s="5"/>
      <c r="BL1503" s="5"/>
      <c r="BN1503" s="5"/>
    </row>
    <row r="1504" spans="1:66">
      <c r="A1504" s="2"/>
      <c r="B1504" s="9"/>
      <c r="C1504" s="9"/>
      <c r="D1504" s="9"/>
      <c r="E1504" s="9"/>
      <c r="F1504" s="9"/>
      <c r="G1504" s="9"/>
      <c r="H1504" s="9"/>
      <c r="I1504" s="9"/>
      <c r="J1504" s="9"/>
      <c r="K1504" s="9"/>
      <c r="L1504" s="9"/>
      <c r="M1504" s="9"/>
      <c r="N1504" s="9"/>
      <c r="O1504" s="9"/>
      <c r="P1504" s="15"/>
      <c r="Q1504" s="15"/>
      <c r="R1504" s="9"/>
      <c r="U1504" s="9"/>
      <c r="V1504" s="9"/>
      <c r="W1504" s="9"/>
      <c r="X1504" s="9"/>
      <c r="Y1504" s="2"/>
      <c r="Z1504" s="2"/>
      <c r="AA1504" s="14"/>
      <c r="AB1504" s="2"/>
      <c r="AC1504" s="14"/>
      <c r="AD1504" s="2"/>
      <c r="AE1504" s="2"/>
      <c r="AF1504" s="2"/>
      <c r="AG1504" s="2"/>
      <c r="AT1504" s="5"/>
      <c r="AV1504" s="5"/>
      <c r="BL1504" s="5"/>
      <c r="BN1504" s="5"/>
    </row>
    <row r="1505" spans="1:66">
      <c r="A1505" s="2"/>
      <c r="B1505" s="9"/>
      <c r="C1505" s="9"/>
      <c r="D1505" s="9"/>
      <c r="E1505" s="9"/>
      <c r="F1505" s="9"/>
      <c r="G1505" s="9"/>
      <c r="H1505" s="9"/>
      <c r="I1505" s="9"/>
      <c r="J1505" s="9"/>
      <c r="K1505" s="9"/>
      <c r="L1505" s="9"/>
      <c r="M1505" s="9"/>
      <c r="N1505" s="9"/>
      <c r="O1505" s="9"/>
      <c r="P1505" s="15"/>
      <c r="Q1505" s="15"/>
      <c r="R1505" s="9"/>
      <c r="U1505" s="9"/>
      <c r="V1505" s="9"/>
      <c r="W1505" s="9"/>
      <c r="X1505" s="9"/>
      <c r="Y1505" s="2"/>
      <c r="Z1505" s="2"/>
      <c r="AA1505" s="14"/>
      <c r="AB1505" s="2"/>
      <c r="AC1505" s="14"/>
      <c r="AD1505" s="2"/>
      <c r="AE1505" s="2"/>
      <c r="AF1505" s="2"/>
      <c r="AG1505" s="2"/>
      <c r="AT1505" s="5"/>
      <c r="AV1505" s="5"/>
      <c r="BL1505" s="5"/>
      <c r="BN1505" s="5"/>
    </row>
    <row r="1506" spans="1:66">
      <c r="A1506" s="2"/>
      <c r="B1506" s="9"/>
      <c r="C1506" s="9"/>
      <c r="D1506" s="9"/>
      <c r="E1506" s="9"/>
      <c r="F1506" s="9"/>
      <c r="G1506" s="9"/>
      <c r="H1506" s="9"/>
      <c r="I1506" s="9"/>
      <c r="J1506" s="9"/>
      <c r="K1506" s="9"/>
      <c r="L1506" s="9"/>
      <c r="M1506" s="9"/>
      <c r="N1506" s="9"/>
      <c r="O1506" s="9"/>
      <c r="P1506" s="15"/>
      <c r="Q1506" s="15"/>
      <c r="R1506" s="9"/>
      <c r="U1506" s="9"/>
      <c r="V1506" s="9"/>
      <c r="W1506" s="9"/>
      <c r="X1506" s="9"/>
      <c r="Y1506" s="2"/>
      <c r="Z1506" s="2"/>
      <c r="AA1506" s="14"/>
      <c r="AB1506" s="2"/>
      <c r="AC1506" s="14"/>
      <c r="AD1506" s="2"/>
      <c r="AE1506" s="2"/>
      <c r="AF1506" s="2"/>
      <c r="AG1506" s="2"/>
      <c r="AT1506" s="5"/>
      <c r="AV1506" s="5"/>
      <c r="BL1506" s="5"/>
      <c r="BN1506" s="5"/>
    </row>
    <row r="1507" spans="1:66">
      <c r="A1507" s="2"/>
      <c r="B1507" s="9"/>
      <c r="C1507" s="9"/>
      <c r="D1507" s="9"/>
      <c r="E1507" s="9"/>
      <c r="F1507" s="9"/>
      <c r="G1507" s="9"/>
      <c r="H1507" s="9"/>
      <c r="I1507" s="9"/>
      <c r="J1507" s="9"/>
      <c r="K1507" s="9"/>
      <c r="L1507" s="9"/>
      <c r="M1507" s="9"/>
      <c r="N1507" s="9"/>
      <c r="O1507" s="9"/>
      <c r="P1507" s="15"/>
      <c r="Q1507" s="15"/>
      <c r="R1507" s="9"/>
      <c r="U1507" s="9"/>
      <c r="V1507" s="9"/>
      <c r="W1507" s="9"/>
      <c r="X1507" s="9"/>
      <c r="Y1507" s="2"/>
      <c r="Z1507" s="2"/>
      <c r="AA1507" s="14"/>
      <c r="AB1507" s="2"/>
      <c r="AC1507" s="14"/>
      <c r="AD1507" s="2"/>
      <c r="AE1507" s="2"/>
      <c r="AF1507" s="2"/>
      <c r="AG1507" s="2"/>
      <c r="AT1507" s="5"/>
      <c r="AV1507" s="5"/>
      <c r="BL1507" s="5"/>
      <c r="BN1507" s="5"/>
    </row>
    <row r="1508" spans="1:66">
      <c r="A1508" s="2"/>
      <c r="B1508" s="9"/>
      <c r="C1508" s="9"/>
      <c r="D1508" s="9"/>
      <c r="E1508" s="9"/>
      <c r="F1508" s="9"/>
      <c r="G1508" s="9"/>
      <c r="H1508" s="9"/>
      <c r="I1508" s="9"/>
      <c r="J1508" s="9"/>
      <c r="K1508" s="9"/>
      <c r="L1508" s="9"/>
      <c r="M1508" s="9"/>
      <c r="N1508" s="9"/>
      <c r="O1508" s="9"/>
      <c r="P1508" s="15"/>
      <c r="Q1508" s="15"/>
      <c r="R1508" s="9"/>
      <c r="U1508" s="9"/>
      <c r="V1508" s="9"/>
      <c r="W1508" s="9"/>
      <c r="X1508" s="9"/>
      <c r="Y1508" s="2"/>
      <c r="Z1508" s="2"/>
      <c r="AA1508" s="14"/>
      <c r="AB1508" s="2"/>
      <c r="AC1508" s="14"/>
      <c r="AD1508" s="2"/>
      <c r="AE1508" s="2"/>
      <c r="AF1508" s="2"/>
      <c r="AG1508" s="2"/>
      <c r="AT1508" s="5"/>
      <c r="AV1508" s="5"/>
      <c r="BL1508" s="5"/>
      <c r="BN1508" s="5"/>
    </row>
    <row r="1509" spans="1:66">
      <c r="A1509" s="2"/>
      <c r="B1509" s="9"/>
      <c r="C1509" s="9"/>
      <c r="D1509" s="9"/>
      <c r="E1509" s="9"/>
      <c r="F1509" s="9"/>
      <c r="G1509" s="9"/>
      <c r="H1509" s="9"/>
      <c r="I1509" s="9"/>
      <c r="J1509" s="9"/>
      <c r="K1509" s="9"/>
      <c r="L1509" s="9"/>
      <c r="M1509" s="9"/>
      <c r="N1509" s="9"/>
      <c r="O1509" s="9"/>
      <c r="P1509" s="15"/>
      <c r="Q1509" s="15"/>
      <c r="R1509" s="9"/>
      <c r="U1509" s="9"/>
      <c r="V1509" s="9"/>
      <c r="W1509" s="9"/>
      <c r="X1509" s="9"/>
      <c r="Y1509" s="2"/>
      <c r="Z1509" s="2"/>
      <c r="AA1509" s="14"/>
      <c r="AB1509" s="2"/>
      <c r="AC1509" s="14"/>
      <c r="AD1509" s="2"/>
      <c r="AE1509" s="2"/>
      <c r="AF1509" s="2"/>
      <c r="AG1509" s="2"/>
      <c r="AT1509" s="5"/>
      <c r="AV1509" s="5"/>
      <c r="BL1509" s="5"/>
      <c r="BN1509" s="5"/>
    </row>
    <row r="1510" spans="1:66">
      <c r="A1510" s="2"/>
      <c r="B1510" s="9"/>
      <c r="C1510" s="9"/>
      <c r="D1510" s="9"/>
      <c r="E1510" s="9"/>
      <c r="F1510" s="9"/>
      <c r="G1510" s="9"/>
      <c r="H1510" s="9"/>
      <c r="I1510" s="9"/>
      <c r="J1510" s="9"/>
      <c r="K1510" s="9"/>
      <c r="L1510" s="9"/>
      <c r="M1510" s="9"/>
      <c r="N1510" s="9"/>
      <c r="O1510" s="9"/>
      <c r="P1510" s="15"/>
      <c r="Q1510" s="15"/>
      <c r="R1510" s="9"/>
      <c r="U1510" s="9"/>
      <c r="V1510" s="9"/>
      <c r="W1510" s="9"/>
      <c r="X1510" s="9"/>
      <c r="Y1510" s="2"/>
      <c r="Z1510" s="2"/>
      <c r="AA1510" s="14"/>
      <c r="AB1510" s="2"/>
      <c r="AC1510" s="14"/>
      <c r="AD1510" s="2"/>
      <c r="AE1510" s="2"/>
      <c r="AF1510" s="2"/>
      <c r="AG1510" s="2"/>
      <c r="AT1510" s="5"/>
      <c r="AV1510" s="5"/>
      <c r="BL1510" s="5"/>
      <c r="BN1510" s="5"/>
    </row>
    <row r="1511" spans="1:66">
      <c r="A1511" s="2"/>
      <c r="B1511" s="9"/>
      <c r="C1511" s="9"/>
      <c r="D1511" s="9"/>
      <c r="E1511" s="9"/>
      <c r="F1511" s="9"/>
      <c r="G1511" s="9"/>
      <c r="H1511" s="9"/>
      <c r="I1511" s="9"/>
      <c r="J1511" s="9"/>
      <c r="K1511" s="9"/>
      <c r="L1511" s="9"/>
      <c r="M1511" s="9"/>
      <c r="N1511" s="9"/>
      <c r="O1511" s="9"/>
      <c r="P1511" s="15"/>
      <c r="Q1511" s="15"/>
      <c r="R1511" s="9"/>
      <c r="U1511" s="9"/>
      <c r="V1511" s="9"/>
      <c r="W1511" s="9"/>
      <c r="X1511" s="9"/>
      <c r="Y1511" s="2"/>
      <c r="Z1511" s="2"/>
      <c r="AA1511" s="14"/>
      <c r="AB1511" s="2"/>
      <c r="AC1511" s="14"/>
      <c r="AD1511" s="2"/>
      <c r="AE1511" s="2"/>
      <c r="AF1511" s="2"/>
      <c r="AG1511" s="2"/>
      <c r="AT1511" s="5"/>
      <c r="AV1511" s="5"/>
      <c r="BL1511" s="5"/>
      <c r="BN1511" s="5"/>
    </row>
    <row r="1512" spans="1:66">
      <c r="A1512" s="2"/>
      <c r="B1512" s="9"/>
      <c r="C1512" s="9"/>
      <c r="D1512" s="9"/>
      <c r="E1512" s="9"/>
      <c r="F1512" s="9"/>
      <c r="G1512" s="9"/>
      <c r="H1512" s="9"/>
      <c r="I1512" s="9"/>
      <c r="J1512" s="9"/>
      <c r="K1512" s="9"/>
      <c r="L1512" s="9"/>
      <c r="M1512" s="9"/>
      <c r="N1512" s="9"/>
      <c r="O1512" s="9"/>
      <c r="P1512" s="15"/>
      <c r="Q1512" s="15"/>
      <c r="R1512" s="9"/>
      <c r="U1512" s="9"/>
      <c r="V1512" s="9"/>
      <c r="W1512" s="9"/>
      <c r="X1512" s="9"/>
      <c r="Y1512" s="2"/>
      <c r="Z1512" s="2"/>
      <c r="AA1512" s="14"/>
      <c r="AB1512" s="2"/>
      <c r="AC1512" s="14"/>
      <c r="AD1512" s="2"/>
      <c r="AE1512" s="2"/>
      <c r="AF1512" s="2"/>
      <c r="AG1512" s="2"/>
      <c r="AT1512" s="5"/>
      <c r="AV1512" s="5"/>
      <c r="BL1512" s="5"/>
      <c r="BN1512" s="5"/>
    </row>
    <row r="1513" spans="1:66">
      <c r="A1513" s="2"/>
      <c r="B1513" s="9"/>
      <c r="C1513" s="9"/>
      <c r="D1513" s="9"/>
      <c r="E1513" s="9"/>
      <c r="F1513" s="9"/>
      <c r="G1513" s="9"/>
      <c r="H1513" s="9"/>
      <c r="I1513" s="9"/>
      <c r="J1513" s="9"/>
      <c r="K1513" s="9"/>
      <c r="L1513" s="9"/>
      <c r="M1513" s="9"/>
      <c r="N1513" s="9"/>
      <c r="O1513" s="9"/>
      <c r="P1513" s="15"/>
      <c r="Q1513" s="15"/>
      <c r="R1513" s="9"/>
      <c r="U1513" s="9"/>
      <c r="V1513" s="9"/>
      <c r="W1513" s="9"/>
      <c r="X1513" s="9"/>
      <c r="Y1513" s="2"/>
      <c r="Z1513" s="2"/>
      <c r="AA1513" s="14"/>
      <c r="AB1513" s="2"/>
      <c r="AC1513" s="14"/>
      <c r="AD1513" s="2"/>
      <c r="AE1513" s="2"/>
      <c r="AF1513" s="2"/>
      <c r="AG1513" s="2"/>
      <c r="AT1513" s="5"/>
      <c r="AV1513" s="5"/>
      <c r="BL1513" s="5"/>
      <c r="BN1513" s="5"/>
    </row>
    <row r="1514" spans="1:66">
      <c r="A1514" s="2"/>
      <c r="B1514" s="9"/>
      <c r="C1514" s="9"/>
      <c r="D1514" s="9"/>
      <c r="E1514" s="9"/>
      <c r="F1514" s="9"/>
      <c r="G1514" s="9"/>
      <c r="H1514" s="9"/>
      <c r="I1514" s="9"/>
      <c r="J1514" s="9"/>
      <c r="K1514" s="9"/>
      <c r="L1514" s="9"/>
      <c r="M1514" s="9"/>
      <c r="N1514" s="9"/>
      <c r="O1514" s="9"/>
      <c r="P1514" s="15"/>
      <c r="Q1514" s="15"/>
      <c r="R1514" s="9"/>
      <c r="U1514" s="9"/>
      <c r="V1514" s="9"/>
      <c r="W1514" s="9"/>
      <c r="X1514" s="9"/>
      <c r="Y1514" s="2"/>
      <c r="Z1514" s="2"/>
      <c r="AA1514" s="14"/>
      <c r="AB1514" s="2"/>
      <c r="AC1514" s="14"/>
      <c r="AD1514" s="2"/>
      <c r="AE1514" s="2"/>
      <c r="AF1514" s="2"/>
      <c r="AG1514" s="2"/>
      <c r="AT1514" s="5"/>
      <c r="AV1514" s="5"/>
      <c r="BL1514" s="5"/>
      <c r="BN1514" s="5"/>
    </row>
    <row r="1515" spans="1:66">
      <c r="A1515" s="2"/>
      <c r="B1515" s="9"/>
      <c r="C1515" s="9"/>
      <c r="D1515" s="9"/>
      <c r="E1515" s="9"/>
      <c r="F1515" s="9"/>
      <c r="G1515" s="9"/>
      <c r="H1515" s="9"/>
      <c r="I1515" s="9"/>
      <c r="J1515" s="9"/>
      <c r="K1515" s="9"/>
      <c r="L1515" s="9"/>
      <c r="M1515" s="9"/>
      <c r="N1515" s="9"/>
      <c r="O1515" s="9"/>
      <c r="P1515" s="15"/>
      <c r="Q1515" s="15"/>
      <c r="R1515" s="9"/>
      <c r="U1515" s="9"/>
      <c r="V1515" s="9"/>
      <c r="W1515" s="9"/>
      <c r="X1515" s="9"/>
      <c r="Y1515" s="2"/>
      <c r="Z1515" s="2"/>
      <c r="AA1515" s="14"/>
      <c r="AB1515" s="2"/>
      <c r="AC1515" s="14"/>
      <c r="AD1515" s="2"/>
      <c r="AE1515" s="2"/>
      <c r="AF1515" s="2"/>
      <c r="AG1515" s="2"/>
      <c r="AT1515" s="5"/>
      <c r="AV1515" s="5"/>
      <c r="BL1515" s="5"/>
      <c r="BN1515" s="5"/>
    </row>
    <row r="1516" spans="1:66">
      <c r="A1516" s="2"/>
      <c r="B1516" s="9"/>
      <c r="C1516" s="9"/>
      <c r="D1516" s="9"/>
      <c r="E1516" s="9"/>
      <c r="F1516" s="9"/>
      <c r="G1516" s="9"/>
      <c r="H1516" s="9"/>
      <c r="I1516" s="9"/>
      <c r="J1516" s="9"/>
      <c r="K1516" s="9"/>
      <c r="L1516" s="9"/>
      <c r="M1516" s="9"/>
      <c r="N1516" s="9"/>
      <c r="O1516" s="9"/>
      <c r="P1516" s="15"/>
      <c r="Q1516" s="15"/>
      <c r="R1516" s="9"/>
      <c r="U1516" s="9"/>
      <c r="V1516" s="9"/>
      <c r="W1516" s="9"/>
      <c r="X1516" s="9"/>
      <c r="Y1516" s="2"/>
      <c r="Z1516" s="2"/>
      <c r="AA1516" s="14"/>
      <c r="AB1516" s="2"/>
      <c r="AC1516" s="14"/>
      <c r="AD1516" s="2"/>
      <c r="AE1516" s="2"/>
      <c r="AF1516" s="2"/>
      <c r="AG1516" s="2"/>
      <c r="AT1516" s="5"/>
      <c r="AV1516" s="5"/>
      <c r="BL1516" s="5"/>
      <c r="BN1516" s="5"/>
    </row>
    <row r="1517" spans="1:66">
      <c r="A1517" s="2"/>
      <c r="B1517" s="9"/>
      <c r="C1517" s="9"/>
      <c r="D1517" s="9"/>
      <c r="E1517" s="9"/>
      <c r="F1517" s="9"/>
      <c r="G1517" s="9"/>
      <c r="H1517" s="9"/>
      <c r="I1517" s="9"/>
      <c r="J1517" s="9"/>
      <c r="K1517" s="9"/>
      <c r="L1517" s="9"/>
      <c r="M1517" s="9"/>
      <c r="N1517" s="9"/>
      <c r="O1517" s="9"/>
      <c r="P1517" s="15"/>
      <c r="Q1517" s="15"/>
      <c r="R1517" s="9"/>
      <c r="U1517" s="9"/>
      <c r="V1517" s="9"/>
      <c r="W1517" s="9"/>
      <c r="X1517" s="9"/>
      <c r="Y1517" s="2"/>
      <c r="Z1517" s="2"/>
      <c r="AA1517" s="14"/>
      <c r="AB1517" s="2"/>
      <c r="AC1517" s="14"/>
      <c r="AD1517" s="2"/>
      <c r="AE1517" s="2"/>
      <c r="AF1517" s="2"/>
      <c r="AG1517" s="2"/>
      <c r="AT1517" s="5"/>
      <c r="AV1517" s="5"/>
      <c r="BL1517" s="5"/>
      <c r="BN1517" s="5"/>
    </row>
    <row r="1518" spans="1:66">
      <c r="A1518" s="2"/>
      <c r="B1518" s="9"/>
      <c r="C1518" s="9"/>
      <c r="D1518" s="9"/>
      <c r="E1518" s="9"/>
      <c r="F1518" s="9"/>
      <c r="G1518" s="9"/>
      <c r="H1518" s="9"/>
      <c r="I1518" s="9"/>
      <c r="J1518" s="9"/>
      <c r="K1518" s="9"/>
      <c r="L1518" s="9"/>
      <c r="M1518" s="9"/>
      <c r="N1518" s="9"/>
      <c r="O1518" s="9"/>
      <c r="P1518" s="15"/>
      <c r="Q1518" s="15"/>
      <c r="R1518" s="9"/>
      <c r="U1518" s="9"/>
      <c r="V1518" s="9"/>
      <c r="W1518" s="9"/>
      <c r="X1518" s="9"/>
      <c r="Y1518" s="2"/>
      <c r="Z1518" s="2"/>
      <c r="AA1518" s="14"/>
      <c r="AB1518" s="2"/>
      <c r="AC1518" s="14"/>
      <c r="AD1518" s="2"/>
      <c r="AE1518" s="2"/>
      <c r="AF1518" s="2"/>
      <c r="AG1518" s="2"/>
      <c r="AT1518" s="5"/>
      <c r="AV1518" s="5"/>
      <c r="BL1518" s="5"/>
      <c r="BN1518" s="5"/>
    </row>
    <row r="1519" spans="1:66">
      <c r="A1519" s="2"/>
      <c r="B1519" s="9"/>
      <c r="C1519" s="9"/>
      <c r="D1519" s="9"/>
      <c r="E1519" s="9"/>
      <c r="F1519" s="9"/>
      <c r="G1519" s="9"/>
      <c r="H1519" s="9"/>
      <c r="I1519" s="9"/>
      <c r="J1519" s="9"/>
      <c r="K1519" s="9"/>
      <c r="L1519" s="9"/>
      <c r="M1519" s="9"/>
      <c r="N1519" s="9"/>
      <c r="O1519" s="9"/>
      <c r="P1519" s="15"/>
      <c r="Q1519" s="15"/>
      <c r="R1519" s="9"/>
      <c r="U1519" s="9"/>
      <c r="V1519" s="9"/>
      <c r="W1519" s="9"/>
      <c r="X1519" s="9"/>
      <c r="Y1519" s="2"/>
      <c r="Z1519" s="2"/>
      <c r="AA1519" s="14"/>
      <c r="AB1519" s="2"/>
      <c r="AC1519" s="14"/>
      <c r="AD1519" s="2"/>
      <c r="AE1519" s="2"/>
      <c r="AF1519" s="2"/>
      <c r="AG1519" s="2"/>
      <c r="AT1519" s="5"/>
      <c r="AV1519" s="5"/>
      <c r="BL1519" s="5"/>
      <c r="BN1519" s="5"/>
    </row>
    <row r="1520" spans="1:66">
      <c r="A1520" s="2"/>
      <c r="B1520" s="9"/>
      <c r="C1520" s="9"/>
      <c r="D1520" s="9"/>
      <c r="E1520" s="9"/>
      <c r="F1520" s="9"/>
      <c r="G1520" s="9"/>
      <c r="H1520" s="9"/>
      <c r="I1520" s="9"/>
      <c r="J1520" s="9"/>
      <c r="K1520" s="9"/>
      <c r="L1520" s="9"/>
      <c r="M1520" s="9"/>
      <c r="N1520" s="9"/>
      <c r="O1520" s="9"/>
      <c r="P1520" s="15"/>
      <c r="Q1520" s="15"/>
      <c r="R1520" s="9"/>
      <c r="U1520" s="9"/>
      <c r="V1520" s="9"/>
      <c r="W1520" s="9"/>
      <c r="X1520" s="9"/>
      <c r="Y1520" s="2"/>
      <c r="Z1520" s="2"/>
      <c r="AA1520" s="2"/>
      <c r="AB1520" s="2"/>
      <c r="AC1520" s="14"/>
      <c r="AD1520" s="2"/>
      <c r="AE1520" s="2"/>
      <c r="AF1520" s="2"/>
      <c r="AG1520" s="2"/>
      <c r="AV1520" s="5"/>
      <c r="BN1520" s="5"/>
    </row>
    <row r="1521" spans="1:66">
      <c r="A1521" s="2"/>
      <c r="B1521" s="9"/>
      <c r="C1521" s="9"/>
      <c r="D1521" s="9"/>
      <c r="E1521" s="9"/>
      <c r="F1521" s="9"/>
      <c r="G1521" s="9"/>
      <c r="H1521" s="9"/>
      <c r="I1521" s="9"/>
      <c r="J1521" s="9"/>
      <c r="K1521" s="9"/>
      <c r="L1521" s="9"/>
      <c r="M1521" s="9"/>
      <c r="N1521" s="9"/>
      <c r="O1521" s="9"/>
      <c r="P1521" s="15"/>
      <c r="Q1521" s="15"/>
      <c r="R1521" s="9"/>
      <c r="U1521" s="9"/>
      <c r="V1521" s="9"/>
      <c r="W1521" s="9"/>
      <c r="X1521" s="9"/>
      <c r="Y1521" s="2"/>
      <c r="Z1521" s="2"/>
      <c r="AA1521" s="2"/>
      <c r="AB1521" s="2"/>
      <c r="AC1521" s="14"/>
      <c r="AD1521" s="2"/>
      <c r="AE1521" s="2"/>
      <c r="AF1521" s="2"/>
      <c r="AG1521" s="2"/>
      <c r="AV1521" s="5"/>
      <c r="BN1521" s="5"/>
    </row>
    <row r="1522" spans="1:66">
      <c r="A1522" s="2"/>
      <c r="B1522" s="9"/>
      <c r="C1522" s="9"/>
      <c r="D1522" s="9"/>
      <c r="E1522" s="9"/>
      <c r="F1522" s="9"/>
      <c r="G1522" s="9"/>
      <c r="H1522" s="9"/>
      <c r="I1522" s="9"/>
      <c r="J1522" s="9"/>
      <c r="K1522" s="9"/>
      <c r="L1522" s="9"/>
      <c r="M1522" s="9"/>
      <c r="N1522" s="9"/>
      <c r="O1522" s="9"/>
      <c r="P1522" s="15"/>
      <c r="Q1522" s="15"/>
      <c r="R1522" s="9"/>
      <c r="U1522" s="9"/>
      <c r="V1522" s="9"/>
      <c r="W1522" s="9"/>
      <c r="X1522" s="9"/>
      <c r="Y1522" s="2"/>
      <c r="Z1522" s="14"/>
      <c r="AA1522" s="2"/>
      <c r="AB1522" s="2"/>
      <c r="AC1522" s="14"/>
      <c r="AD1522" s="2"/>
      <c r="AE1522" s="2"/>
      <c r="AF1522" s="2"/>
      <c r="AG1522" s="2"/>
      <c r="AV1522" s="5"/>
      <c r="BN1522" s="5"/>
    </row>
    <row r="1523" spans="1:66">
      <c r="A1523" s="2"/>
      <c r="B1523" s="9"/>
      <c r="C1523" s="9"/>
      <c r="D1523" s="9"/>
      <c r="E1523" s="9"/>
      <c r="F1523" s="9"/>
      <c r="G1523" s="9"/>
      <c r="H1523" s="9"/>
      <c r="I1523" s="9"/>
      <c r="J1523" s="9"/>
      <c r="K1523" s="9"/>
      <c r="L1523" s="9"/>
      <c r="M1523" s="9"/>
      <c r="N1523" s="9"/>
      <c r="O1523" s="9"/>
      <c r="P1523" s="15"/>
      <c r="Q1523" s="15"/>
      <c r="R1523" s="9"/>
      <c r="U1523" s="9"/>
      <c r="V1523" s="9"/>
      <c r="W1523" s="9"/>
      <c r="X1523" s="9"/>
      <c r="Y1523" s="2"/>
      <c r="Z1523" s="14"/>
      <c r="AA1523" s="2"/>
      <c r="AB1523" s="2"/>
      <c r="AC1523" s="14"/>
      <c r="AD1523" s="2"/>
      <c r="AE1523" s="2"/>
      <c r="AF1523" s="2"/>
      <c r="AG1523" s="2"/>
      <c r="AV1523" s="5"/>
      <c r="BN1523" s="5"/>
    </row>
    <row r="1524" spans="1:66">
      <c r="A1524" s="2"/>
      <c r="B1524" s="9"/>
      <c r="C1524" s="9"/>
      <c r="D1524" s="9"/>
      <c r="E1524" s="9"/>
      <c r="F1524" s="9"/>
      <c r="G1524" s="9"/>
      <c r="H1524" s="9"/>
      <c r="I1524" s="9"/>
      <c r="J1524" s="9"/>
      <c r="K1524" s="9"/>
      <c r="L1524" s="9"/>
      <c r="M1524" s="9"/>
      <c r="N1524" s="9"/>
      <c r="O1524" s="9"/>
      <c r="P1524" s="15"/>
      <c r="Q1524" s="15"/>
      <c r="R1524" s="9"/>
      <c r="U1524" s="9"/>
      <c r="V1524" s="9"/>
      <c r="W1524" s="9"/>
      <c r="X1524" s="9"/>
      <c r="Y1524" s="2"/>
      <c r="Z1524" s="14"/>
      <c r="AA1524" s="2"/>
      <c r="AB1524" s="2"/>
      <c r="AC1524" s="14"/>
      <c r="AD1524" s="2"/>
      <c r="AE1524" s="2"/>
      <c r="AF1524" s="2"/>
      <c r="AG1524" s="2"/>
      <c r="AV1524" s="5"/>
      <c r="BN1524" s="5"/>
    </row>
    <row r="1525" spans="1:66">
      <c r="A1525" s="2"/>
      <c r="B1525" s="9"/>
      <c r="C1525" s="9"/>
      <c r="D1525" s="9"/>
      <c r="E1525" s="9"/>
      <c r="F1525" s="9"/>
      <c r="G1525" s="9"/>
      <c r="H1525" s="9"/>
      <c r="I1525" s="9"/>
      <c r="J1525" s="9"/>
      <c r="K1525" s="9"/>
      <c r="L1525" s="9"/>
      <c r="M1525" s="9"/>
      <c r="N1525" s="9"/>
      <c r="O1525" s="9"/>
      <c r="P1525" s="15"/>
      <c r="Q1525" s="15"/>
      <c r="R1525" s="9"/>
      <c r="U1525" s="9"/>
      <c r="V1525" s="9"/>
      <c r="W1525" s="9"/>
      <c r="X1525" s="9"/>
      <c r="Y1525" s="2"/>
      <c r="Z1525" s="14"/>
      <c r="AA1525" s="2"/>
      <c r="AB1525" s="2"/>
      <c r="AC1525" s="14"/>
      <c r="AD1525" s="2"/>
      <c r="AE1525" s="2"/>
      <c r="AF1525" s="2"/>
      <c r="AG1525" s="2"/>
      <c r="AV1525" s="5"/>
      <c r="BN1525" s="5"/>
    </row>
    <row r="1526" spans="1:66">
      <c r="A1526" s="2"/>
      <c r="B1526" s="9"/>
      <c r="C1526" s="9"/>
      <c r="D1526" s="9"/>
      <c r="E1526" s="9"/>
      <c r="F1526" s="9"/>
      <c r="G1526" s="9"/>
      <c r="H1526" s="9"/>
      <c r="I1526" s="9"/>
      <c r="J1526" s="9"/>
      <c r="K1526" s="9"/>
      <c r="L1526" s="9"/>
      <c r="M1526" s="9"/>
      <c r="N1526" s="9"/>
      <c r="O1526" s="9"/>
      <c r="P1526" s="15"/>
      <c r="Q1526" s="15"/>
      <c r="R1526" s="9"/>
      <c r="U1526" s="9"/>
      <c r="V1526" s="9"/>
      <c r="W1526" s="9"/>
      <c r="X1526" s="9"/>
      <c r="Y1526" s="2"/>
      <c r="Z1526" s="14"/>
      <c r="AA1526" s="2"/>
      <c r="AB1526" s="2"/>
      <c r="AC1526" s="14"/>
      <c r="AD1526" s="2"/>
      <c r="AE1526" s="2"/>
      <c r="AF1526" s="2"/>
      <c r="AG1526" s="2"/>
      <c r="AV1526" s="5"/>
      <c r="BK1526" s="5"/>
      <c r="BN1526" s="5"/>
    </row>
    <row r="1527" spans="1:66">
      <c r="A1527" s="2"/>
      <c r="B1527" s="9"/>
      <c r="C1527" s="9"/>
      <c r="D1527" s="9"/>
      <c r="E1527" s="9"/>
      <c r="F1527" s="9"/>
      <c r="G1527" s="9"/>
      <c r="H1527" s="9"/>
      <c r="I1527" s="9"/>
      <c r="J1527" s="9"/>
      <c r="K1527" s="9"/>
      <c r="L1527" s="9"/>
      <c r="M1527" s="9"/>
      <c r="N1527" s="9"/>
      <c r="O1527" s="9"/>
      <c r="P1527" s="15"/>
      <c r="Q1527" s="15"/>
      <c r="R1527" s="9"/>
      <c r="U1527" s="9"/>
      <c r="V1527" s="9"/>
      <c r="W1527" s="9"/>
      <c r="X1527" s="9"/>
      <c r="Y1527" s="2"/>
      <c r="Z1527" s="14"/>
      <c r="AA1527" s="2"/>
      <c r="AB1527" s="2"/>
      <c r="AC1527" s="14"/>
      <c r="AD1527" s="2"/>
      <c r="AE1527" s="2"/>
      <c r="AF1527" s="2"/>
      <c r="AG1527" s="2"/>
      <c r="AS1527" s="5"/>
      <c r="AV1527" s="5"/>
      <c r="BK1527" s="5"/>
      <c r="BN1527" s="5"/>
    </row>
    <row r="1528" spans="1:66">
      <c r="A1528" s="2"/>
      <c r="B1528" s="9"/>
      <c r="C1528" s="9"/>
      <c r="D1528" s="9"/>
      <c r="E1528" s="9"/>
      <c r="F1528" s="9"/>
      <c r="G1528" s="9"/>
      <c r="H1528" s="9"/>
      <c r="I1528" s="9"/>
      <c r="J1528" s="9"/>
      <c r="K1528" s="9"/>
      <c r="L1528" s="9"/>
      <c r="M1528" s="9"/>
      <c r="N1528" s="9"/>
      <c r="O1528" s="9"/>
      <c r="P1528" s="15"/>
      <c r="Q1528" s="15"/>
      <c r="R1528" s="9"/>
      <c r="U1528" s="9"/>
      <c r="V1528" s="9"/>
      <c r="W1528" s="9"/>
      <c r="X1528" s="9"/>
      <c r="Y1528" s="2"/>
      <c r="Z1528" s="14"/>
      <c r="AA1528" s="2"/>
      <c r="AB1528" s="2"/>
      <c r="AC1528" s="14"/>
      <c r="AD1528" s="2"/>
      <c r="AE1528" s="2"/>
      <c r="AF1528" s="2"/>
      <c r="AG1528" s="2"/>
      <c r="AS1528" s="5"/>
      <c r="AV1528" s="5"/>
      <c r="BK1528" s="5"/>
      <c r="BN1528" s="5"/>
    </row>
    <row r="1529" spans="1:66">
      <c r="A1529" s="2"/>
      <c r="B1529" s="9"/>
      <c r="C1529" s="9"/>
      <c r="D1529" s="9"/>
      <c r="E1529" s="9"/>
      <c r="F1529" s="9"/>
      <c r="G1529" s="9"/>
      <c r="H1529" s="9"/>
      <c r="I1529" s="9"/>
      <c r="J1529" s="9"/>
      <c r="K1529" s="9"/>
      <c r="L1529" s="9"/>
      <c r="M1529" s="9"/>
      <c r="N1529" s="9"/>
      <c r="O1529" s="9"/>
      <c r="P1529" s="15"/>
      <c r="Q1529" s="15"/>
      <c r="R1529" s="9"/>
      <c r="U1529" s="9"/>
      <c r="V1529" s="9"/>
      <c r="W1529" s="9"/>
      <c r="X1529" s="9"/>
      <c r="Y1529" s="2"/>
      <c r="Z1529" s="14"/>
      <c r="AA1529" s="2"/>
      <c r="AB1529" s="2"/>
      <c r="AC1529" s="14"/>
      <c r="AD1529" s="2"/>
      <c r="AE1529" s="2"/>
      <c r="AF1529" s="2"/>
      <c r="AG1529" s="2"/>
      <c r="AS1529" s="5"/>
      <c r="AV1529" s="5"/>
      <c r="BN1529" s="5"/>
    </row>
    <row r="1530" spans="1:66">
      <c r="A1530" s="2"/>
      <c r="B1530" s="9"/>
      <c r="C1530" s="9"/>
      <c r="D1530" s="9"/>
      <c r="E1530" s="9"/>
      <c r="F1530" s="9"/>
      <c r="G1530" s="9"/>
      <c r="H1530" s="9"/>
      <c r="I1530" s="9"/>
      <c r="J1530" s="9"/>
      <c r="K1530" s="9"/>
      <c r="L1530" s="9"/>
      <c r="M1530" s="9"/>
      <c r="N1530" s="9"/>
      <c r="O1530" s="9"/>
      <c r="P1530" s="15"/>
      <c r="Q1530" s="15"/>
      <c r="R1530" s="9"/>
      <c r="U1530" s="9"/>
      <c r="V1530" s="9"/>
      <c r="W1530" s="9"/>
      <c r="X1530" s="9"/>
      <c r="Y1530" s="2"/>
      <c r="Z1530" s="14"/>
      <c r="AA1530" s="2"/>
      <c r="AB1530" s="2"/>
      <c r="AC1530" s="14"/>
      <c r="AD1530" s="2"/>
      <c r="AE1530" s="2"/>
      <c r="AF1530" s="2"/>
      <c r="AG1530" s="2"/>
      <c r="AS1530" s="5"/>
      <c r="AV1530" s="5"/>
      <c r="BN1530" s="5"/>
    </row>
    <row r="1531" spans="1:66">
      <c r="A1531" s="2"/>
      <c r="B1531" s="9"/>
      <c r="C1531" s="9"/>
      <c r="D1531" s="9"/>
      <c r="E1531" s="9"/>
      <c r="F1531" s="9"/>
      <c r="G1531" s="9"/>
      <c r="H1531" s="9"/>
      <c r="I1531" s="9"/>
      <c r="J1531" s="9"/>
      <c r="K1531" s="9"/>
      <c r="L1531" s="9"/>
      <c r="M1531" s="9"/>
      <c r="N1531" s="9"/>
      <c r="O1531" s="9"/>
      <c r="P1531" s="15"/>
      <c r="Q1531" s="15"/>
      <c r="R1531" s="9"/>
      <c r="U1531" s="9"/>
      <c r="V1531" s="9"/>
      <c r="W1531" s="9"/>
      <c r="X1531" s="9"/>
      <c r="Y1531" s="2"/>
      <c r="Z1531" s="14"/>
      <c r="AA1531" s="2"/>
      <c r="AB1531" s="2"/>
      <c r="AC1531" s="14"/>
      <c r="AD1531" s="2"/>
      <c r="AE1531" s="2"/>
      <c r="AF1531" s="2"/>
      <c r="AG1531" s="2"/>
      <c r="AS1531" s="5"/>
      <c r="AV1531" s="5"/>
      <c r="BN1531" s="5"/>
    </row>
    <row r="1532" spans="1:66">
      <c r="A1532" s="2"/>
      <c r="B1532" s="9"/>
      <c r="C1532" s="9"/>
      <c r="D1532" s="9"/>
      <c r="E1532" s="9"/>
      <c r="F1532" s="9"/>
      <c r="G1532" s="9"/>
      <c r="H1532" s="9"/>
      <c r="I1532" s="9"/>
      <c r="J1532" s="9"/>
      <c r="K1532" s="9"/>
      <c r="L1532" s="9"/>
      <c r="M1532" s="9"/>
      <c r="N1532" s="9"/>
      <c r="O1532" s="9"/>
      <c r="P1532" s="15"/>
      <c r="Q1532" s="15"/>
      <c r="R1532" s="9"/>
      <c r="U1532" s="9"/>
      <c r="V1532" s="9"/>
      <c r="W1532" s="9"/>
      <c r="X1532" s="9"/>
      <c r="Y1532" s="2"/>
      <c r="Z1532" s="14"/>
      <c r="AA1532" s="2"/>
      <c r="AB1532" s="2"/>
      <c r="AC1532" s="14"/>
      <c r="AD1532" s="2"/>
      <c r="AE1532" s="2"/>
      <c r="AF1532" s="2"/>
      <c r="AG1532" s="2"/>
      <c r="AS1532" s="5"/>
      <c r="AV1532" s="5"/>
      <c r="BN1532" s="5"/>
    </row>
    <row r="1533" spans="1:66">
      <c r="A1533" s="2"/>
      <c r="B1533" s="9"/>
      <c r="C1533" s="9"/>
      <c r="D1533" s="9"/>
      <c r="E1533" s="9"/>
      <c r="F1533" s="9"/>
      <c r="G1533" s="9"/>
      <c r="H1533" s="9"/>
      <c r="I1533" s="9"/>
      <c r="J1533" s="9"/>
      <c r="K1533" s="9"/>
      <c r="L1533" s="9"/>
      <c r="M1533" s="9"/>
      <c r="N1533" s="9"/>
      <c r="O1533" s="9"/>
      <c r="P1533" s="15"/>
      <c r="Q1533" s="15"/>
      <c r="R1533" s="9"/>
      <c r="U1533" s="9"/>
      <c r="V1533" s="9"/>
      <c r="W1533" s="9"/>
      <c r="X1533" s="9"/>
      <c r="Y1533" s="2"/>
      <c r="Z1533" s="14"/>
      <c r="AA1533" s="2"/>
      <c r="AB1533" s="2"/>
      <c r="AC1533" s="14"/>
      <c r="AD1533" s="2"/>
      <c r="AE1533" s="2"/>
      <c r="AF1533" s="2"/>
      <c r="AG1533" s="2"/>
      <c r="AS1533" s="5"/>
      <c r="AV1533" s="5"/>
      <c r="BN1533" s="5"/>
    </row>
    <row r="1534" spans="1:66">
      <c r="A1534" s="2"/>
      <c r="B1534" s="9"/>
      <c r="C1534" s="9"/>
      <c r="D1534" s="9"/>
      <c r="E1534" s="9"/>
      <c r="F1534" s="9"/>
      <c r="G1534" s="9"/>
      <c r="H1534" s="9"/>
      <c r="I1534" s="9"/>
      <c r="J1534" s="9"/>
      <c r="K1534" s="9"/>
      <c r="L1534" s="9"/>
      <c r="M1534" s="9"/>
      <c r="N1534" s="9"/>
      <c r="O1534" s="9"/>
      <c r="P1534" s="15"/>
      <c r="Q1534" s="15"/>
      <c r="R1534" s="9"/>
      <c r="U1534" s="9"/>
      <c r="V1534" s="9"/>
      <c r="W1534" s="9"/>
      <c r="X1534" s="9"/>
      <c r="Y1534" s="2"/>
      <c r="Z1534" s="14"/>
      <c r="AA1534" s="2"/>
      <c r="AB1534" s="2"/>
      <c r="AC1534" s="14"/>
      <c r="AD1534" s="2"/>
      <c r="AE1534" s="2"/>
      <c r="AF1534" s="2"/>
      <c r="AG1534" s="2"/>
      <c r="AS1534" s="5"/>
      <c r="AV1534" s="5"/>
      <c r="BK1534" s="5"/>
      <c r="BN1534" s="5"/>
    </row>
    <row r="1535" spans="1:66">
      <c r="A1535" s="2"/>
      <c r="B1535" s="9"/>
      <c r="C1535" s="9"/>
      <c r="D1535" s="9"/>
      <c r="E1535" s="9"/>
      <c r="F1535" s="9"/>
      <c r="G1535" s="9"/>
      <c r="H1535" s="9"/>
      <c r="I1535" s="9"/>
      <c r="J1535" s="9"/>
      <c r="K1535" s="9"/>
      <c r="L1535" s="9"/>
      <c r="M1535" s="9"/>
      <c r="N1535" s="9"/>
      <c r="O1535" s="9"/>
      <c r="P1535" s="15"/>
      <c r="Q1535" s="15"/>
      <c r="R1535" s="9"/>
      <c r="U1535" s="9"/>
      <c r="V1535" s="9"/>
      <c r="W1535" s="9"/>
      <c r="X1535" s="9"/>
      <c r="Y1535" s="2"/>
      <c r="Z1535" s="14"/>
      <c r="AA1535" s="2"/>
      <c r="AB1535" s="2"/>
      <c r="AC1535" s="14"/>
      <c r="AD1535" s="2"/>
      <c r="AE1535" s="2"/>
      <c r="AF1535" s="2"/>
      <c r="AG1535" s="2"/>
      <c r="AS1535" s="5"/>
      <c r="AV1535" s="5"/>
      <c r="BK1535" s="5"/>
      <c r="BN1535" s="5"/>
    </row>
    <row r="1536" spans="1:66">
      <c r="A1536" s="2"/>
      <c r="B1536" s="9"/>
      <c r="C1536" s="9"/>
      <c r="D1536" s="9"/>
      <c r="E1536" s="9"/>
      <c r="F1536" s="9"/>
      <c r="G1536" s="9"/>
      <c r="H1536" s="9"/>
      <c r="I1536" s="9"/>
      <c r="J1536" s="9"/>
      <c r="K1536" s="9"/>
      <c r="L1536" s="9"/>
      <c r="M1536" s="9"/>
      <c r="N1536" s="9"/>
      <c r="O1536" s="9"/>
      <c r="P1536" s="15"/>
      <c r="Q1536" s="15"/>
      <c r="R1536" s="9"/>
      <c r="U1536" s="9"/>
      <c r="V1536" s="9"/>
      <c r="W1536" s="9"/>
      <c r="X1536" s="9"/>
      <c r="Y1536" s="2"/>
      <c r="Z1536" s="14"/>
      <c r="AA1536" s="2"/>
      <c r="AB1536" s="2"/>
      <c r="AC1536" s="14"/>
      <c r="AD1536" s="2"/>
      <c r="AE1536" s="2"/>
      <c r="AF1536" s="2"/>
      <c r="AG1536" s="2"/>
      <c r="AS1536" s="5"/>
      <c r="AV1536" s="5"/>
      <c r="BK1536" s="5"/>
      <c r="BN1536" s="5"/>
    </row>
    <row r="1537" spans="1:66">
      <c r="A1537" s="2"/>
      <c r="B1537" s="9"/>
      <c r="C1537" s="9"/>
      <c r="D1537" s="9"/>
      <c r="E1537" s="9"/>
      <c r="F1537" s="9"/>
      <c r="G1537" s="9"/>
      <c r="H1537" s="9"/>
      <c r="I1537" s="9"/>
      <c r="J1537" s="9"/>
      <c r="K1537" s="9"/>
      <c r="L1537" s="9"/>
      <c r="M1537" s="9"/>
      <c r="N1537" s="9"/>
      <c r="O1537" s="9"/>
      <c r="P1537" s="15"/>
      <c r="Q1537" s="15"/>
      <c r="R1537" s="9"/>
      <c r="U1537" s="9"/>
      <c r="V1537" s="9"/>
      <c r="W1537" s="9"/>
      <c r="X1537" s="9"/>
      <c r="Y1537" s="2"/>
      <c r="Z1537" s="14"/>
      <c r="AA1537" s="2"/>
      <c r="AB1537" s="2"/>
      <c r="AC1537" s="14"/>
      <c r="AD1537" s="2"/>
      <c r="AE1537" s="2"/>
      <c r="AF1537" s="2"/>
      <c r="AG1537" s="2"/>
      <c r="AS1537" s="5"/>
      <c r="AV1537" s="5"/>
      <c r="BK1537" s="5"/>
      <c r="BN1537" s="5"/>
    </row>
    <row r="1538" spans="1:66">
      <c r="A1538" s="2"/>
      <c r="B1538" s="9"/>
      <c r="C1538" s="9"/>
      <c r="D1538" s="9"/>
      <c r="E1538" s="9"/>
      <c r="F1538" s="9"/>
      <c r="G1538" s="9"/>
      <c r="H1538" s="9"/>
      <c r="I1538" s="9"/>
      <c r="J1538" s="9"/>
      <c r="K1538" s="9"/>
      <c r="L1538" s="9"/>
      <c r="M1538" s="9"/>
      <c r="N1538" s="9"/>
      <c r="O1538" s="9"/>
      <c r="P1538" s="15"/>
      <c r="Q1538" s="15"/>
      <c r="R1538" s="9"/>
      <c r="U1538" s="9"/>
      <c r="V1538" s="9"/>
      <c r="W1538" s="9"/>
      <c r="X1538" s="9"/>
      <c r="Y1538" s="2"/>
      <c r="Z1538" s="14"/>
      <c r="AA1538" s="2"/>
      <c r="AB1538" s="2"/>
      <c r="AC1538" s="14"/>
      <c r="AD1538" s="2"/>
      <c r="AE1538" s="2"/>
      <c r="AF1538" s="2"/>
      <c r="AG1538" s="2"/>
      <c r="AS1538" s="5"/>
      <c r="AV1538" s="5"/>
      <c r="BK1538" s="5"/>
      <c r="BN1538" s="5"/>
    </row>
    <row r="1539" spans="1:66">
      <c r="A1539" s="2"/>
      <c r="B1539" s="9"/>
      <c r="C1539" s="9"/>
      <c r="D1539" s="9"/>
      <c r="E1539" s="9"/>
      <c r="F1539" s="9"/>
      <c r="G1539" s="9"/>
      <c r="H1539" s="9"/>
      <c r="I1539" s="9"/>
      <c r="J1539" s="9"/>
      <c r="K1539" s="9"/>
      <c r="L1539" s="9"/>
      <c r="M1539" s="9"/>
      <c r="N1539" s="9"/>
      <c r="O1539" s="9"/>
      <c r="P1539" s="15"/>
      <c r="Q1539" s="15"/>
      <c r="R1539" s="9"/>
      <c r="U1539" s="9"/>
      <c r="V1539" s="9"/>
      <c r="W1539" s="9"/>
      <c r="X1539" s="9"/>
      <c r="Y1539" s="2"/>
      <c r="Z1539" s="14"/>
      <c r="AA1539" s="2"/>
      <c r="AB1539" s="2"/>
      <c r="AC1539" s="14"/>
      <c r="AD1539" s="2"/>
      <c r="AE1539" s="2"/>
      <c r="AF1539" s="2"/>
      <c r="AG1539" s="2"/>
      <c r="AV1539" s="5"/>
      <c r="BN1539" s="5"/>
    </row>
    <row r="1540" spans="1:66">
      <c r="A1540" s="2"/>
      <c r="B1540" s="9"/>
      <c r="C1540" s="9"/>
      <c r="D1540" s="9"/>
      <c r="E1540" s="9"/>
      <c r="F1540" s="9"/>
      <c r="G1540" s="9"/>
      <c r="H1540" s="9"/>
      <c r="I1540" s="9"/>
      <c r="J1540" s="9"/>
      <c r="K1540" s="9"/>
      <c r="L1540" s="9"/>
      <c r="M1540" s="9"/>
      <c r="N1540" s="9"/>
      <c r="O1540" s="9"/>
      <c r="P1540" s="15"/>
      <c r="Q1540" s="15"/>
      <c r="R1540" s="9"/>
      <c r="U1540" s="9"/>
      <c r="V1540" s="9"/>
      <c r="W1540" s="9"/>
      <c r="X1540" s="9"/>
      <c r="Y1540" s="2"/>
      <c r="Z1540" s="2"/>
      <c r="AA1540" s="2"/>
      <c r="AB1540" s="2"/>
      <c r="AC1540" s="14"/>
      <c r="AD1540" s="2"/>
      <c r="AE1540" s="2"/>
      <c r="AF1540" s="2"/>
      <c r="AG1540" s="2"/>
      <c r="AV1540" s="5"/>
      <c r="BN1540" s="5"/>
    </row>
    <row r="1541" spans="1:66">
      <c r="A1541" s="2"/>
      <c r="B1541" s="9"/>
      <c r="C1541" s="9"/>
      <c r="D1541" s="9"/>
      <c r="E1541" s="9"/>
      <c r="F1541" s="9"/>
      <c r="G1541" s="9"/>
      <c r="H1541" s="9"/>
      <c r="I1541" s="9"/>
      <c r="J1541" s="9"/>
      <c r="K1541" s="9"/>
      <c r="L1541" s="9"/>
      <c r="M1541" s="9"/>
      <c r="N1541" s="9"/>
      <c r="O1541" s="9"/>
      <c r="P1541" s="15"/>
      <c r="Q1541" s="15"/>
      <c r="R1541" s="9"/>
      <c r="U1541" s="9"/>
      <c r="V1541" s="9"/>
      <c r="W1541" s="9"/>
      <c r="X1541" s="9"/>
      <c r="Y1541" s="2"/>
      <c r="Z1541" s="2"/>
      <c r="AA1541" s="2"/>
      <c r="AB1541" s="2"/>
      <c r="AC1541" s="14"/>
      <c r="AD1541" s="2"/>
      <c r="AE1541" s="2"/>
      <c r="AF1541" s="2"/>
      <c r="AG1541" s="2"/>
      <c r="AV1541" s="5"/>
      <c r="BN1541" s="5"/>
    </row>
    <row r="1542" spans="1:66">
      <c r="A1542" s="2"/>
      <c r="B1542" s="9"/>
      <c r="C1542" s="9"/>
      <c r="D1542" s="9"/>
      <c r="E1542" s="9"/>
      <c r="F1542" s="9"/>
      <c r="G1542" s="9"/>
      <c r="H1542" s="9"/>
      <c r="I1542" s="9"/>
      <c r="J1542" s="9"/>
      <c r="K1542" s="9"/>
      <c r="L1542" s="9"/>
      <c r="M1542" s="9"/>
      <c r="N1542" s="9"/>
      <c r="O1542" s="9"/>
      <c r="P1542" s="15"/>
      <c r="Q1542" s="15"/>
      <c r="R1542" s="9"/>
      <c r="U1542" s="9"/>
      <c r="V1542" s="9"/>
      <c r="W1542" s="9"/>
      <c r="X1542" s="9"/>
      <c r="Y1542" s="2"/>
      <c r="Z1542" s="2"/>
      <c r="AA1542" s="14"/>
      <c r="AB1542" s="2"/>
      <c r="AC1542" s="14"/>
      <c r="AD1542" s="2"/>
      <c r="AE1542" s="2"/>
      <c r="AF1542" s="2"/>
      <c r="AG1542" s="2"/>
      <c r="AT1542" s="5"/>
      <c r="AV1542" s="5"/>
      <c r="BL1542" s="5"/>
      <c r="BN1542" s="5"/>
    </row>
    <row r="1543" spans="1:66">
      <c r="A1543" s="2"/>
      <c r="B1543" s="9"/>
      <c r="C1543" s="9"/>
      <c r="D1543" s="9"/>
      <c r="E1543" s="9"/>
      <c r="F1543" s="9"/>
      <c r="G1543" s="9"/>
      <c r="H1543" s="9"/>
      <c r="I1543" s="9"/>
      <c r="J1543" s="9"/>
      <c r="K1543" s="9"/>
      <c r="L1543" s="9"/>
      <c r="M1543" s="9"/>
      <c r="N1543" s="9"/>
      <c r="O1543" s="9"/>
      <c r="P1543" s="15"/>
      <c r="Q1543" s="15"/>
      <c r="R1543" s="9"/>
      <c r="U1543" s="9"/>
      <c r="V1543" s="9"/>
      <c r="W1543" s="9"/>
      <c r="X1543" s="9"/>
      <c r="Y1543" s="2"/>
      <c r="Z1543" s="2"/>
      <c r="AA1543" s="14"/>
      <c r="AB1543" s="2"/>
      <c r="AC1543" s="14"/>
      <c r="AD1543" s="2"/>
      <c r="AE1543" s="2"/>
      <c r="AF1543" s="2"/>
      <c r="AG1543" s="2"/>
      <c r="AT1543" s="5"/>
      <c r="AV1543" s="5"/>
      <c r="BL1543" s="5"/>
      <c r="BN1543" s="5"/>
    </row>
    <row r="1544" spans="1:66">
      <c r="A1544" s="2"/>
      <c r="B1544" s="9"/>
      <c r="C1544" s="9"/>
      <c r="D1544" s="9"/>
      <c r="E1544" s="9"/>
      <c r="F1544" s="9"/>
      <c r="G1544" s="9"/>
      <c r="H1544" s="9"/>
      <c r="I1544" s="9"/>
      <c r="J1544" s="9"/>
      <c r="K1544" s="9"/>
      <c r="L1544" s="9"/>
      <c r="M1544" s="9"/>
      <c r="N1544" s="9"/>
      <c r="O1544" s="9"/>
      <c r="P1544" s="15"/>
      <c r="Q1544" s="15"/>
      <c r="R1544" s="9"/>
      <c r="U1544" s="9"/>
      <c r="V1544" s="9"/>
      <c r="W1544" s="9"/>
      <c r="X1544" s="9"/>
      <c r="Y1544" s="2"/>
      <c r="Z1544" s="2"/>
      <c r="AA1544" s="14"/>
      <c r="AB1544" s="2"/>
      <c r="AC1544" s="14"/>
      <c r="AD1544" s="2"/>
      <c r="AE1544" s="2"/>
      <c r="AF1544" s="2"/>
      <c r="AG1544" s="2"/>
      <c r="AT1544" s="5"/>
      <c r="AV1544" s="5"/>
      <c r="BL1544" s="5"/>
      <c r="BN1544" s="5"/>
    </row>
    <row r="1545" spans="1:66">
      <c r="A1545" s="2"/>
      <c r="B1545" s="9"/>
      <c r="C1545" s="9"/>
      <c r="D1545" s="9"/>
      <c r="E1545" s="9"/>
      <c r="F1545" s="9"/>
      <c r="G1545" s="9"/>
      <c r="H1545" s="9"/>
      <c r="I1545" s="9"/>
      <c r="J1545" s="9"/>
      <c r="K1545" s="9"/>
      <c r="L1545" s="9"/>
      <c r="M1545" s="9"/>
      <c r="N1545" s="9"/>
      <c r="O1545" s="9"/>
      <c r="P1545" s="15"/>
      <c r="Q1545" s="15"/>
      <c r="R1545" s="9"/>
      <c r="U1545" s="9"/>
      <c r="V1545" s="9"/>
      <c r="W1545" s="9"/>
      <c r="X1545" s="9"/>
      <c r="Y1545" s="2"/>
      <c r="Z1545" s="2"/>
      <c r="AA1545" s="14"/>
      <c r="AB1545" s="2"/>
      <c r="AC1545" s="14"/>
      <c r="AD1545" s="2"/>
      <c r="AE1545" s="2"/>
      <c r="AF1545" s="2"/>
      <c r="AG1545" s="2"/>
      <c r="AT1545" s="5"/>
      <c r="AV1545" s="5"/>
      <c r="BL1545" s="5"/>
      <c r="BN1545" s="5"/>
    </row>
    <row r="1546" spans="1:66">
      <c r="A1546" s="2"/>
      <c r="B1546" s="9"/>
      <c r="C1546" s="9"/>
      <c r="D1546" s="9"/>
      <c r="E1546" s="9"/>
      <c r="F1546" s="9"/>
      <c r="G1546" s="9"/>
      <c r="H1546" s="9"/>
      <c r="I1546" s="9"/>
      <c r="J1546" s="9"/>
      <c r="K1546" s="9"/>
      <c r="L1546" s="9"/>
      <c r="M1546" s="9"/>
      <c r="N1546" s="9"/>
      <c r="O1546" s="9"/>
      <c r="P1546" s="15"/>
      <c r="Q1546" s="15"/>
      <c r="R1546" s="9"/>
      <c r="U1546" s="9"/>
      <c r="V1546" s="9"/>
      <c r="W1546" s="9"/>
      <c r="X1546" s="9"/>
      <c r="Y1546" s="2"/>
      <c r="Z1546" s="2"/>
      <c r="AA1546" s="14"/>
      <c r="AB1546" s="2"/>
      <c r="AC1546" s="14"/>
      <c r="AD1546" s="2"/>
      <c r="AE1546" s="2"/>
      <c r="AF1546" s="2"/>
      <c r="AG1546" s="2"/>
      <c r="AT1546" s="5"/>
      <c r="AV1546" s="5"/>
      <c r="BL1546" s="5"/>
      <c r="BN1546" s="5"/>
    </row>
    <row r="1547" spans="1:66">
      <c r="A1547" s="2"/>
      <c r="B1547" s="9"/>
      <c r="C1547" s="9"/>
      <c r="D1547" s="9"/>
      <c r="E1547" s="9"/>
      <c r="F1547" s="9"/>
      <c r="G1547" s="9"/>
      <c r="H1547" s="9"/>
      <c r="I1547" s="9"/>
      <c r="J1547" s="9"/>
      <c r="K1547" s="9"/>
      <c r="L1547" s="9"/>
      <c r="M1547" s="9"/>
      <c r="N1547" s="9"/>
      <c r="O1547" s="9"/>
      <c r="P1547" s="15"/>
      <c r="Q1547" s="15"/>
      <c r="R1547" s="9"/>
      <c r="U1547" s="9"/>
      <c r="V1547" s="9"/>
      <c r="W1547" s="9"/>
      <c r="X1547" s="9"/>
      <c r="Y1547" s="2"/>
      <c r="Z1547" s="2"/>
      <c r="AA1547" s="14"/>
      <c r="AB1547" s="2"/>
      <c r="AC1547" s="14"/>
      <c r="AD1547" s="2"/>
      <c r="AE1547" s="2"/>
      <c r="AF1547" s="2"/>
      <c r="AG1547" s="2"/>
      <c r="AT1547" s="5"/>
      <c r="AV1547" s="5"/>
      <c r="BL1547" s="5"/>
      <c r="BN1547" s="5"/>
    </row>
    <row r="1548" spans="1:66">
      <c r="A1548" s="2"/>
      <c r="B1548" s="9"/>
      <c r="C1548" s="9"/>
      <c r="D1548" s="9"/>
      <c r="E1548" s="9"/>
      <c r="F1548" s="9"/>
      <c r="G1548" s="9"/>
      <c r="H1548" s="9"/>
      <c r="I1548" s="9"/>
      <c r="J1548" s="9"/>
      <c r="K1548" s="9"/>
      <c r="L1548" s="9"/>
      <c r="M1548" s="9"/>
      <c r="N1548" s="9"/>
      <c r="O1548" s="9"/>
      <c r="P1548" s="15"/>
      <c r="Q1548" s="15"/>
      <c r="R1548" s="9"/>
      <c r="U1548" s="9"/>
      <c r="V1548" s="9"/>
      <c r="W1548" s="9"/>
      <c r="X1548" s="9"/>
      <c r="Y1548" s="2"/>
      <c r="Z1548" s="2"/>
      <c r="AA1548" s="14"/>
      <c r="AB1548" s="2"/>
      <c r="AC1548" s="14"/>
      <c r="AD1548" s="2"/>
      <c r="AE1548" s="2"/>
      <c r="AF1548" s="2"/>
      <c r="AG1548" s="2"/>
      <c r="AT1548" s="5"/>
      <c r="AV1548" s="5"/>
      <c r="BL1548" s="5"/>
      <c r="BN1548" s="5"/>
    </row>
    <row r="1549" spans="1:66">
      <c r="A1549" s="2"/>
      <c r="B1549" s="9"/>
      <c r="C1549" s="9"/>
      <c r="D1549" s="9"/>
      <c r="E1549" s="9"/>
      <c r="F1549" s="9"/>
      <c r="G1549" s="9"/>
      <c r="H1549" s="9"/>
      <c r="I1549" s="9"/>
      <c r="J1549" s="9"/>
      <c r="K1549" s="9"/>
      <c r="L1549" s="9"/>
      <c r="M1549" s="9"/>
      <c r="N1549" s="9"/>
      <c r="O1549" s="9"/>
      <c r="P1549" s="15"/>
      <c r="Q1549" s="15"/>
      <c r="R1549" s="9"/>
      <c r="U1549" s="9"/>
      <c r="V1549" s="9"/>
      <c r="W1549" s="9"/>
      <c r="X1549" s="9"/>
      <c r="Y1549" s="2"/>
      <c r="Z1549" s="2"/>
      <c r="AA1549" s="14"/>
      <c r="AB1549" s="2"/>
      <c r="AC1549" s="14"/>
      <c r="AD1549" s="2"/>
      <c r="AE1549" s="2"/>
      <c r="AF1549" s="2"/>
      <c r="AG1549" s="2"/>
      <c r="AT1549" s="5"/>
      <c r="AV1549" s="5"/>
      <c r="BL1549" s="5"/>
      <c r="BN1549" s="5"/>
    </row>
    <row r="1550" spans="1:66">
      <c r="A1550" s="2"/>
      <c r="B1550" s="9"/>
      <c r="C1550" s="9"/>
      <c r="D1550" s="9"/>
      <c r="E1550" s="9"/>
      <c r="F1550" s="9"/>
      <c r="G1550" s="9"/>
      <c r="H1550" s="9"/>
      <c r="I1550" s="9"/>
      <c r="J1550" s="9"/>
      <c r="K1550" s="9"/>
      <c r="L1550" s="9"/>
      <c r="M1550" s="9"/>
      <c r="N1550" s="9"/>
      <c r="O1550" s="9"/>
      <c r="P1550" s="15"/>
      <c r="Q1550" s="15"/>
      <c r="R1550" s="9"/>
      <c r="U1550" s="9"/>
      <c r="V1550" s="9"/>
      <c r="W1550" s="9"/>
      <c r="X1550" s="9"/>
      <c r="Y1550" s="2"/>
      <c r="Z1550" s="2"/>
      <c r="AA1550" s="14"/>
      <c r="AB1550" s="2"/>
      <c r="AC1550" s="14"/>
      <c r="AD1550" s="2"/>
      <c r="AE1550" s="2"/>
      <c r="AF1550" s="2"/>
      <c r="AG1550" s="2"/>
      <c r="AT1550" s="5"/>
      <c r="AV1550" s="5"/>
      <c r="BL1550" s="5"/>
      <c r="BN1550" s="5"/>
    </row>
    <row r="1551" spans="1:66">
      <c r="A1551" s="2"/>
      <c r="B1551" s="9"/>
      <c r="C1551" s="9"/>
      <c r="D1551" s="9"/>
      <c r="E1551" s="9"/>
      <c r="F1551" s="9"/>
      <c r="G1551" s="9"/>
      <c r="H1551" s="9"/>
      <c r="I1551" s="9"/>
      <c r="J1551" s="9"/>
      <c r="K1551" s="9"/>
      <c r="L1551" s="9"/>
      <c r="M1551" s="9"/>
      <c r="N1551" s="9"/>
      <c r="O1551" s="9"/>
      <c r="P1551" s="15"/>
      <c r="Q1551" s="15"/>
      <c r="R1551" s="9"/>
      <c r="U1551" s="9"/>
      <c r="V1551" s="9"/>
      <c r="W1551" s="9"/>
      <c r="X1551" s="9"/>
      <c r="Y1551" s="2"/>
      <c r="Z1551" s="2"/>
      <c r="AA1551" s="14"/>
      <c r="AB1551" s="2"/>
      <c r="AC1551" s="14"/>
      <c r="AD1551" s="2"/>
      <c r="AE1551" s="2"/>
      <c r="AF1551" s="2"/>
      <c r="AG1551" s="2"/>
      <c r="AT1551" s="5"/>
      <c r="AV1551" s="5"/>
      <c r="BL1551" s="5"/>
      <c r="BN1551" s="5"/>
    </row>
    <row r="1552" spans="1:66">
      <c r="A1552" s="2"/>
      <c r="B1552" s="9"/>
      <c r="C1552" s="9"/>
      <c r="D1552" s="9"/>
      <c r="E1552" s="9"/>
      <c r="F1552" s="9"/>
      <c r="G1552" s="9"/>
      <c r="H1552" s="9"/>
      <c r="I1552" s="9"/>
      <c r="J1552" s="9"/>
      <c r="K1552" s="9"/>
      <c r="L1552" s="9"/>
      <c r="M1552" s="9"/>
      <c r="N1552" s="9"/>
      <c r="O1552" s="9"/>
      <c r="P1552" s="15"/>
      <c r="Q1552" s="15"/>
      <c r="R1552" s="9"/>
      <c r="U1552" s="9"/>
      <c r="V1552" s="9"/>
      <c r="W1552" s="9"/>
      <c r="X1552" s="9"/>
      <c r="Y1552" s="2"/>
      <c r="Z1552" s="2"/>
      <c r="AA1552" s="14"/>
      <c r="AB1552" s="2"/>
      <c r="AC1552" s="14"/>
      <c r="AD1552" s="2"/>
      <c r="AE1552" s="2"/>
      <c r="AF1552" s="2"/>
      <c r="AG1552" s="2"/>
      <c r="AT1552" s="5"/>
      <c r="AV1552" s="5"/>
      <c r="BL1552" s="5"/>
      <c r="BN1552" s="5"/>
    </row>
    <row r="1553" spans="1:66">
      <c r="A1553" s="2"/>
      <c r="B1553" s="9"/>
      <c r="C1553" s="9"/>
      <c r="D1553" s="9"/>
      <c r="E1553" s="9"/>
      <c r="F1553" s="9"/>
      <c r="G1553" s="9"/>
      <c r="H1553" s="9"/>
      <c r="I1553" s="9"/>
      <c r="J1553" s="9"/>
      <c r="K1553" s="9"/>
      <c r="L1553" s="9"/>
      <c r="M1553" s="9"/>
      <c r="N1553" s="9"/>
      <c r="O1553" s="9"/>
      <c r="P1553" s="15"/>
      <c r="Q1553" s="15"/>
      <c r="R1553" s="9"/>
      <c r="U1553" s="9"/>
      <c r="V1553" s="9"/>
      <c r="W1553" s="9"/>
      <c r="X1553" s="9"/>
      <c r="Y1553" s="2"/>
      <c r="Z1553" s="2"/>
      <c r="AA1553" s="14"/>
      <c r="AB1553" s="2"/>
      <c r="AC1553" s="14"/>
      <c r="AD1553" s="2"/>
      <c r="AE1553" s="2"/>
      <c r="AF1553" s="2"/>
      <c r="AG1553" s="2"/>
      <c r="AT1553" s="5"/>
      <c r="AV1553" s="5"/>
      <c r="BL1553" s="5"/>
      <c r="BN1553" s="5"/>
    </row>
    <row r="1554" spans="1:66">
      <c r="A1554" s="2"/>
      <c r="B1554" s="9"/>
      <c r="C1554" s="9"/>
      <c r="D1554" s="9"/>
      <c r="E1554" s="9"/>
      <c r="F1554" s="9"/>
      <c r="G1554" s="9"/>
      <c r="H1554" s="9"/>
      <c r="I1554" s="9"/>
      <c r="J1554" s="9"/>
      <c r="K1554" s="9"/>
      <c r="L1554" s="9"/>
      <c r="M1554" s="9"/>
      <c r="N1554" s="9"/>
      <c r="O1554" s="9"/>
      <c r="P1554" s="15"/>
      <c r="Q1554" s="15"/>
      <c r="R1554" s="9"/>
      <c r="U1554" s="9"/>
      <c r="V1554" s="9"/>
      <c r="W1554" s="9"/>
      <c r="X1554" s="9"/>
      <c r="Y1554" s="2"/>
      <c r="Z1554" s="2"/>
      <c r="AA1554" s="14"/>
      <c r="AB1554" s="2"/>
      <c r="AC1554" s="14"/>
      <c r="AD1554" s="2"/>
      <c r="AE1554" s="2"/>
      <c r="AF1554" s="2"/>
      <c r="AG1554" s="2"/>
      <c r="AT1554" s="5"/>
      <c r="AV1554" s="5"/>
      <c r="BL1554" s="5"/>
      <c r="BN1554" s="5"/>
    </row>
    <row r="1555" spans="1:66">
      <c r="A1555" s="2"/>
      <c r="B1555" s="9"/>
      <c r="C1555" s="9"/>
      <c r="D1555" s="9"/>
      <c r="E1555" s="9"/>
      <c r="F1555" s="9"/>
      <c r="G1555" s="9"/>
      <c r="H1555" s="9"/>
      <c r="I1555" s="9"/>
      <c r="J1555" s="9"/>
      <c r="K1555" s="9"/>
      <c r="L1555" s="9"/>
      <c r="M1555" s="9"/>
      <c r="N1555" s="9"/>
      <c r="O1555" s="9"/>
      <c r="P1555" s="15"/>
      <c r="Q1555" s="15"/>
      <c r="R1555" s="9"/>
      <c r="U1555" s="9"/>
      <c r="V1555" s="9"/>
      <c r="W1555" s="9"/>
      <c r="X1555" s="9"/>
      <c r="Y1555" s="2"/>
      <c r="Z1555" s="2"/>
      <c r="AA1555" s="14"/>
      <c r="AB1555" s="2"/>
      <c r="AC1555" s="14"/>
      <c r="AD1555" s="2"/>
      <c r="AE1555" s="2"/>
      <c r="AF1555" s="2"/>
      <c r="AG1555" s="2"/>
      <c r="AT1555" s="5"/>
      <c r="AV1555" s="5"/>
      <c r="BL1555" s="5"/>
      <c r="BN1555" s="5"/>
    </row>
    <row r="1556" spans="1:66">
      <c r="A1556" s="2"/>
      <c r="B1556" s="9"/>
      <c r="C1556" s="9"/>
      <c r="D1556" s="9"/>
      <c r="E1556" s="9"/>
      <c r="F1556" s="9"/>
      <c r="G1556" s="9"/>
      <c r="H1556" s="9"/>
      <c r="I1556" s="9"/>
      <c r="J1556" s="9"/>
      <c r="K1556" s="9"/>
      <c r="L1556" s="9"/>
      <c r="M1556" s="9"/>
      <c r="N1556" s="9"/>
      <c r="O1556" s="9"/>
      <c r="P1556" s="15"/>
      <c r="Q1556" s="15"/>
      <c r="R1556" s="9"/>
      <c r="U1556" s="9"/>
      <c r="V1556" s="9"/>
      <c r="W1556" s="9"/>
      <c r="X1556" s="9"/>
      <c r="Y1556" s="2"/>
      <c r="Z1556" s="2"/>
      <c r="AA1556" s="14"/>
      <c r="AB1556" s="2"/>
      <c r="AC1556" s="14"/>
      <c r="AD1556" s="2"/>
      <c r="AE1556" s="2"/>
      <c r="AF1556" s="2"/>
      <c r="AG1556" s="2"/>
      <c r="AT1556" s="5"/>
      <c r="AV1556" s="5"/>
      <c r="BL1556" s="5"/>
      <c r="BN1556" s="5"/>
    </row>
    <row r="1557" spans="1:66">
      <c r="A1557" s="2"/>
      <c r="B1557" s="9"/>
      <c r="C1557" s="9"/>
      <c r="D1557" s="9"/>
      <c r="E1557" s="9"/>
      <c r="F1557" s="9"/>
      <c r="G1557" s="9"/>
      <c r="H1557" s="9"/>
      <c r="I1557" s="9"/>
      <c r="J1557" s="9"/>
      <c r="K1557" s="9"/>
      <c r="L1557" s="9"/>
      <c r="M1557" s="9"/>
      <c r="N1557" s="9"/>
      <c r="O1557" s="9"/>
      <c r="P1557" s="15"/>
      <c r="Q1557" s="15"/>
      <c r="R1557" s="9"/>
      <c r="U1557" s="9"/>
      <c r="V1557" s="9"/>
      <c r="W1557" s="9"/>
      <c r="X1557" s="9"/>
      <c r="Y1557" s="2"/>
      <c r="Z1557" s="2"/>
      <c r="AA1557" s="14"/>
      <c r="AB1557" s="2"/>
      <c r="AC1557" s="14"/>
      <c r="AD1557" s="2"/>
      <c r="AE1557" s="2"/>
      <c r="AF1557" s="2"/>
      <c r="AG1557" s="2"/>
      <c r="AT1557" s="5"/>
      <c r="AV1557" s="5"/>
      <c r="BL1557" s="5"/>
      <c r="BN1557" s="5"/>
    </row>
    <row r="1558" spans="1:66">
      <c r="A1558" s="2"/>
      <c r="B1558" s="9"/>
      <c r="C1558" s="9"/>
      <c r="D1558" s="9"/>
      <c r="E1558" s="9"/>
      <c r="F1558" s="9"/>
      <c r="G1558" s="9"/>
      <c r="H1558" s="9"/>
      <c r="I1558" s="9"/>
      <c r="J1558" s="9"/>
      <c r="K1558" s="9"/>
      <c r="L1558" s="9"/>
      <c r="M1558" s="9"/>
      <c r="N1558" s="9"/>
      <c r="O1558" s="9"/>
      <c r="P1558" s="15"/>
      <c r="Q1558" s="15"/>
      <c r="R1558" s="9"/>
      <c r="U1558" s="9"/>
      <c r="V1558" s="9"/>
      <c r="W1558" s="9"/>
      <c r="X1558" s="9"/>
      <c r="Y1558" s="2"/>
      <c r="Z1558" s="2"/>
      <c r="AA1558" s="14"/>
      <c r="AB1558" s="2"/>
      <c r="AC1558" s="14"/>
      <c r="AD1558" s="2"/>
      <c r="AE1558" s="2"/>
      <c r="AF1558" s="2"/>
      <c r="AG1558" s="2"/>
      <c r="AT1558" s="5"/>
      <c r="AV1558" s="5"/>
      <c r="BL1558" s="5"/>
      <c r="BN1558" s="5"/>
    </row>
    <row r="1559" spans="1:66">
      <c r="A1559" s="2"/>
      <c r="B1559" s="9"/>
      <c r="C1559" s="9"/>
      <c r="D1559" s="9"/>
      <c r="E1559" s="9"/>
      <c r="F1559" s="9"/>
      <c r="G1559" s="9"/>
      <c r="H1559" s="9"/>
      <c r="I1559" s="9"/>
      <c r="J1559" s="9"/>
      <c r="K1559" s="9"/>
      <c r="L1559" s="9"/>
      <c r="M1559" s="9"/>
      <c r="N1559" s="9"/>
      <c r="O1559" s="9"/>
      <c r="P1559" s="15"/>
      <c r="Q1559" s="15"/>
      <c r="R1559" s="9"/>
      <c r="U1559" s="9"/>
      <c r="V1559" s="9"/>
      <c r="W1559" s="9"/>
      <c r="X1559" s="9"/>
      <c r="Y1559" s="2"/>
      <c r="Z1559" s="2"/>
      <c r="AA1559" s="14"/>
      <c r="AB1559" s="2"/>
      <c r="AC1559" s="14"/>
      <c r="AD1559" s="2"/>
      <c r="AE1559" s="2"/>
      <c r="AF1559" s="2"/>
      <c r="AG1559" s="2"/>
      <c r="AT1559" s="5"/>
      <c r="AV1559" s="5"/>
      <c r="BL1559" s="5"/>
      <c r="BN1559" s="5"/>
    </row>
    <row r="1560" spans="1:66">
      <c r="A1560" s="2"/>
      <c r="B1560" s="9"/>
      <c r="C1560" s="9"/>
      <c r="D1560" s="9"/>
      <c r="E1560" s="9"/>
      <c r="F1560" s="9"/>
      <c r="G1560" s="9"/>
      <c r="H1560" s="9"/>
      <c r="I1560" s="9"/>
      <c r="J1560" s="9"/>
      <c r="K1560" s="9"/>
      <c r="L1560" s="9"/>
      <c r="M1560" s="9"/>
      <c r="N1560" s="9"/>
      <c r="O1560" s="9"/>
      <c r="P1560" s="15"/>
      <c r="Q1560" s="15"/>
      <c r="R1560" s="9"/>
      <c r="U1560" s="9"/>
      <c r="V1560" s="9"/>
      <c r="W1560" s="9"/>
      <c r="X1560" s="9"/>
      <c r="Y1560" s="2"/>
      <c r="Z1560" s="2"/>
      <c r="AA1560" s="14"/>
      <c r="AB1560" s="2"/>
      <c r="AC1560" s="14"/>
      <c r="AD1560" s="2"/>
      <c r="AE1560" s="2"/>
      <c r="AF1560" s="2"/>
      <c r="AG1560" s="2"/>
      <c r="AT1560" s="5"/>
      <c r="AV1560" s="5"/>
      <c r="BL1560" s="5"/>
      <c r="BN1560" s="5"/>
    </row>
    <row r="1561" spans="1:66">
      <c r="A1561" s="2"/>
      <c r="B1561" s="9"/>
      <c r="C1561" s="9"/>
      <c r="D1561" s="9"/>
      <c r="E1561" s="9"/>
      <c r="F1561" s="9"/>
      <c r="G1561" s="9"/>
      <c r="H1561" s="9"/>
      <c r="I1561" s="9"/>
      <c r="J1561" s="9"/>
      <c r="K1561" s="9"/>
      <c r="L1561" s="9"/>
      <c r="M1561" s="9"/>
      <c r="N1561" s="9"/>
      <c r="O1561" s="9"/>
      <c r="P1561" s="15"/>
      <c r="Q1561" s="15"/>
      <c r="R1561" s="9"/>
      <c r="U1561" s="9"/>
      <c r="V1561" s="9"/>
      <c r="W1561" s="9"/>
      <c r="X1561" s="9"/>
      <c r="Y1561" s="2"/>
      <c r="Z1561" s="2"/>
      <c r="AA1561" s="14"/>
      <c r="AB1561" s="2"/>
      <c r="AC1561" s="14"/>
      <c r="AD1561" s="2"/>
      <c r="AE1561" s="2"/>
      <c r="AF1561" s="2"/>
      <c r="AG1561" s="2"/>
      <c r="AT1561" s="5"/>
      <c r="AV1561" s="5"/>
      <c r="BL1561" s="5"/>
      <c r="BN1561" s="5"/>
    </row>
    <row r="1562" spans="1:66">
      <c r="A1562" s="2"/>
      <c r="B1562" s="9"/>
      <c r="C1562" s="9"/>
      <c r="D1562" s="9"/>
      <c r="E1562" s="9"/>
      <c r="F1562" s="9"/>
      <c r="G1562" s="9"/>
      <c r="H1562" s="9"/>
      <c r="I1562" s="9"/>
      <c r="J1562" s="9"/>
      <c r="K1562" s="9"/>
      <c r="L1562" s="9"/>
      <c r="M1562" s="9"/>
      <c r="N1562" s="9"/>
      <c r="O1562" s="9"/>
      <c r="P1562" s="15"/>
      <c r="Q1562" s="15"/>
      <c r="R1562" s="9"/>
      <c r="U1562" s="9"/>
      <c r="V1562" s="9"/>
      <c r="W1562" s="9"/>
      <c r="X1562" s="9"/>
      <c r="Y1562" s="2"/>
      <c r="Z1562" s="2"/>
      <c r="AA1562" s="14"/>
      <c r="AB1562" s="2"/>
      <c r="AC1562" s="14"/>
      <c r="AD1562" s="2"/>
      <c r="AE1562" s="2"/>
      <c r="AF1562" s="2"/>
      <c r="AG1562" s="2"/>
      <c r="AT1562" s="5"/>
      <c r="AV1562" s="5"/>
      <c r="BL1562" s="5"/>
      <c r="BN1562" s="5"/>
    </row>
    <row r="1563" spans="1:66">
      <c r="A1563" s="2"/>
      <c r="B1563" s="9"/>
      <c r="C1563" s="9"/>
      <c r="D1563" s="9"/>
      <c r="E1563" s="9"/>
      <c r="F1563" s="9"/>
      <c r="G1563" s="9"/>
      <c r="H1563" s="9"/>
      <c r="I1563" s="9"/>
      <c r="J1563" s="9"/>
      <c r="K1563" s="9"/>
      <c r="L1563" s="9"/>
      <c r="M1563" s="9"/>
      <c r="N1563" s="9"/>
      <c r="O1563" s="9"/>
      <c r="P1563" s="15"/>
      <c r="Q1563" s="15"/>
      <c r="R1563" s="9"/>
      <c r="U1563" s="9"/>
      <c r="V1563" s="9"/>
      <c r="W1563" s="9"/>
      <c r="X1563" s="9"/>
      <c r="Y1563" s="2"/>
      <c r="Z1563" s="2"/>
      <c r="AA1563" s="14"/>
      <c r="AB1563" s="2"/>
      <c r="AC1563" s="14"/>
      <c r="AD1563" s="2"/>
      <c r="AE1563" s="2"/>
      <c r="AF1563" s="2"/>
      <c r="AG1563" s="2"/>
      <c r="AT1563" s="5"/>
      <c r="AV1563" s="5"/>
      <c r="BL1563" s="5"/>
      <c r="BN1563" s="5"/>
    </row>
    <row r="1564" spans="1:66">
      <c r="A1564" s="2"/>
      <c r="B1564" s="9"/>
      <c r="C1564" s="9"/>
      <c r="D1564" s="9"/>
      <c r="E1564" s="9"/>
      <c r="F1564" s="9"/>
      <c r="G1564" s="9"/>
      <c r="H1564" s="9"/>
      <c r="I1564" s="9"/>
      <c r="J1564" s="9"/>
      <c r="K1564" s="9"/>
      <c r="L1564" s="9"/>
      <c r="M1564" s="9"/>
      <c r="N1564" s="9"/>
      <c r="O1564" s="9"/>
      <c r="P1564" s="15"/>
      <c r="Q1564" s="15"/>
      <c r="R1564" s="9"/>
      <c r="U1564" s="9"/>
      <c r="V1564" s="9"/>
      <c r="W1564" s="9"/>
      <c r="X1564" s="9"/>
      <c r="Y1564" s="2"/>
      <c r="Z1564" s="2"/>
      <c r="AA1564" s="14"/>
      <c r="AB1564" s="2"/>
      <c r="AC1564" s="14"/>
      <c r="AD1564" s="2"/>
      <c r="AE1564" s="2"/>
      <c r="AF1564" s="2"/>
      <c r="AG1564" s="2"/>
      <c r="AT1564" s="5"/>
      <c r="AV1564" s="5"/>
      <c r="BL1564" s="5"/>
      <c r="BN1564" s="5"/>
    </row>
    <row r="1565" spans="1:66">
      <c r="A1565" s="2"/>
      <c r="B1565" s="9"/>
      <c r="C1565" s="9"/>
      <c r="D1565" s="9"/>
      <c r="E1565" s="9"/>
      <c r="F1565" s="9"/>
      <c r="G1565" s="9"/>
      <c r="H1565" s="9"/>
      <c r="I1565" s="9"/>
      <c r="J1565" s="9"/>
      <c r="K1565" s="9"/>
      <c r="L1565" s="9"/>
      <c r="M1565" s="9"/>
      <c r="N1565" s="9"/>
      <c r="O1565" s="9"/>
      <c r="P1565" s="15"/>
      <c r="Q1565" s="15"/>
      <c r="R1565" s="9"/>
      <c r="U1565" s="9"/>
      <c r="V1565" s="9"/>
      <c r="W1565" s="9"/>
      <c r="X1565" s="9"/>
      <c r="Y1565" s="2"/>
      <c r="Z1565" s="2"/>
      <c r="AA1565" s="14"/>
      <c r="AB1565" s="2"/>
      <c r="AC1565" s="14"/>
      <c r="AD1565" s="2"/>
      <c r="AE1565" s="2"/>
      <c r="AF1565" s="2"/>
      <c r="AG1565" s="2"/>
      <c r="AT1565" s="5"/>
      <c r="AV1565" s="5"/>
      <c r="BL1565" s="5"/>
      <c r="BN1565" s="5"/>
    </row>
    <row r="1566" spans="1:66">
      <c r="A1566" s="2"/>
      <c r="B1566" s="9"/>
      <c r="C1566" s="9"/>
      <c r="D1566" s="9"/>
      <c r="E1566" s="9"/>
      <c r="F1566" s="9"/>
      <c r="G1566" s="9"/>
      <c r="H1566" s="9"/>
      <c r="I1566" s="9"/>
      <c r="J1566" s="9"/>
      <c r="K1566" s="9"/>
      <c r="L1566" s="9"/>
      <c r="M1566" s="9"/>
      <c r="N1566" s="9"/>
      <c r="O1566" s="9"/>
      <c r="P1566" s="15"/>
      <c r="Q1566" s="15"/>
      <c r="R1566" s="9"/>
      <c r="U1566" s="9"/>
      <c r="V1566" s="9"/>
      <c r="W1566" s="9"/>
      <c r="X1566" s="9"/>
      <c r="Y1566" s="2"/>
      <c r="Z1566" s="2"/>
      <c r="AA1566" s="14"/>
      <c r="AB1566" s="2"/>
      <c r="AC1566" s="14"/>
      <c r="AD1566" s="2"/>
      <c r="AE1566" s="2"/>
      <c r="AF1566" s="2"/>
      <c r="AG1566" s="2"/>
      <c r="AT1566" s="5"/>
      <c r="AV1566" s="5"/>
      <c r="BL1566" s="5"/>
      <c r="BN1566" s="5"/>
    </row>
    <row r="1567" spans="1:66">
      <c r="A1567" s="2"/>
      <c r="B1567" s="9"/>
      <c r="C1567" s="9"/>
      <c r="D1567" s="9"/>
      <c r="E1567" s="9"/>
      <c r="F1567" s="9"/>
      <c r="G1567" s="9"/>
      <c r="H1567" s="9"/>
      <c r="I1567" s="9"/>
      <c r="J1567" s="9"/>
      <c r="K1567" s="9"/>
      <c r="L1567" s="9"/>
      <c r="M1567" s="9"/>
      <c r="N1567" s="9"/>
      <c r="O1567" s="9"/>
      <c r="P1567" s="15"/>
      <c r="Q1567" s="15"/>
      <c r="R1567" s="9"/>
      <c r="U1567" s="9"/>
      <c r="V1567" s="9"/>
      <c r="W1567" s="9"/>
      <c r="X1567" s="9"/>
      <c r="Y1567" s="2"/>
      <c r="Z1567" s="2"/>
      <c r="AA1567" s="14"/>
      <c r="AB1567" s="2"/>
      <c r="AC1567" s="14"/>
      <c r="AD1567" s="2"/>
      <c r="AE1567" s="2"/>
      <c r="AF1567" s="2"/>
      <c r="AG1567" s="2"/>
      <c r="AT1567" s="5"/>
      <c r="AV1567" s="5"/>
      <c r="BL1567" s="5"/>
      <c r="BN1567" s="5"/>
    </row>
    <row r="1568" spans="1:66">
      <c r="A1568" s="2"/>
      <c r="B1568" s="9"/>
      <c r="C1568" s="9"/>
      <c r="D1568" s="9"/>
      <c r="E1568" s="9"/>
      <c r="F1568" s="9"/>
      <c r="G1568" s="9"/>
      <c r="H1568" s="9"/>
      <c r="I1568" s="9"/>
      <c r="J1568" s="9"/>
      <c r="K1568" s="9"/>
      <c r="L1568" s="9"/>
      <c r="M1568" s="9"/>
      <c r="N1568" s="9"/>
      <c r="O1568" s="9"/>
      <c r="P1568" s="15"/>
      <c r="Q1568" s="15"/>
      <c r="R1568" s="9"/>
      <c r="U1568" s="9"/>
      <c r="V1568" s="9"/>
      <c r="W1568" s="9"/>
      <c r="X1568" s="9"/>
      <c r="Y1568" s="2"/>
      <c r="Z1568" s="2"/>
      <c r="AA1568" s="14"/>
      <c r="AB1568" s="2"/>
      <c r="AC1568" s="14"/>
      <c r="AD1568" s="2"/>
      <c r="AE1568" s="2"/>
      <c r="AF1568" s="2"/>
      <c r="AG1568" s="2"/>
      <c r="AT1568" s="5"/>
      <c r="AV1568" s="5"/>
      <c r="BL1568" s="5"/>
      <c r="BN1568" s="5"/>
    </row>
    <row r="1569" spans="1:66">
      <c r="A1569" s="2"/>
      <c r="B1569" s="9"/>
      <c r="C1569" s="9"/>
      <c r="D1569" s="9"/>
      <c r="E1569" s="9"/>
      <c r="F1569" s="9"/>
      <c r="G1569" s="9"/>
      <c r="H1569" s="9"/>
      <c r="I1569" s="9"/>
      <c r="J1569" s="9"/>
      <c r="K1569" s="9"/>
      <c r="L1569" s="9"/>
      <c r="M1569" s="9"/>
      <c r="N1569" s="9"/>
      <c r="O1569" s="9"/>
      <c r="P1569" s="15"/>
      <c r="Q1569" s="15"/>
      <c r="R1569" s="9"/>
      <c r="U1569" s="9"/>
      <c r="V1569" s="9"/>
      <c r="W1569" s="9"/>
      <c r="X1569" s="9"/>
      <c r="Y1569" s="2"/>
      <c r="Z1569" s="2"/>
      <c r="AA1569" s="14"/>
      <c r="AB1569" s="2"/>
      <c r="AC1569" s="14"/>
      <c r="AD1569" s="2"/>
      <c r="AE1569" s="2"/>
      <c r="AF1569" s="2"/>
      <c r="AG1569" s="2"/>
      <c r="AT1569" s="5"/>
      <c r="AV1569" s="5"/>
      <c r="BL1569" s="5"/>
      <c r="BN1569" s="5"/>
    </row>
    <row r="1570" spans="1:66">
      <c r="A1570" s="2"/>
      <c r="B1570" s="9"/>
      <c r="C1570" s="9"/>
      <c r="D1570" s="9"/>
      <c r="E1570" s="9"/>
      <c r="F1570" s="9"/>
      <c r="G1570" s="9"/>
      <c r="H1570" s="9"/>
      <c r="I1570" s="9"/>
      <c r="J1570" s="9"/>
      <c r="K1570" s="9"/>
      <c r="L1570" s="9"/>
      <c r="M1570" s="9"/>
      <c r="N1570" s="9"/>
      <c r="O1570" s="9"/>
      <c r="P1570" s="15"/>
      <c r="Q1570" s="15"/>
      <c r="R1570" s="9"/>
      <c r="U1570" s="9"/>
      <c r="V1570" s="9"/>
      <c r="W1570" s="9"/>
      <c r="X1570" s="9"/>
      <c r="Y1570" s="2"/>
      <c r="Z1570" s="2"/>
      <c r="AA1570" s="14"/>
      <c r="AB1570" s="2"/>
      <c r="AC1570" s="14"/>
      <c r="AD1570" s="2"/>
      <c r="AE1570" s="2"/>
      <c r="AF1570" s="2"/>
      <c r="AG1570" s="2"/>
      <c r="AT1570" s="5"/>
      <c r="AV1570" s="5"/>
      <c r="BL1570" s="5"/>
      <c r="BN1570" s="5"/>
    </row>
    <row r="1571" spans="1:66">
      <c r="A1571" s="2"/>
      <c r="B1571" s="9"/>
      <c r="C1571" s="9"/>
      <c r="D1571" s="9"/>
      <c r="E1571" s="9"/>
      <c r="F1571" s="9"/>
      <c r="G1571" s="9"/>
      <c r="H1571" s="9"/>
      <c r="I1571" s="9"/>
      <c r="J1571" s="9"/>
      <c r="K1571" s="9"/>
      <c r="L1571" s="9"/>
      <c r="M1571" s="9"/>
      <c r="N1571" s="9"/>
      <c r="O1571" s="9"/>
      <c r="P1571" s="15"/>
      <c r="Q1571" s="15"/>
      <c r="R1571" s="9"/>
      <c r="U1571" s="9"/>
      <c r="V1571" s="9"/>
      <c r="W1571" s="9"/>
      <c r="X1571" s="9"/>
      <c r="Y1571" s="2"/>
      <c r="Z1571" s="2"/>
      <c r="AA1571" s="14"/>
      <c r="AB1571" s="2"/>
      <c r="AC1571" s="14"/>
      <c r="AD1571" s="2"/>
      <c r="AE1571" s="2"/>
      <c r="AF1571" s="2"/>
      <c r="AG1571" s="2"/>
      <c r="AT1571" s="5"/>
      <c r="AV1571" s="5"/>
      <c r="BL1571" s="5"/>
      <c r="BN1571" s="5"/>
    </row>
    <row r="1572" spans="1:66">
      <c r="A1572" s="2"/>
      <c r="B1572" s="9"/>
      <c r="C1572" s="9"/>
      <c r="D1572" s="9"/>
      <c r="E1572" s="9"/>
      <c r="F1572" s="9"/>
      <c r="G1572" s="9"/>
      <c r="H1572" s="9"/>
      <c r="I1572" s="9"/>
      <c r="J1572" s="9"/>
      <c r="K1572" s="9"/>
      <c r="L1572" s="9"/>
      <c r="M1572" s="9"/>
      <c r="N1572" s="9"/>
      <c r="O1572" s="9"/>
      <c r="P1572" s="15"/>
      <c r="Q1572" s="15"/>
      <c r="R1572" s="9"/>
      <c r="U1572" s="9"/>
      <c r="V1572" s="9"/>
      <c r="W1572" s="9"/>
      <c r="X1572" s="9"/>
      <c r="Y1572" s="2"/>
      <c r="Z1572" s="2"/>
      <c r="AA1572" s="14"/>
      <c r="AB1572" s="2"/>
      <c r="AC1572" s="14"/>
      <c r="AD1572" s="2"/>
      <c r="AE1572" s="2"/>
      <c r="AF1572" s="2"/>
      <c r="AG1572" s="2"/>
      <c r="AT1572" s="5"/>
      <c r="AV1572" s="5"/>
      <c r="BL1572" s="5"/>
      <c r="BN1572" s="5"/>
    </row>
    <row r="1573" spans="1:66">
      <c r="A1573" s="2"/>
      <c r="B1573" s="9"/>
      <c r="C1573" s="9"/>
      <c r="D1573" s="9"/>
      <c r="E1573" s="9"/>
      <c r="F1573" s="9"/>
      <c r="G1573" s="9"/>
      <c r="H1573" s="9"/>
      <c r="I1573" s="9"/>
      <c r="J1573" s="9"/>
      <c r="K1573" s="9"/>
      <c r="L1573" s="9"/>
      <c r="M1573" s="9"/>
      <c r="N1573" s="9"/>
      <c r="O1573" s="9"/>
      <c r="P1573" s="15"/>
      <c r="Q1573" s="15"/>
      <c r="R1573" s="9"/>
      <c r="U1573" s="9"/>
      <c r="V1573" s="9"/>
      <c r="W1573" s="9"/>
      <c r="X1573" s="9"/>
      <c r="Y1573" s="2"/>
      <c r="Z1573" s="2"/>
      <c r="AA1573" s="14"/>
      <c r="AB1573" s="2"/>
      <c r="AC1573" s="14"/>
      <c r="AD1573" s="2"/>
      <c r="AE1573" s="2"/>
      <c r="AF1573" s="2"/>
      <c r="AG1573" s="2"/>
      <c r="AT1573" s="5"/>
      <c r="AV1573" s="5"/>
      <c r="BL1573" s="5"/>
      <c r="BN1573" s="5"/>
    </row>
    <row r="1574" spans="1:66">
      <c r="A1574" s="2"/>
      <c r="B1574" s="9"/>
      <c r="C1574" s="9"/>
      <c r="D1574" s="9"/>
      <c r="E1574" s="9"/>
      <c r="F1574" s="9"/>
      <c r="G1574" s="9"/>
      <c r="H1574" s="9"/>
      <c r="I1574" s="9"/>
      <c r="J1574" s="9"/>
      <c r="K1574" s="9"/>
      <c r="L1574" s="9"/>
      <c r="M1574" s="9"/>
      <c r="N1574" s="9"/>
      <c r="O1574" s="9"/>
      <c r="P1574" s="15"/>
      <c r="Q1574" s="15"/>
      <c r="R1574" s="9"/>
      <c r="U1574" s="9"/>
      <c r="V1574" s="9"/>
      <c r="W1574" s="9"/>
      <c r="X1574" s="9"/>
      <c r="Y1574" s="2"/>
      <c r="Z1574" s="2"/>
      <c r="AA1574" s="14"/>
      <c r="AB1574" s="2"/>
      <c r="AC1574" s="14"/>
      <c r="AD1574" s="2"/>
      <c r="AE1574" s="2"/>
      <c r="AF1574" s="2"/>
      <c r="AG1574" s="2"/>
      <c r="AT1574" s="5"/>
      <c r="AV1574" s="5"/>
      <c r="BL1574" s="5"/>
      <c r="BN1574" s="5"/>
    </row>
    <row r="1575" spans="1:66">
      <c r="A1575" s="2"/>
      <c r="B1575" s="9"/>
      <c r="C1575" s="9"/>
      <c r="D1575" s="9"/>
      <c r="E1575" s="9"/>
      <c r="F1575" s="9"/>
      <c r="G1575" s="9"/>
      <c r="H1575" s="9"/>
      <c r="I1575" s="9"/>
      <c r="J1575" s="9"/>
      <c r="K1575" s="9"/>
      <c r="L1575" s="9"/>
      <c r="M1575" s="9"/>
      <c r="N1575" s="9"/>
      <c r="O1575" s="9"/>
      <c r="P1575" s="15"/>
      <c r="Q1575" s="15"/>
      <c r="R1575" s="9"/>
      <c r="U1575" s="9"/>
      <c r="V1575" s="9"/>
      <c r="W1575" s="9"/>
      <c r="X1575" s="9"/>
      <c r="Y1575" s="2"/>
      <c r="Z1575" s="2"/>
      <c r="AA1575" s="14"/>
      <c r="AB1575" s="2"/>
      <c r="AC1575" s="14"/>
      <c r="AD1575" s="2"/>
      <c r="AE1575" s="2"/>
      <c r="AF1575" s="2"/>
      <c r="AG1575" s="2"/>
      <c r="AT1575" s="5"/>
      <c r="AV1575" s="5"/>
      <c r="BL1575" s="5"/>
      <c r="BN1575" s="5"/>
    </row>
    <row r="1576" spans="1:66">
      <c r="A1576" s="2"/>
      <c r="B1576" s="9"/>
      <c r="C1576" s="9"/>
      <c r="D1576" s="9"/>
      <c r="E1576" s="9"/>
      <c r="F1576" s="9"/>
      <c r="G1576" s="9"/>
      <c r="H1576" s="9"/>
      <c r="I1576" s="9"/>
      <c r="J1576" s="9"/>
      <c r="K1576" s="9"/>
      <c r="L1576" s="9"/>
      <c r="M1576" s="9"/>
      <c r="N1576" s="9"/>
      <c r="O1576" s="9"/>
      <c r="P1576" s="15"/>
      <c r="Q1576" s="15"/>
      <c r="R1576" s="9"/>
      <c r="U1576" s="9"/>
      <c r="V1576" s="9"/>
      <c r="W1576" s="9"/>
      <c r="X1576" s="9"/>
      <c r="Y1576" s="2"/>
      <c r="Z1576" s="2"/>
      <c r="AA1576" s="14"/>
      <c r="AB1576" s="2"/>
      <c r="AC1576" s="14"/>
      <c r="AD1576" s="2"/>
      <c r="AE1576" s="2"/>
      <c r="AF1576" s="2"/>
      <c r="AG1576" s="2"/>
      <c r="AT1576" s="5"/>
      <c r="AV1576" s="5"/>
      <c r="BL1576" s="5"/>
      <c r="BN1576" s="5"/>
    </row>
    <row r="1577" spans="1:66">
      <c r="A1577" s="2"/>
      <c r="B1577" s="9"/>
      <c r="C1577" s="9"/>
      <c r="D1577" s="9"/>
      <c r="E1577" s="9"/>
      <c r="F1577" s="9"/>
      <c r="G1577" s="9"/>
      <c r="H1577" s="9"/>
      <c r="I1577" s="9"/>
      <c r="J1577" s="9"/>
      <c r="K1577" s="9"/>
      <c r="L1577" s="9"/>
      <c r="M1577" s="9"/>
      <c r="N1577" s="9"/>
      <c r="O1577" s="9"/>
      <c r="P1577" s="15"/>
      <c r="Q1577" s="15"/>
      <c r="R1577" s="9"/>
      <c r="U1577" s="9"/>
      <c r="V1577" s="9"/>
      <c r="W1577" s="9"/>
      <c r="X1577" s="9"/>
      <c r="Y1577" s="2"/>
      <c r="Z1577" s="2"/>
      <c r="AA1577" s="14"/>
      <c r="AB1577" s="2"/>
      <c r="AC1577" s="14"/>
      <c r="AD1577" s="2"/>
      <c r="AE1577" s="2"/>
      <c r="AF1577" s="2"/>
      <c r="AG1577" s="2"/>
      <c r="AT1577" s="5"/>
      <c r="AV1577" s="5"/>
      <c r="BL1577" s="5"/>
      <c r="BN1577" s="5"/>
    </row>
    <row r="1578" spans="1:66">
      <c r="A1578" s="2"/>
      <c r="B1578" s="9"/>
      <c r="C1578" s="9"/>
      <c r="D1578" s="9"/>
      <c r="E1578" s="9"/>
      <c r="F1578" s="9"/>
      <c r="G1578" s="9"/>
      <c r="H1578" s="9"/>
      <c r="I1578" s="9"/>
      <c r="J1578" s="9"/>
      <c r="K1578" s="9"/>
      <c r="L1578" s="9"/>
      <c r="M1578" s="9"/>
      <c r="N1578" s="9"/>
      <c r="O1578" s="9"/>
      <c r="P1578" s="15"/>
      <c r="Q1578" s="15"/>
      <c r="R1578" s="9"/>
      <c r="U1578" s="9"/>
      <c r="V1578" s="9"/>
      <c r="W1578" s="9"/>
      <c r="X1578" s="9"/>
      <c r="Y1578" s="2"/>
      <c r="Z1578" s="2"/>
      <c r="AA1578" s="14"/>
      <c r="AB1578" s="2"/>
      <c r="AC1578" s="14"/>
      <c r="AD1578" s="2"/>
      <c r="AE1578" s="2"/>
      <c r="AF1578" s="2"/>
      <c r="AG1578" s="2"/>
      <c r="AT1578" s="5"/>
      <c r="AV1578" s="5"/>
      <c r="BL1578" s="5"/>
      <c r="BN1578" s="5"/>
    </row>
    <row r="1579" spans="1:66">
      <c r="A1579" s="2"/>
      <c r="B1579" s="9"/>
      <c r="C1579" s="9"/>
      <c r="D1579" s="9"/>
      <c r="E1579" s="9"/>
      <c r="F1579" s="9"/>
      <c r="G1579" s="9"/>
      <c r="H1579" s="9"/>
      <c r="I1579" s="9"/>
      <c r="J1579" s="9"/>
      <c r="K1579" s="9"/>
      <c r="L1579" s="9"/>
      <c r="M1579" s="9"/>
      <c r="N1579" s="9"/>
      <c r="O1579" s="9"/>
      <c r="P1579" s="15"/>
      <c r="Q1579" s="15"/>
      <c r="R1579" s="9"/>
      <c r="U1579" s="9"/>
      <c r="V1579" s="9"/>
      <c r="W1579" s="9"/>
      <c r="X1579" s="9"/>
      <c r="Y1579" s="2"/>
      <c r="Z1579" s="2"/>
      <c r="AA1579" s="14"/>
      <c r="AB1579" s="2"/>
      <c r="AC1579" s="14"/>
      <c r="AD1579" s="2"/>
      <c r="AE1579" s="2"/>
      <c r="AF1579" s="2"/>
      <c r="AG1579" s="2"/>
      <c r="AT1579" s="5"/>
      <c r="AV1579" s="5"/>
      <c r="BL1579" s="5"/>
      <c r="BN1579" s="5"/>
    </row>
    <row r="1580" spans="1:66">
      <c r="A1580" s="2"/>
      <c r="B1580" s="9"/>
      <c r="C1580" s="9"/>
      <c r="D1580" s="9"/>
      <c r="E1580" s="9"/>
      <c r="F1580" s="9"/>
      <c r="G1580" s="9"/>
      <c r="H1580" s="9"/>
      <c r="I1580" s="9"/>
      <c r="J1580" s="9"/>
      <c r="K1580" s="9"/>
      <c r="L1580" s="9"/>
      <c r="M1580" s="9"/>
      <c r="N1580" s="9"/>
      <c r="O1580" s="9"/>
      <c r="P1580" s="15"/>
      <c r="Q1580" s="15"/>
      <c r="R1580" s="9"/>
      <c r="U1580" s="9"/>
      <c r="V1580" s="9"/>
      <c r="W1580" s="9"/>
      <c r="X1580" s="9"/>
      <c r="Y1580" s="2"/>
      <c r="Z1580" s="2"/>
      <c r="AA1580" s="14"/>
      <c r="AB1580" s="2"/>
      <c r="AC1580" s="14"/>
      <c r="AD1580" s="2"/>
      <c r="AE1580" s="2"/>
      <c r="AF1580" s="2"/>
      <c r="AG1580" s="2"/>
      <c r="AT1580" s="5"/>
      <c r="AV1580" s="5"/>
      <c r="BL1580" s="5"/>
      <c r="BN1580" s="5"/>
    </row>
    <row r="1581" spans="1:66">
      <c r="A1581" s="2"/>
      <c r="B1581" s="9"/>
      <c r="C1581" s="9"/>
      <c r="D1581" s="9"/>
      <c r="E1581" s="9"/>
      <c r="F1581" s="9"/>
      <c r="G1581" s="9"/>
      <c r="H1581" s="9"/>
      <c r="I1581" s="9"/>
      <c r="J1581" s="9"/>
      <c r="K1581" s="9"/>
      <c r="L1581" s="9"/>
      <c r="M1581" s="9"/>
      <c r="N1581" s="9"/>
      <c r="O1581" s="9"/>
      <c r="P1581" s="15"/>
      <c r="Q1581" s="15"/>
      <c r="R1581" s="9"/>
      <c r="U1581" s="9"/>
      <c r="V1581" s="9"/>
      <c r="W1581" s="9"/>
      <c r="X1581" s="9"/>
      <c r="Y1581" s="2"/>
      <c r="Z1581" s="2"/>
      <c r="AA1581" s="14"/>
      <c r="AB1581" s="2"/>
      <c r="AC1581" s="14"/>
      <c r="AD1581" s="2"/>
      <c r="AE1581" s="2"/>
      <c r="AF1581" s="2"/>
      <c r="AG1581" s="2"/>
      <c r="AT1581" s="5"/>
      <c r="AV1581" s="5"/>
      <c r="BL1581" s="5"/>
      <c r="BN1581" s="5"/>
    </row>
    <row r="1582" spans="1:66">
      <c r="A1582" s="2"/>
      <c r="B1582" s="9"/>
      <c r="C1582" s="9"/>
      <c r="D1582" s="9"/>
      <c r="E1582" s="9"/>
      <c r="F1582" s="9"/>
      <c r="G1582" s="9"/>
      <c r="H1582" s="9"/>
      <c r="I1582" s="9"/>
      <c r="J1582" s="9"/>
      <c r="K1582" s="9"/>
      <c r="L1582" s="9"/>
      <c r="M1582" s="9"/>
      <c r="N1582" s="9"/>
      <c r="O1582" s="9"/>
      <c r="P1582" s="15"/>
      <c r="Q1582" s="15"/>
      <c r="R1582" s="9"/>
      <c r="U1582" s="9"/>
      <c r="V1582" s="9"/>
      <c r="W1582" s="9"/>
      <c r="X1582" s="9"/>
      <c r="Y1582" s="2"/>
      <c r="Z1582" s="2"/>
      <c r="AA1582" s="14"/>
      <c r="AB1582" s="2"/>
      <c r="AC1582" s="14"/>
      <c r="AD1582" s="2"/>
      <c r="AE1582" s="2"/>
      <c r="AF1582" s="2"/>
      <c r="AG1582" s="2"/>
      <c r="AT1582" s="5"/>
      <c r="AV1582" s="5"/>
      <c r="BL1582" s="5"/>
      <c r="BN1582" s="5"/>
    </row>
    <row r="1583" spans="1:66">
      <c r="A1583" s="2"/>
      <c r="B1583" s="9"/>
      <c r="C1583" s="9"/>
      <c r="D1583" s="9"/>
      <c r="E1583" s="9"/>
      <c r="F1583" s="9"/>
      <c r="G1583" s="9"/>
      <c r="H1583" s="9"/>
      <c r="I1583" s="9"/>
      <c r="J1583" s="9"/>
      <c r="K1583" s="9"/>
      <c r="L1583" s="9"/>
      <c r="M1583" s="9"/>
      <c r="N1583" s="9"/>
      <c r="O1583" s="9"/>
      <c r="P1583" s="15"/>
      <c r="Q1583" s="15"/>
      <c r="R1583" s="9"/>
      <c r="U1583" s="9"/>
      <c r="V1583" s="9"/>
      <c r="W1583" s="9"/>
      <c r="X1583" s="9"/>
      <c r="Y1583" s="2"/>
      <c r="Z1583" s="2"/>
      <c r="AA1583" s="14"/>
      <c r="AB1583" s="2"/>
      <c r="AC1583" s="14"/>
      <c r="AD1583" s="2"/>
      <c r="AE1583" s="2"/>
      <c r="AF1583" s="2"/>
      <c r="AG1583" s="2"/>
      <c r="AT1583" s="5"/>
      <c r="AV1583" s="5"/>
      <c r="BL1583" s="5"/>
      <c r="BN1583" s="5"/>
    </row>
    <row r="1584" spans="1:66">
      <c r="A1584" s="2"/>
      <c r="B1584" s="9"/>
      <c r="C1584" s="9"/>
      <c r="D1584" s="9"/>
      <c r="E1584" s="9"/>
      <c r="F1584" s="9"/>
      <c r="G1584" s="9"/>
      <c r="H1584" s="9"/>
      <c r="I1584" s="9"/>
      <c r="J1584" s="9"/>
      <c r="K1584" s="9"/>
      <c r="L1584" s="9"/>
      <c r="M1584" s="9"/>
      <c r="N1584" s="9"/>
      <c r="O1584" s="9"/>
      <c r="P1584" s="15"/>
      <c r="Q1584" s="15"/>
      <c r="R1584" s="9"/>
      <c r="U1584" s="9"/>
      <c r="V1584" s="9"/>
      <c r="W1584" s="9"/>
      <c r="X1584" s="9"/>
      <c r="Y1584" s="2"/>
      <c r="Z1584" s="2"/>
      <c r="AA1584" s="14"/>
      <c r="AB1584" s="2"/>
      <c r="AC1584" s="14"/>
      <c r="AD1584" s="2"/>
      <c r="AE1584" s="2"/>
      <c r="AF1584" s="2"/>
      <c r="AG1584" s="2"/>
      <c r="AT1584" s="5"/>
      <c r="AV1584" s="5"/>
      <c r="BL1584" s="5"/>
      <c r="BN1584" s="5"/>
    </row>
    <row r="1585" spans="1:66">
      <c r="A1585" s="2"/>
      <c r="B1585" s="9"/>
      <c r="C1585" s="9"/>
      <c r="D1585" s="9"/>
      <c r="E1585" s="9"/>
      <c r="F1585" s="9"/>
      <c r="G1585" s="9"/>
      <c r="H1585" s="9"/>
      <c r="I1585" s="9"/>
      <c r="J1585" s="9"/>
      <c r="K1585" s="9"/>
      <c r="L1585" s="9"/>
      <c r="M1585" s="9"/>
      <c r="N1585" s="9"/>
      <c r="O1585" s="9"/>
      <c r="P1585" s="15"/>
      <c r="Q1585" s="15"/>
      <c r="R1585" s="9"/>
      <c r="U1585" s="9"/>
      <c r="V1585" s="9"/>
      <c r="W1585" s="9"/>
      <c r="X1585" s="9"/>
      <c r="Y1585" s="2"/>
      <c r="Z1585" s="2"/>
      <c r="AA1585" s="14"/>
      <c r="AB1585" s="2"/>
      <c r="AC1585" s="14"/>
      <c r="AD1585" s="2"/>
      <c r="AE1585" s="2"/>
      <c r="AF1585" s="2"/>
      <c r="AG1585" s="2"/>
      <c r="AT1585" s="5"/>
      <c r="AV1585" s="5"/>
      <c r="BL1585" s="5"/>
      <c r="BN1585" s="5"/>
    </row>
    <row r="1586" spans="1:66">
      <c r="A1586" s="2"/>
      <c r="B1586" s="9"/>
      <c r="C1586" s="9"/>
      <c r="D1586" s="9"/>
      <c r="E1586" s="9"/>
      <c r="F1586" s="9"/>
      <c r="G1586" s="9"/>
      <c r="H1586" s="9"/>
      <c r="I1586" s="9"/>
      <c r="J1586" s="9"/>
      <c r="K1586" s="9"/>
      <c r="L1586" s="9"/>
      <c r="M1586" s="9"/>
      <c r="N1586" s="9"/>
      <c r="O1586" s="9"/>
      <c r="P1586" s="15"/>
      <c r="Q1586" s="15"/>
      <c r="R1586" s="9"/>
      <c r="U1586" s="9"/>
      <c r="V1586" s="9"/>
      <c r="W1586" s="9"/>
      <c r="X1586" s="9"/>
      <c r="Y1586" s="2"/>
      <c r="Z1586" s="2"/>
      <c r="AA1586" s="14"/>
      <c r="AB1586" s="2"/>
      <c r="AC1586" s="14"/>
      <c r="AD1586" s="2"/>
      <c r="AE1586" s="2"/>
      <c r="AF1586" s="2"/>
      <c r="AG1586" s="2"/>
      <c r="AT1586" s="5"/>
      <c r="AV1586" s="5"/>
      <c r="BL1586" s="5"/>
      <c r="BN1586" s="5"/>
    </row>
    <row r="1587" spans="1:66">
      <c r="A1587" s="2"/>
      <c r="B1587" s="9"/>
      <c r="C1587" s="9"/>
      <c r="D1587" s="9"/>
      <c r="E1587" s="9"/>
      <c r="F1587" s="9"/>
      <c r="G1587" s="9"/>
      <c r="H1587" s="9"/>
      <c r="I1587" s="9"/>
      <c r="J1587" s="9"/>
      <c r="K1587" s="9"/>
      <c r="L1587" s="9"/>
      <c r="M1587" s="9"/>
      <c r="N1587" s="9"/>
      <c r="O1587" s="9"/>
      <c r="P1587" s="15"/>
      <c r="Q1587" s="15"/>
      <c r="R1587" s="9"/>
      <c r="U1587" s="9"/>
      <c r="V1587" s="9"/>
      <c r="W1587" s="9"/>
      <c r="X1587" s="9"/>
      <c r="Y1587" s="2"/>
      <c r="Z1587" s="2"/>
      <c r="AA1587" s="14"/>
      <c r="AB1587" s="2"/>
      <c r="AC1587" s="14"/>
      <c r="AD1587" s="2"/>
      <c r="AE1587" s="2"/>
      <c r="AF1587" s="2"/>
      <c r="AG1587" s="2"/>
      <c r="AT1587" s="5"/>
      <c r="AV1587" s="5"/>
      <c r="BL1587" s="5"/>
      <c r="BN1587" s="5"/>
    </row>
    <row r="1588" spans="1:66">
      <c r="A1588" s="2"/>
      <c r="B1588" s="9"/>
      <c r="C1588" s="9"/>
      <c r="D1588" s="9"/>
      <c r="E1588" s="9"/>
      <c r="F1588" s="9"/>
      <c r="G1588" s="9"/>
      <c r="H1588" s="9"/>
      <c r="I1588" s="9"/>
      <c r="J1588" s="9"/>
      <c r="K1588" s="9"/>
      <c r="L1588" s="9"/>
      <c r="M1588" s="9"/>
      <c r="N1588" s="9"/>
      <c r="O1588" s="9"/>
      <c r="P1588" s="15"/>
      <c r="Q1588" s="15"/>
      <c r="R1588" s="9"/>
      <c r="U1588" s="9"/>
      <c r="V1588" s="9"/>
      <c r="W1588" s="9"/>
      <c r="X1588" s="9"/>
      <c r="Y1588" s="2"/>
      <c r="Z1588" s="2"/>
      <c r="AA1588" s="14"/>
      <c r="AB1588" s="2"/>
      <c r="AC1588" s="14"/>
      <c r="AD1588" s="2"/>
      <c r="AE1588" s="2"/>
      <c r="AF1588" s="2"/>
      <c r="AG1588" s="2"/>
      <c r="AT1588" s="5"/>
      <c r="AV1588" s="5"/>
      <c r="BL1588" s="5"/>
      <c r="BN1588" s="5"/>
    </row>
    <row r="1589" spans="1:66">
      <c r="A1589" s="2"/>
      <c r="B1589" s="9"/>
      <c r="C1589" s="9"/>
      <c r="D1589" s="9"/>
      <c r="E1589" s="9"/>
      <c r="F1589" s="9"/>
      <c r="G1589" s="9"/>
      <c r="H1589" s="9"/>
      <c r="I1589" s="9"/>
      <c r="J1589" s="9"/>
      <c r="K1589" s="9"/>
      <c r="L1589" s="9"/>
      <c r="M1589" s="9"/>
      <c r="N1589" s="9"/>
      <c r="O1589" s="9"/>
      <c r="P1589" s="15"/>
      <c r="Q1589" s="15"/>
      <c r="R1589" s="9"/>
      <c r="U1589" s="9"/>
      <c r="V1589" s="9"/>
      <c r="W1589" s="9"/>
      <c r="X1589" s="9"/>
      <c r="Y1589" s="2"/>
      <c r="Z1589" s="2"/>
      <c r="AA1589" s="14"/>
      <c r="AB1589" s="2"/>
      <c r="AC1589" s="14"/>
      <c r="AD1589" s="2"/>
      <c r="AE1589" s="2"/>
      <c r="AF1589" s="2"/>
      <c r="AG1589" s="2"/>
      <c r="AT1589" s="5"/>
      <c r="AV1589" s="5"/>
      <c r="BL1589" s="5"/>
      <c r="BN1589" s="5"/>
    </row>
    <row r="1590" spans="1:66">
      <c r="A1590" s="2"/>
      <c r="B1590" s="9"/>
      <c r="C1590" s="9"/>
      <c r="D1590" s="9"/>
      <c r="E1590" s="9"/>
      <c r="F1590" s="9"/>
      <c r="G1590" s="9"/>
      <c r="H1590" s="9"/>
      <c r="I1590" s="9"/>
      <c r="J1590" s="9"/>
      <c r="K1590" s="9"/>
      <c r="L1590" s="9"/>
      <c r="M1590" s="9"/>
      <c r="N1590" s="9"/>
      <c r="O1590" s="9"/>
      <c r="P1590" s="15"/>
      <c r="Q1590" s="15"/>
      <c r="R1590" s="9"/>
      <c r="U1590" s="9"/>
      <c r="V1590" s="9"/>
      <c r="W1590" s="9"/>
      <c r="X1590" s="9"/>
      <c r="Y1590" s="2"/>
      <c r="Z1590" s="2"/>
      <c r="AA1590" s="14"/>
      <c r="AB1590" s="2"/>
      <c r="AC1590" s="14"/>
      <c r="AD1590" s="2"/>
      <c r="AE1590" s="2"/>
      <c r="AF1590" s="2"/>
      <c r="AG1590" s="2"/>
      <c r="AT1590" s="5"/>
      <c r="AV1590" s="5"/>
      <c r="BL1590" s="5"/>
      <c r="BN1590" s="5"/>
    </row>
    <row r="1591" spans="1:66">
      <c r="A1591" s="2"/>
      <c r="B1591" s="9"/>
      <c r="C1591" s="9"/>
      <c r="D1591" s="9"/>
      <c r="E1591" s="9"/>
      <c r="F1591" s="9"/>
      <c r="G1591" s="9"/>
      <c r="H1591" s="9"/>
      <c r="I1591" s="9"/>
      <c r="J1591" s="9"/>
      <c r="K1591" s="9"/>
      <c r="L1591" s="9"/>
      <c r="M1591" s="9"/>
      <c r="N1591" s="9"/>
      <c r="O1591" s="9"/>
      <c r="P1591" s="15"/>
      <c r="Q1591" s="15"/>
      <c r="R1591" s="9"/>
      <c r="U1591" s="9"/>
      <c r="V1591" s="9"/>
      <c r="W1591" s="9"/>
      <c r="X1591" s="9"/>
      <c r="Y1591" s="2"/>
      <c r="Z1591" s="2"/>
      <c r="AA1591" s="14"/>
      <c r="AB1591" s="2"/>
      <c r="AC1591" s="14"/>
      <c r="AD1591" s="2"/>
      <c r="AE1591" s="2"/>
      <c r="AF1591" s="2"/>
      <c r="AG1591" s="2"/>
      <c r="AT1591" s="5"/>
      <c r="AV1591" s="5"/>
      <c r="BL1591" s="5"/>
      <c r="BN1591" s="5"/>
    </row>
    <row r="1592" spans="1:66">
      <c r="A1592" s="2"/>
      <c r="B1592" s="9"/>
      <c r="C1592" s="9"/>
      <c r="D1592" s="9"/>
      <c r="E1592" s="9"/>
      <c r="F1592" s="9"/>
      <c r="G1592" s="9"/>
      <c r="H1592" s="9"/>
      <c r="I1592" s="9"/>
      <c r="J1592" s="9"/>
      <c r="K1592" s="9"/>
      <c r="L1592" s="9"/>
      <c r="M1592" s="9"/>
      <c r="N1592" s="9"/>
      <c r="O1592" s="9"/>
      <c r="P1592" s="15"/>
      <c r="Q1592" s="15"/>
      <c r="R1592" s="9"/>
      <c r="U1592" s="9"/>
      <c r="V1592" s="9"/>
      <c r="W1592" s="9"/>
      <c r="X1592" s="9"/>
      <c r="Y1592" s="2"/>
      <c r="Z1592" s="2"/>
      <c r="AA1592" s="14"/>
      <c r="AB1592" s="2"/>
      <c r="AC1592" s="14"/>
      <c r="AD1592" s="2"/>
      <c r="AE1592" s="2"/>
      <c r="AF1592" s="2"/>
      <c r="AG1592" s="2"/>
      <c r="AT1592" s="5"/>
      <c r="AV1592" s="5"/>
      <c r="BL1592" s="5"/>
      <c r="BN1592" s="5"/>
    </row>
    <row r="1593" spans="1:66">
      <c r="A1593" s="2"/>
      <c r="B1593" s="9"/>
      <c r="C1593" s="9"/>
      <c r="D1593" s="9"/>
      <c r="E1593" s="9"/>
      <c r="F1593" s="9"/>
      <c r="G1593" s="9"/>
      <c r="H1593" s="9"/>
      <c r="I1593" s="9"/>
      <c r="J1593" s="9"/>
      <c r="K1593" s="9"/>
      <c r="L1593" s="9"/>
      <c r="M1593" s="9"/>
      <c r="N1593" s="9"/>
      <c r="O1593" s="9"/>
      <c r="P1593" s="15"/>
      <c r="Q1593" s="15"/>
      <c r="R1593" s="9"/>
      <c r="U1593" s="9"/>
      <c r="V1593" s="9"/>
      <c r="W1593" s="9"/>
      <c r="X1593" s="9"/>
      <c r="Y1593" s="2"/>
      <c r="Z1593" s="2"/>
      <c r="AA1593" s="14"/>
      <c r="AB1593" s="2"/>
      <c r="AC1593" s="14"/>
      <c r="AD1593" s="2"/>
      <c r="AE1593" s="2"/>
      <c r="AF1593" s="2"/>
      <c r="AG1593" s="2"/>
      <c r="AT1593" s="5"/>
      <c r="AV1593" s="5"/>
      <c r="BL1593" s="5"/>
      <c r="BN1593" s="5"/>
    </row>
    <row r="1594" spans="1:66">
      <c r="A1594" s="2"/>
      <c r="B1594" s="9"/>
      <c r="C1594" s="9"/>
      <c r="D1594" s="9"/>
      <c r="E1594" s="9"/>
      <c r="F1594" s="9"/>
      <c r="G1594" s="9"/>
      <c r="H1594" s="9"/>
      <c r="I1594" s="9"/>
      <c r="J1594" s="9"/>
      <c r="K1594" s="9"/>
      <c r="L1594" s="9"/>
      <c r="M1594" s="9"/>
      <c r="N1594" s="9"/>
      <c r="O1594" s="9"/>
      <c r="P1594" s="15"/>
      <c r="Q1594" s="15"/>
      <c r="R1594" s="9"/>
      <c r="U1594" s="9"/>
      <c r="V1594" s="9"/>
      <c r="W1594" s="9"/>
      <c r="X1594" s="9"/>
      <c r="Y1594" s="2"/>
      <c r="Z1594" s="2"/>
      <c r="AA1594" s="14"/>
      <c r="AB1594" s="2"/>
      <c r="AC1594" s="14"/>
      <c r="AD1594" s="2"/>
      <c r="AE1594" s="2"/>
      <c r="AF1594" s="2"/>
      <c r="AG1594" s="2"/>
      <c r="AT1594" s="5"/>
      <c r="AV1594" s="5"/>
      <c r="BL1594" s="5"/>
      <c r="BN1594" s="5"/>
    </row>
    <row r="1595" spans="1:66">
      <c r="A1595" s="2"/>
      <c r="B1595" s="9"/>
      <c r="C1595" s="9"/>
      <c r="D1595" s="9"/>
      <c r="E1595" s="9"/>
      <c r="F1595" s="9"/>
      <c r="G1595" s="9"/>
      <c r="H1595" s="9"/>
      <c r="I1595" s="9"/>
      <c r="J1595" s="9"/>
      <c r="K1595" s="9"/>
      <c r="L1595" s="9"/>
      <c r="M1595" s="9"/>
      <c r="N1595" s="9"/>
      <c r="O1595" s="9"/>
      <c r="P1595" s="15"/>
      <c r="Q1595" s="15"/>
      <c r="R1595" s="9"/>
      <c r="U1595" s="9"/>
      <c r="V1595" s="9"/>
      <c r="W1595" s="9"/>
      <c r="X1595" s="9"/>
      <c r="Y1595" s="2"/>
      <c r="Z1595" s="2"/>
      <c r="AA1595" s="14"/>
      <c r="AB1595" s="2"/>
      <c r="AC1595" s="14"/>
      <c r="AD1595" s="2"/>
      <c r="AE1595" s="2"/>
      <c r="AF1595" s="2"/>
      <c r="AG1595" s="2"/>
      <c r="AT1595" s="5"/>
      <c r="AV1595" s="5"/>
      <c r="BL1595" s="5"/>
      <c r="BN1595" s="5"/>
    </row>
    <row r="1596" spans="1:66">
      <c r="A1596" s="2"/>
      <c r="B1596" s="9"/>
      <c r="C1596" s="9"/>
      <c r="D1596" s="9"/>
      <c r="E1596" s="9"/>
      <c r="F1596" s="9"/>
      <c r="G1596" s="9"/>
      <c r="H1596" s="9"/>
      <c r="I1596" s="9"/>
      <c r="J1596" s="9"/>
      <c r="K1596" s="9"/>
      <c r="L1596" s="9"/>
      <c r="M1596" s="9"/>
      <c r="N1596" s="9"/>
      <c r="O1596" s="9"/>
      <c r="P1596" s="15"/>
      <c r="Q1596" s="15"/>
      <c r="R1596" s="9"/>
      <c r="U1596" s="9"/>
      <c r="V1596" s="9"/>
      <c r="W1596" s="9"/>
      <c r="X1596" s="9"/>
      <c r="Y1596" s="2"/>
      <c r="Z1596" s="2"/>
      <c r="AA1596" s="14"/>
      <c r="AB1596" s="2"/>
      <c r="AC1596" s="14"/>
      <c r="AD1596" s="2"/>
      <c r="AE1596" s="2"/>
      <c r="AF1596" s="2"/>
      <c r="AG1596" s="2"/>
      <c r="AT1596" s="5"/>
      <c r="AV1596" s="5"/>
      <c r="BL1596" s="5"/>
      <c r="BN1596" s="5"/>
    </row>
    <row r="1597" spans="1:66">
      <c r="A1597" s="2"/>
      <c r="B1597" s="9"/>
      <c r="C1597" s="9"/>
      <c r="D1597" s="9"/>
      <c r="E1597" s="9"/>
      <c r="F1597" s="9"/>
      <c r="G1597" s="9"/>
      <c r="H1597" s="9"/>
      <c r="I1597" s="9"/>
      <c r="J1597" s="9"/>
      <c r="K1597" s="9"/>
      <c r="L1597" s="9"/>
      <c r="M1597" s="9"/>
      <c r="N1597" s="9"/>
      <c r="O1597" s="9"/>
      <c r="P1597" s="15"/>
      <c r="Q1597" s="15"/>
      <c r="R1597" s="9"/>
      <c r="U1597" s="9"/>
      <c r="V1597" s="9"/>
      <c r="W1597" s="9"/>
      <c r="X1597" s="9"/>
      <c r="Y1597" s="2"/>
      <c r="Z1597" s="2"/>
      <c r="AA1597" s="14"/>
      <c r="AB1597" s="2"/>
      <c r="AC1597" s="14"/>
      <c r="AD1597" s="2"/>
      <c r="AE1597" s="2"/>
      <c r="AF1597" s="2"/>
      <c r="AG1597" s="2"/>
      <c r="AT1597" s="5"/>
      <c r="AV1597" s="5"/>
      <c r="BL1597" s="5"/>
      <c r="BN1597" s="5"/>
    </row>
    <row r="1598" spans="1:66">
      <c r="A1598" s="2"/>
      <c r="B1598" s="9"/>
      <c r="C1598" s="9"/>
      <c r="D1598" s="9"/>
      <c r="E1598" s="9"/>
      <c r="F1598" s="9"/>
      <c r="G1598" s="9"/>
      <c r="H1598" s="9"/>
      <c r="I1598" s="9"/>
      <c r="J1598" s="9"/>
      <c r="K1598" s="9"/>
      <c r="L1598" s="9"/>
      <c r="M1598" s="9"/>
      <c r="N1598" s="9"/>
      <c r="O1598" s="9"/>
      <c r="P1598" s="15"/>
      <c r="Q1598" s="15"/>
      <c r="R1598" s="9"/>
      <c r="U1598" s="9"/>
      <c r="V1598" s="9"/>
      <c r="W1598" s="9"/>
      <c r="X1598" s="9"/>
      <c r="Y1598" s="2"/>
      <c r="Z1598" s="2"/>
      <c r="AA1598" s="14"/>
      <c r="AB1598" s="2"/>
      <c r="AC1598" s="14"/>
      <c r="AD1598" s="2"/>
      <c r="AE1598" s="2"/>
      <c r="AF1598" s="2"/>
      <c r="AG1598" s="2"/>
      <c r="AT1598" s="5"/>
      <c r="AV1598" s="5"/>
      <c r="BL1598" s="5"/>
      <c r="BN1598" s="5"/>
    </row>
    <row r="1599" spans="1:66">
      <c r="A1599" s="2"/>
      <c r="B1599" s="9"/>
      <c r="C1599" s="9"/>
      <c r="D1599" s="9"/>
      <c r="E1599" s="9"/>
      <c r="F1599" s="9"/>
      <c r="G1599" s="9"/>
      <c r="H1599" s="9"/>
      <c r="I1599" s="9"/>
      <c r="J1599" s="9"/>
      <c r="K1599" s="9"/>
      <c r="L1599" s="9"/>
      <c r="M1599" s="9"/>
      <c r="N1599" s="9"/>
      <c r="O1599" s="9"/>
      <c r="P1599" s="15"/>
      <c r="Q1599" s="15"/>
      <c r="R1599" s="9"/>
      <c r="U1599" s="9"/>
      <c r="V1599" s="9"/>
      <c r="W1599" s="9"/>
      <c r="X1599" s="9"/>
      <c r="Y1599" s="2"/>
      <c r="Z1599" s="2"/>
      <c r="AA1599" s="14"/>
      <c r="AB1599" s="2"/>
      <c r="AC1599" s="14"/>
      <c r="AD1599" s="2"/>
      <c r="AE1599" s="2"/>
      <c r="AF1599" s="2"/>
      <c r="AG1599" s="2"/>
      <c r="AT1599" s="5"/>
      <c r="AV1599" s="5"/>
      <c r="BL1599" s="5"/>
      <c r="BN1599" s="5"/>
    </row>
    <row r="1600" spans="1:66">
      <c r="A1600" s="2"/>
      <c r="B1600" s="9"/>
      <c r="C1600" s="9"/>
      <c r="D1600" s="9"/>
      <c r="E1600" s="9"/>
      <c r="F1600" s="9"/>
      <c r="G1600" s="9"/>
      <c r="H1600" s="9"/>
      <c r="I1600" s="9"/>
      <c r="J1600" s="9"/>
      <c r="K1600" s="9"/>
      <c r="L1600" s="9"/>
      <c r="M1600" s="9"/>
      <c r="N1600" s="9"/>
      <c r="O1600" s="9"/>
      <c r="P1600" s="15"/>
      <c r="Q1600" s="15"/>
      <c r="R1600" s="9"/>
      <c r="U1600" s="9"/>
      <c r="V1600" s="9"/>
      <c r="W1600" s="9"/>
      <c r="X1600" s="9"/>
      <c r="Y1600" s="2"/>
      <c r="Z1600" s="2"/>
      <c r="AA1600" s="14"/>
      <c r="AB1600" s="2"/>
      <c r="AC1600" s="14"/>
      <c r="AD1600" s="2"/>
      <c r="AE1600" s="2"/>
      <c r="AF1600" s="2"/>
      <c r="AG1600" s="2"/>
      <c r="AT1600" s="5"/>
      <c r="AV1600" s="5"/>
      <c r="BL1600" s="5"/>
      <c r="BN1600" s="5"/>
    </row>
    <row r="1601" spans="1:66">
      <c r="A1601" s="2"/>
      <c r="B1601" s="9"/>
      <c r="C1601" s="9"/>
      <c r="D1601" s="9"/>
      <c r="E1601" s="9"/>
      <c r="F1601" s="9"/>
      <c r="G1601" s="9"/>
      <c r="H1601" s="9"/>
      <c r="I1601" s="9"/>
      <c r="J1601" s="9"/>
      <c r="K1601" s="9"/>
      <c r="L1601" s="9"/>
      <c r="M1601" s="9"/>
      <c r="N1601" s="9"/>
      <c r="O1601" s="9"/>
      <c r="P1601" s="15"/>
      <c r="Q1601" s="15"/>
      <c r="R1601" s="9"/>
      <c r="U1601" s="9"/>
      <c r="V1601" s="9"/>
      <c r="W1601" s="9"/>
      <c r="X1601" s="9"/>
      <c r="Y1601" s="2"/>
      <c r="Z1601" s="2"/>
      <c r="AA1601" s="14"/>
      <c r="AB1601" s="2"/>
      <c r="AC1601" s="14"/>
      <c r="AD1601" s="2"/>
      <c r="AE1601" s="2"/>
      <c r="AF1601" s="2"/>
      <c r="AG1601" s="2"/>
      <c r="AT1601" s="5"/>
      <c r="AV1601" s="5"/>
      <c r="BL1601" s="5"/>
      <c r="BN1601" s="5"/>
    </row>
    <row r="1602" spans="1:66">
      <c r="A1602" s="2"/>
      <c r="B1602" s="9"/>
      <c r="C1602" s="9"/>
      <c r="D1602" s="9"/>
      <c r="E1602" s="9"/>
      <c r="F1602" s="9"/>
      <c r="G1602" s="9"/>
      <c r="H1602" s="9"/>
      <c r="I1602" s="9"/>
      <c r="J1602" s="9"/>
      <c r="K1602" s="9"/>
      <c r="L1602" s="9"/>
      <c r="M1602" s="9"/>
      <c r="N1602" s="9"/>
      <c r="O1602" s="9"/>
      <c r="P1602" s="15"/>
      <c r="Q1602" s="15"/>
      <c r="R1602" s="9"/>
      <c r="U1602" s="9"/>
      <c r="V1602" s="9"/>
      <c r="W1602" s="9"/>
      <c r="X1602" s="9"/>
      <c r="Y1602" s="2"/>
      <c r="Z1602" s="2"/>
      <c r="AA1602" s="14"/>
      <c r="AB1602" s="2"/>
      <c r="AC1602" s="14"/>
      <c r="AD1602" s="2"/>
      <c r="AE1602" s="2"/>
      <c r="AF1602" s="2"/>
      <c r="AG1602" s="2"/>
      <c r="AT1602" s="5"/>
      <c r="AV1602" s="5"/>
      <c r="BL1602" s="5"/>
      <c r="BN1602" s="5"/>
    </row>
    <row r="1603" spans="1:66">
      <c r="A1603" s="2"/>
      <c r="B1603" s="9"/>
      <c r="C1603" s="9"/>
      <c r="D1603" s="9"/>
      <c r="E1603" s="9"/>
      <c r="F1603" s="9"/>
      <c r="G1603" s="9"/>
      <c r="H1603" s="9"/>
      <c r="I1603" s="9"/>
      <c r="J1603" s="9"/>
      <c r="K1603" s="9"/>
      <c r="L1603" s="9"/>
      <c r="M1603" s="9"/>
      <c r="N1603" s="9"/>
      <c r="O1603" s="9"/>
      <c r="P1603" s="15"/>
      <c r="Q1603" s="15"/>
      <c r="R1603" s="9"/>
      <c r="U1603" s="9"/>
      <c r="V1603" s="9"/>
      <c r="W1603" s="9"/>
      <c r="X1603" s="9"/>
      <c r="Y1603" s="2"/>
      <c r="Z1603" s="2"/>
      <c r="AA1603" s="14"/>
      <c r="AB1603" s="2"/>
      <c r="AC1603" s="14"/>
      <c r="AD1603" s="2"/>
      <c r="AE1603" s="2"/>
      <c r="AF1603" s="2"/>
      <c r="AG1603" s="2"/>
      <c r="AT1603" s="5"/>
      <c r="AV1603" s="5"/>
      <c r="BL1603" s="5"/>
      <c r="BN1603" s="5"/>
    </row>
    <row r="1604" spans="1:66">
      <c r="A1604" s="2"/>
      <c r="B1604" s="9"/>
      <c r="C1604" s="9"/>
      <c r="D1604" s="9"/>
      <c r="E1604" s="9"/>
      <c r="F1604" s="9"/>
      <c r="G1604" s="9"/>
      <c r="H1604" s="9"/>
      <c r="I1604" s="9"/>
      <c r="J1604" s="9"/>
      <c r="K1604" s="9"/>
      <c r="L1604" s="9"/>
      <c r="M1604" s="9"/>
      <c r="N1604" s="9"/>
      <c r="O1604" s="9"/>
      <c r="P1604" s="15"/>
      <c r="Q1604" s="15"/>
      <c r="R1604" s="9"/>
      <c r="U1604" s="9"/>
      <c r="V1604" s="9"/>
      <c r="W1604" s="9"/>
      <c r="X1604" s="9"/>
      <c r="Y1604" s="2"/>
      <c r="Z1604" s="2"/>
      <c r="AA1604" s="14"/>
      <c r="AB1604" s="2"/>
      <c r="AC1604" s="14"/>
      <c r="AD1604" s="2"/>
      <c r="AE1604" s="2"/>
      <c r="AF1604" s="2"/>
      <c r="AG1604" s="2"/>
      <c r="AT1604" s="5"/>
      <c r="AV1604" s="5"/>
      <c r="BL1604" s="5"/>
      <c r="BN1604" s="5"/>
    </row>
    <row r="1605" spans="1:66">
      <c r="A1605" s="2"/>
      <c r="B1605" s="9"/>
      <c r="C1605" s="9"/>
      <c r="D1605" s="9"/>
      <c r="E1605" s="9"/>
      <c r="F1605" s="9"/>
      <c r="G1605" s="9"/>
      <c r="H1605" s="9"/>
      <c r="I1605" s="9"/>
      <c r="J1605" s="9"/>
      <c r="K1605" s="9"/>
      <c r="L1605" s="9"/>
      <c r="M1605" s="9"/>
      <c r="N1605" s="9"/>
      <c r="O1605" s="9"/>
      <c r="P1605" s="15"/>
      <c r="Q1605" s="15"/>
      <c r="R1605" s="9"/>
      <c r="U1605" s="9"/>
      <c r="V1605" s="9"/>
      <c r="W1605" s="9"/>
      <c r="X1605" s="9"/>
      <c r="Y1605" s="2"/>
      <c r="Z1605" s="2"/>
      <c r="AA1605" s="14"/>
      <c r="AB1605" s="2"/>
      <c r="AC1605" s="14"/>
      <c r="AD1605" s="2"/>
      <c r="AE1605" s="2"/>
      <c r="AF1605" s="2"/>
      <c r="AG1605" s="2"/>
      <c r="AT1605" s="5"/>
      <c r="AV1605" s="5"/>
      <c r="BL1605" s="5"/>
      <c r="BN1605" s="5"/>
    </row>
    <row r="1606" spans="1:66">
      <c r="A1606" s="2"/>
      <c r="B1606" s="9"/>
      <c r="C1606" s="9"/>
      <c r="D1606" s="9"/>
      <c r="E1606" s="9"/>
      <c r="F1606" s="9"/>
      <c r="G1606" s="9"/>
      <c r="H1606" s="9"/>
      <c r="I1606" s="9"/>
      <c r="J1606" s="9"/>
      <c r="K1606" s="9"/>
      <c r="L1606" s="9"/>
      <c r="M1606" s="9"/>
      <c r="N1606" s="9"/>
      <c r="O1606" s="9"/>
      <c r="P1606" s="15"/>
      <c r="Q1606" s="15"/>
      <c r="R1606" s="9"/>
      <c r="U1606" s="9"/>
      <c r="V1606" s="9"/>
      <c r="W1606" s="9"/>
      <c r="X1606" s="9"/>
      <c r="Y1606" s="2"/>
      <c r="Z1606" s="2"/>
      <c r="AA1606" s="14"/>
      <c r="AB1606" s="2"/>
      <c r="AC1606" s="14"/>
      <c r="AD1606" s="2"/>
      <c r="AE1606" s="2"/>
      <c r="AF1606" s="2"/>
      <c r="AG1606" s="2"/>
      <c r="AT1606" s="5"/>
      <c r="AV1606" s="5"/>
      <c r="BL1606" s="5"/>
      <c r="BN1606" s="5"/>
    </row>
    <row r="1607" spans="1:66">
      <c r="A1607" s="2"/>
      <c r="B1607" s="9"/>
      <c r="C1607" s="9"/>
      <c r="D1607" s="9"/>
      <c r="E1607" s="9"/>
      <c r="F1607" s="9"/>
      <c r="G1607" s="9"/>
      <c r="H1607" s="9"/>
      <c r="I1607" s="9"/>
      <c r="J1607" s="9"/>
      <c r="K1607" s="9"/>
      <c r="L1607" s="9"/>
      <c r="M1607" s="9"/>
      <c r="N1607" s="9"/>
      <c r="O1607" s="9"/>
      <c r="P1607" s="15"/>
      <c r="Q1607" s="15"/>
      <c r="R1607" s="9"/>
      <c r="U1607" s="9"/>
      <c r="V1607" s="9"/>
      <c r="W1607" s="9"/>
      <c r="X1607" s="9"/>
      <c r="Y1607" s="2"/>
      <c r="Z1607" s="2"/>
      <c r="AA1607" s="14"/>
      <c r="AB1607" s="2"/>
      <c r="AC1607" s="14"/>
      <c r="AD1607" s="2"/>
      <c r="AE1607" s="2"/>
      <c r="AF1607" s="2"/>
      <c r="AG1607" s="2"/>
      <c r="AT1607" s="5"/>
      <c r="AV1607" s="5"/>
      <c r="BL1607" s="5"/>
      <c r="BN1607" s="5"/>
    </row>
    <row r="1608" spans="1:66">
      <c r="A1608" s="2"/>
      <c r="B1608" s="9"/>
      <c r="C1608" s="9"/>
      <c r="D1608" s="9"/>
      <c r="E1608" s="9"/>
      <c r="F1608" s="9"/>
      <c r="G1608" s="9"/>
      <c r="H1608" s="9"/>
      <c r="I1608" s="9"/>
      <c r="J1608" s="9"/>
      <c r="K1608" s="9"/>
      <c r="L1608" s="9"/>
      <c r="M1608" s="9"/>
      <c r="N1608" s="9"/>
      <c r="O1608" s="9"/>
      <c r="P1608" s="15"/>
      <c r="Q1608" s="15"/>
      <c r="R1608" s="9"/>
      <c r="U1608" s="9"/>
      <c r="V1608" s="9"/>
      <c r="W1608" s="9"/>
      <c r="X1608" s="9"/>
      <c r="Y1608" s="2"/>
      <c r="Z1608" s="2"/>
      <c r="AA1608" s="14"/>
      <c r="AB1608" s="2"/>
      <c r="AC1608" s="14"/>
      <c r="AD1608" s="2"/>
      <c r="AE1608" s="2"/>
      <c r="AF1608" s="2"/>
      <c r="AG1608" s="2"/>
      <c r="AT1608" s="5"/>
      <c r="AV1608" s="5"/>
      <c r="BL1608" s="5"/>
      <c r="BN1608" s="5"/>
    </row>
    <row r="1609" spans="1:66">
      <c r="A1609" s="2"/>
      <c r="B1609" s="9"/>
      <c r="C1609" s="9"/>
      <c r="D1609" s="9"/>
      <c r="E1609" s="9"/>
      <c r="F1609" s="9"/>
      <c r="G1609" s="9"/>
      <c r="H1609" s="9"/>
      <c r="I1609" s="9"/>
      <c r="J1609" s="9"/>
      <c r="K1609" s="9"/>
      <c r="L1609" s="9"/>
      <c r="M1609" s="9"/>
      <c r="N1609" s="9"/>
      <c r="O1609" s="9"/>
      <c r="P1609" s="15"/>
      <c r="Q1609" s="15"/>
      <c r="R1609" s="9"/>
      <c r="U1609" s="9"/>
      <c r="V1609" s="9"/>
      <c r="W1609" s="9"/>
      <c r="X1609" s="9"/>
      <c r="Y1609" s="2"/>
      <c r="Z1609" s="2"/>
      <c r="AA1609" s="14"/>
      <c r="AB1609" s="2"/>
      <c r="AC1609" s="14"/>
      <c r="AD1609" s="2"/>
      <c r="AE1609" s="2"/>
      <c r="AF1609" s="2"/>
      <c r="AG1609" s="2"/>
      <c r="AT1609" s="5"/>
      <c r="AV1609" s="5"/>
      <c r="BL1609" s="5"/>
      <c r="BN1609" s="5"/>
    </row>
    <row r="1610" spans="1:66">
      <c r="A1610" s="2"/>
      <c r="B1610" s="9"/>
      <c r="C1610" s="9"/>
      <c r="D1610" s="9"/>
      <c r="E1610" s="9"/>
      <c r="F1610" s="9"/>
      <c r="G1610" s="9"/>
      <c r="H1610" s="9"/>
      <c r="I1610" s="9"/>
      <c r="J1610" s="9"/>
      <c r="K1610" s="9"/>
      <c r="L1610" s="9"/>
      <c r="M1610" s="9"/>
      <c r="N1610" s="9"/>
      <c r="O1610" s="9"/>
      <c r="P1610" s="15"/>
      <c r="Q1610" s="15"/>
      <c r="R1610" s="9"/>
      <c r="U1610" s="9"/>
      <c r="V1610" s="9"/>
      <c r="W1610" s="9"/>
      <c r="X1610" s="9"/>
      <c r="Y1610" s="2"/>
      <c r="Z1610" s="2"/>
      <c r="AA1610" s="14"/>
      <c r="AB1610" s="2"/>
      <c r="AC1610" s="14"/>
      <c r="AD1610" s="2"/>
      <c r="AE1610" s="2"/>
      <c r="AF1610" s="2"/>
      <c r="AG1610" s="2"/>
      <c r="AT1610" s="5"/>
      <c r="AV1610" s="5"/>
      <c r="BL1610" s="5"/>
      <c r="BN1610" s="5"/>
    </row>
    <row r="1611" spans="1:66">
      <c r="A1611" s="2"/>
      <c r="B1611" s="9"/>
      <c r="C1611" s="9"/>
      <c r="D1611" s="9"/>
      <c r="E1611" s="9"/>
      <c r="F1611" s="9"/>
      <c r="G1611" s="9"/>
      <c r="H1611" s="9"/>
      <c r="I1611" s="9"/>
      <c r="J1611" s="9"/>
      <c r="K1611" s="9"/>
      <c r="L1611" s="9"/>
      <c r="M1611" s="9"/>
      <c r="N1611" s="9"/>
      <c r="O1611" s="9"/>
      <c r="P1611" s="15"/>
      <c r="Q1611" s="15"/>
      <c r="R1611" s="9"/>
      <c r="U1611" s="9"/>
      <c r="V1611" s="9"/>
      <c r="W1611" s="9"/>
      <c r="X1611" s="9"/>
      <c r="Y1611" s="2"/>
      <c r="Z1611" s="2"/>
      <c r="AA1611" s="14"/>
      <c r="AB1611" s="2"/>
      <c r="AC1611" s="14"/>
      <c r="AD1611" s="2"/>
      <c r="AE1611" s="2"/>
      <c r="AF1611" s="2"/>
      <c r="AG1611" s="2"/>
      <c r="AT1611" s="5"/>
      <c r="AV1611" s="5"/>
      <c r="BL1611" s="5"/>
      <c r="BN1611" s="5"/>
    </row>
    <row r="1612" spans="1:66">
      <c r="A1612" s="2"/>
      <c r="B1612" s="9"/>
      <c r="C1612" s="9"/>
      <c r="D1612" s="9"/>
      <c r="E1612" s="9"/>
      <c r="F1612" s="9"/>
      <c r="G1612" s="9"/>
      <c r="H1612" s="9"/>
      <c r="I1612" s="9"/>
      <c r="J1612" s="9"/>
      <c r="K1612" s="9"/>
      <c r="L1612" s="9"/>
      <c r="M1612" s="9"/>
      <c r="N1612" s="9"/>
      <c r="O1612" s="9"/>
      <c r="P1612" s="15"/>
      <c r="Q1612" s="15"/>
      <c r="R1612" s="9"/>
      <c r="U1612" s="9"/>
      <c r="V1612" s="9"/>
      <c r="W1612" s="9"/>
      <c r="X1612" s="9"/>
      <c r="Y1612" s="2"/>
      <c r="Z1612" s="2"/>
      <c r="AA1612" s="14"/>
      <c r="AB1612" s="2"/>
      <c r="AC1612" s="14"/>
      <c r="AD1612" s="2"/>
      <c r="AE1612" s="2"/>
      <c r="AF1612" s="2"/>
      <c r="AG1612" s="2"/>
      <c r="AT1612" s="5"/>
      <c r="AV1612" s="5"/>
      <c r="BL1612" s="5"/>
      <c r="BN1612" s="5"/>
    </row>
    <row r="1613" spans="1:66">
      <c r="A1613" s="2"/>
      <c r="B1613" s="9"/>
      <c r="C1613" s="9"/>
      <c r="D1613" s="9"/>
      <c r="E1613" s="9"/>
      <c r="F1613" s="9"/>
      <c r="G1613" s="9"/>
      <c r="H1613" s="9"/>
      <c r="I1613" s="9"/>
      <c r="J1613" s="9"/>
      <c r="K1613" s="9"/>
      <c r="L1613" s="9"/>
      <c r="M1613" s="9"/>
      <c r="N1613" s="9"/>
      <c r="O1613" s="9"/>
      <c r="P1613" s="15"/>
      <c r="Q1613" s="15"/>
      <c r="R1613" s="9"/>
      <c r="U1613" s="9"/>
      <c r="V1613" s="9"/>
      <c r="W1613" s="9"/>
      <c r="X1613" s="9"/>
      <c r="Y1613" s="2"/>
      <c r="Z1613" s="2"/>
      <c r="AA1613" s="14"/>
      <c r="AB1613" s="2"/>
      <c r="AC1613" s="14"/>
      <c r="AD1613" s="2"/>
      <c r="AE1613" s="2"/>
      <c r="AF1613" s="2"/>
      <c r="AG1613" s="2"/>
      <c r="AT1613" s="5"/>
      <c r="AV1613" s="5"/>
      <c r="BL1613" s="5"/>
      <c r="BN1613" s="5"/>
    </row>
    <row r="1614" spans="1:66">
      <c r="A1614" s="2"/>
      <c r="B1614" s="9"/>
      <c r="C1614" s="9"/>
      <c r="D1614" s="9"/>
      <c r="E1614" s="9"/>
      <c r="F1614" s="9"/>
      <c r="G1614" s="9"/>
      <c r="H1614" s="9"/>
      <c r="I1614" s="9"/>
      <c r="J1614" s="9"/>
      <c r="K1614" s="9"/>
      <c r="L1614" s="9"/>
      <c r="M1614" s="9"/>
      <c r="N1614" s="9"/>
      <c r="O1614" s="9"/>
      <c r="P1614" s="15"/>
      <c r="Q1614" s="15"/>
      <c r="R1614" s="9"/>
      <c r="U1614" s="9"/>
      <c r="V1614" s="9"/>
      <c r="W1614" s="9"/>
      <c r="X1614" s="9"/>
      <c r="Y1614" s="2"/>
      <c r="Z1614" s="2"/>
      <c r="AA1614" s="14"/>
      <c r="AB1614" s="2"/>
      <c r="AC1614" s="14"/>
      <c r="AD1614" s="2"/>
      <c r="AE1614" s="2"/>
      <c r="AF1614" s="2"/>
      <c r="AG1614" s="2"/>
      <c r="AT1614" s="5"/>
      <c r="AV1614" s="5"/>
      <c r="BL1614" s="5"/>
      <c r="BN1614" s="5"/>
    </row>
    <row r="1615" spans="1:66">
      <c r="A1615" s="2"/>
      <c r="B1615" s="9"/>
      <c r="C1615" s="9"/>
      <c r="D1615" s="9"/>
      <c r="E1615" s="9"/>
      <c r="F1615" s="9"/>
      <c r="G1615" s="9"/>
      <c r="H1615" s="9"/>
      <c r="I1615" s="9"/>
      <c r="J1615" s="9"/>
      <c r="K1615" s="9"/>
      <c r="L1615" s="9"/>
      <c r="M1615" s="9"/>
      <c r="N1615" s="9"/>
      <c r="O1615" s="9"/>
      <c r="P1615" s="15"/>
      <c r="Q1615" s="15"/>
      <c r="R1615" s="9"/>
      <c r="U1615" s="9"/>
      <c r="V1615" s="9"/>
      <c r="W1615" s="9"/>
      <c r="X1615" s="9"/>
      <c r="Y1615" s="2"/>
      <c r="Z1615" s="2"/>
      <c r="AA1615" s="14"/>
      <c r="AB1615" s="2"/>
      <c r="AC1615" s="14"/>
      <c r="AD1615" s="2"/>
      <c r="AE1615" s="2"/>
      <c r="AF1615" s="2"/>
      <c r="AG1615" s="2"/>
      <c r="AT1615" s="5"/>
      <c r="AV1615" s="5"/>
      <c r="BL1615" s="5"/>
      <c r="BN1615" s="5"/>
    </row>
    <row r="1616" spans="1:66">
      <c r="A1616" s="2"/>
      <c r="B1616" s="9"/>
      <c r="C1616" s="9"/>
      <c r="D1616" s="9"/>
      <c r="E1616" s="9"/>
      <c r="F1616" s="9"/>
      <c r="G1616" s="9"/>
      <c r="H1616" s="9"/>
      <c r="I1616" s="9"/>
      <c r="J1616" s="9"/>
      <c r="K1616" s="9"/>
      <c r="L1616" s="9"/>
      <c r="M1616" s="9"/>
      <c r="N1616" s="9"/>
      <c r="O1616" s="9"/>
      <c r="P1616" s="15"/>
      <c r="Q1616" s="15"/>
      <c r="R1616" s="9"/>
      <c r="U1616" s="9"/>
      <c r="V1616" s="9"/>
      <c r="W1616" s="9"/>
      <c r="X1616" s="9"/>
      <c r="Y1616" s="2"/>
      <c r="Z1616" s="2"/>
      <c r="AA1616" s="14"/>
      <c r="AB1616" s="2"/>
      <c r="AC1616" s="14"/>
      <c r="AD1616" s="2"/>
      <c r="AE1616" s="2"/>
      <c r="AF1616" s="2"/>
      <c r="AG1616" s="2"/>
      <c r="AT1616" s="5"/>
      <c r="AV1616" s="5"/>
      <c r="BL1616" s="5"/>
      <c r="BN1616" s="5"/>
    </row>
    <row r="1617" spans="1:66">
      <c r="A1617" s="2"/>
      <c r="B1617" s="9"/>
      <c r="C1617" s="9"/>
      <c r="D1617" s="9"/>
      <c r="E1617" s="9"/>
      <c r="F1617" s="9"/>
      <c r="G1617" s="9"/>
      <c r="H1617" s="9"/>
      <c r="I1617" s="9"/>
      <c r="J1617" s="9"/>
      <c r="K1617" s="9"/>
      <c r="L1617" s="9"/>
      <c r="M1617" s="9"/>
      <c r="N1617" s="9"/>
      <c r="O1617" s="9"/>
      <c r="P1617" s="15"/>
      <c r="Q1617" s="15"/>
      <c r="R1617" s="9"/>
      <c r="U1617" s="9"/>
      <c r="V1617" s="9"/>
      <c r="W1617" s="9"/>
      <c r="X1617" s="9"/>
      <c r="Y1617" s="2"/>
      <c r="Z1617" s="2"/>
      <c r="AA1617" s="14"/>
      <c r="AB1617" s="2"/>
      <c r="AC1617" s="14"/>
      <c r="AD1617" s="2"/>
      <c r="AE1617" s="2"/>
      <c r="AF1617" s="2"/>
      <c r="AG1617" s="2"/>
      <c r="AT1617" s="5"/>
      <c r="AV1617" s="5"/>
      <c r="BL1617" s="5"/>
      <c r="BN1617" s="5"/>
    </row>
    <row r="1618" spans="1:66">
      <c r="A1618" s="2"/>
      <c r="B1618" s="9"/>
      <c r="C1618" s="9"/>
      <c r="D1618" s="9"/>
      <c r="E1618" s="9"/>
      <c r="F1618" s="9"/>
      <c r="G1618" s="9"/>
      <c r="H1618" s="9"/>
      <c r="I1618" s="9"/>
      <c r="J1618" s="9"/>
      <c r="K1618" s="9"/>
      <c r="L1618" s="9"/>
      <c r="M1618" s="9"/>
      <c r="N1618" s="9"/>
      <c r="O1618" s="9"/>
      <c r="P1618" s="15"/>
      <c r="Q1618" s="15"/>
      <c r="R1618" s="9"/>
      <c r="U1618" s="9"/>
      <c r="V1618" s="9"/>
      <c r="W1618" s="9"/>
      <c r="X1618" s="9"/>
      <c r="Y1618" s="2"/>
      <c r="Z1618" s="2"/>
      <c r="AA1618" s="14"/>
      <c r="AB1618" s="2"/>
      <c r="AC1618" s="14"/>
      <c r="AD1618" s="2"/>
      <c r="AE1618" s="2"/>
      <c r="AF1618" s="2"/>
      <c r="AG1618" s="2"/>
      <c r="AT1618" s="5"/>
      <c r="AV1618" s="5"/>
      <c r="BL1618" s="5"/>
      <c r="BN1618" s="5"/>
    </row>
    <row r="1619" spans="1:66">
      <c r="A1619" s="2"/>
      <c r="B1619" s="9"/>
      <c r="C1619" s="9"/>
      <c r="D1619" s="9"/>
      <c r="E1619" s="9"/>
      <c r="F1619" s="9"/>
      <c r="G1619" s="9"/>
      <c r="H1619" s="9"/>
      <c r="I1619" s="9"/>
      <c r="J1619" s="9"/>
      <c r="K1619" s="9"/>
      <c r="L1619" s="9"/>
      <c r="M1619" s="9"/>
      <c r="N1619" s="9"/>
      <c r="O1619" s="9"/>
      <c r="P1619" s="15"/>
      <c r="Q1619" s="15"/>
      <c r="R1619" s="9"/>
      <c r="U1619" s="9"/>
      <c r="V1619" s="9"/>
      <c r="W1619" s="9"/>
      <c r="X1619" s="9"/>
      <c r="Y1619" s="2"/>
      <c r="Z1619" s="2"/>
      <c r="AA1619" s="14"/>
      <c r="AB1619" s="2"/>
      <c r="AC1619" s="14"/>
      <c r="AD1619" s="2"/>
      <c r="AE1619" s="2"/>
      <c r="AF1619" s="2"/>
      <c r="AG1619" s="2"/>
      <c r="AT1619" s="5"/>
      <c r="AV1619" s="5"/>
      <c r="BL1619" s="5"/>
      <c r="BN1619" s="5"/>
    </row>
    <row r="1620" spans="1:66">
      <c r="A1620" s="2"/>
      <c r="B1620" s="9"/>
      <c r="C1620" s="9"/>
      <c r="D1620" s="9"/>
      <c r="E1620" s="9"/>
      <c r="F1620" s="9"/>
      <c r="G1620" s="9"/>
      <c r="H1620" s="9"/>
      <c r="I1620" s="9"/>
      <c r="J1620" s="9"/>
      <c r="K1620" s="9"/>
      <c r="L1620" s="9"/>
      <c r="M1620" s="9"/>
      <c r="N1620" s="9"/>
      <c r="O1620" s="9"/>
      <c r="P1620" s="15"/>
      <c r="Q1620" s="15"/>
      <c r="R1620" s="9"/>
      <c r="U1620" s="9"/>
      <c r="V1620" s="9"/>
      <c r="W1620" s="9"/>
      <c r="X1620" s="9"/>
      <c r="Y1620" s="2"/>
      <c r="Z1620" s="2"/>
      <c r="AA1620" s="14"/>
      <c r="AB1620" s="2"/>
      <c r="AC1620" s="14"/>
      <c r="AD1620" s="2"/>
      <c r="AE1620" s="2"/>
      <c r="AF1620" s="2"/>
      <c r="AG1620" s="2"/>
      <c r="AT1620" s="5"/>
      <c r="AV1620" s="5"/>
      <c r="BL1620" s="5"/>
      <c r="BN1620" s="5"/>
    </row>
    <row r="1621" spans="1:66">
      <c r="A1621" s="2"/>
      <c r="B1621" s="9"/>
      <c r="C1621" s="9"/>
      <c r="D1621" s="9"/>
      <c r="E1621" s="9"/>
      <c r="F1621" s="9"/>
      <c r="G1621" s="9"/>
      <c r="H1621" s="9"/>
      <c r="I1621" s="9"/>
      <c r="J1621" s="9"/>
      <c r="K1621" s="9"/>
      <c r="L1621" s="9"/>
      <c r="M1621" s="9"/>
      <c r="N1621" s="9"/>
      <c r="O1621" s="9"/>
      <c r="P1621" s="15"/>
      <c r="Q1621" s="15"/>
      <c r="R1621" s="9"/>
      <c r="U1621" s="9"/>
      <c r="V1621" s="9"/>
      <c r="W1621" s="9"/>
      <c r="X1621" s="9"/>
      <c r="Y1621" s="2"/>
      <c r="Z1621" s="2"/>
      <c r="AA1621" s="14"/>
      <c r="AB1621" s="2"/>
      <c r="AC1621" s="14"/>
      <c r="AD1621" s="2"/>
      <c r="AE1621" s="2"/>
      <c r="AF1621" s="2"/>
      <c r="AG1621" s="2"/>
      <c r="AT1621" s="5"/>
      <c r="AV1621" s="5"/>
      <c r="BL1621" s="5"/>
      <c r="BN1621" s="5"/>
    </row>
    <row r="1622" spans="1:66">
      <c r="A1622" s="2"/>
      <c r="B1622" s="9"/>
      <c r="C1622" s="9"/>
      <c r="D1622" s="9"/>
      <c r="E1622" s="9"/>
      <c r="F1622" s="9"/>
      <c r="G1622" s="9"/>
      <c r="H1622" s="9"/>
      <c r="I1622" s="9"/>
      <c r="J1622" s="9"/>
      <c r="K1622" s="9"/>
      <c r="L1622" s="9"/>
      <c r="M1622" s="9"/>
      <c r="N1622" s="9"/>
      <c r="O1622" s="9"/>
      <c r="P1622" s="15"/>
      <c r="Q1622" s="15"/>
      <c r="R1622" s="9"/>
      <c r="U1622" s="9"/>
      <c r="V1622" s="9"/>
      <c r="W1622" s="9"/>
      <c r="X1622" s="9"/>
      <c r="Y1622" s="2"/>
      <c r="Z1622" s="2"/>
      <c r="AA1622" s="14"/>
      <c r="AB1622" s="2"/>
      <c r="AC1622" s="14"/>
      <c r="AD1622" s="2"/>
      <c r="AE1622" s="2"/>
      <c r="AF1622" s="2"/>
      <c r="AG1622" s="2"/>
      <c r="AT1622" s="5"/>
      <c r="AV1622" s="5"/>
      <c r="BL1622" s="5"/>
      <c r="BN1622" s="5"/>
    </row>
    <row r="1623" spans="1:66">
      <c r="A1623" s="2"/>
      <c r="B1623" s="9"/>
      <c r="C1623" s="9"/>
      <c r="D1623" s="9"/>
      <c r="E1623" s="9"/>
      <c r="F1623" s="9"/>
      <c r="G1623" s="9"/>
      <c r="H1623" s="9"/>
      <c r="I1623" s="9"/>
      <c r="J1623" s="9"/>
      <c r="K1623" s="9"/>
      <c r="L1623" s="9"/>
      <c r="M1623" s="9"/>
      <c r="N1623" s="9"/>
      <c r="O1623" s="9"/>
      <c r="P1623" s="15"/>
      <c r="Q1623" s="15"/>
      <c r="R1623" s="9"/>
      <c r="U1623" s="9"/>
      <c r="V1623" s="9"/>
      <c r="W1623" s="9"/>
      <c r="X1623" s="9"/>
      <c r="Y1623" s="2"/>
      <c r="Z1623" s="2"/>
      <c r="AA1623" s="14"/>
      <c r="AB1623" s="2"/>
      <c r="AC1623" s="14"/>
      <c r="AD1623" s="2"/>
      <c r="AE1623" s="2"/>
      <c r="AF1623" s="2"/>
      <c r="AG1623" s="2"/>
      <c r="AT1623" s="5"/>
      <c r="AV1623" s="5"/>
      <c r="BL1623" s="5"/>
      <c r="BN1623" s="5"/>
    </row>
    <row r="1624" spans="1:66">
      <c r="A1624" s="2"/>
      <c r="B1624" s="9"/>
      <c r="C1624" s="9"/>
      <c r="D1624" s="9"/>
      <c r="E1624" s="9"/>
      <c r="F1624" s="9"/>
      <c r="G1624" s="9"/>
      <c r="H1624" s="9"/>
      <c r="I1624" s="9"/>
      <c r="J1624" s="9"/>
      <c r="K1624" s="9"/>
      <c r="L1624" s="9"/>
      <c r="M1624" s="9"/>
      <c r="N1624" s="9"/>
      <c r="O1624" s="9"/>
      <c r="P1624" s="15"/>
      <c r="Q1624" s="15"/>
      <c r="R1624" s="9"/>
      <c r="U1624" s="9"/>
      <c r="V1624" s="9"/>
      <c r="W1624" s="9"/>
      <c r="X1624" s="9"/>
      <c r="Y1624" s="2"/>
      <c r="Z1624" s="2"/>
      <c r="AA1624" s="14"/>
      <c r="AB1624" s="2"/>
      <c r="AC1624" s="14"/>
      <c r="AD1624" s="2"/>
      <c r="AE1624" s="2"/>
      <c r="AF1624" s="2"/>
      <c r="AG1624" s="2"/>
      <c r="AT1624" s="5"/>
      <c r="AV1624" s="5"/>
      <c r="BL1624" s="5"/>
      <c r="BN1624" s="5"/>
    </row>
    <row r="1625" spans="1:66">
      <c r="A1625" s="2"/>
      <c r="B1625" s="9"/>
      <c r="C1625" s="9"/>
      <c r="D1625" s="9"/>
      <c r="E1625" s="9"/>
      <c r="F1625" s="9"/>
      <c r="G1625" s="9"/>
      <c r="H1625" s="9"/>
      <c r="I1625" s="9"/>
      <c r="J1625" s="9"/>
      <c r="K1625" s="9"/>
      <c r="L1625" s="9"/>
      <c r="M1625" s="9"/>
      <c r="N1625" s="9"/>
      <c r="O1625" s="9"/>
      <c r="P1625" s="15"/>
      <c r="Q1625" s="15"/>
      <c r="R1625" s="9"/>
      <c r="U1625" s="9"/>
      <c r="V1625" s="9"/>
      <c r="W1625" s="9"/>
      <c r="X1625" s="9"/>
      <c r="Y1625" s="2"/>
      <c r="Z1625" s="2"/>
      <c r="AA1625" s="14"/>
      <c r="AB1625" s="2"/>
      <c r="AC1625" s="14"/>
      <c r="AD1625" s="2"/>
      <c r="AE1625" s="2"/>
      <c r="AF1625" s="2"/>
      <c r="AG1625" s="2"/>
      <c r="AT1625" s="5"/>
      <c r="AV1625" s="5"/>
      <c r="BL1625" s="5"/>
      <c r="BN1625" s="5"/>
    </row>
    <row r="1626" spans="1:66">
      <c r="A1626" s="2"/>
      <c r="B1626" s="9"/>
      <c r="C1626" s="9"/>
      <c r="D1626" s="9"/>
      <c r="E1626" s="9"/>
      <c r="F1626" s="9"/>
      <c r="G1626" s="9"/>
      <c r="H1626" s="9"/>
      <c r="I1626" s="9"/>
      <c r="J1626" s="9"/>
      <c r="K1626" s="9"/>
      <c r="L1626" s="9"/>
      <c r="M1626" s="9"/>
      <c r="N1626" s="9"/>
      <c r="O1626" s="9"/>
      <c r="P1626" s="15"/>
      <c r="Q1626" s="15"/>
      <c r="R1626" s="9"/>
      <c r="U1626" s="9"/>
      <c r="V1626" s="9"/>
      <c r="W1626" s="9"/>
      <c r="X1626" s="9"/>
      <c r="Y1626" s="2"/>
      <c r="Z1626" s="2"/>
      <c r="AA1626" s="14"/>
      <c r="AB1626" s="2"/>
      <c r="AC1626" s="14"/>
      <c r="AD1626" s="2"/>
      <c r="AE1626" s="2"/>
      <c r="AF1626" s="2"/>
      <c r="AG1626" s="2"/>
      <c r="AT1626" s="5"/>
      <c r="AV1626" s="5"/>
      <c r="BL1626" s="5"/>
      <c r="BN1626" s="5"/>
    </row>
    <row r="1627" spans="1:66">
      <c r="A1627" s="2"/>
      <c r="B1627" s="9"/>
      <c r="C1627" s="9"/>
      <c r="D1627" s="9"/>
      <c r="E1627" s="9"/>
      <c r="F1627" s="9"/>
      <c r="G1627" s="9"/>
      <c r="H1627" s="9"/>
      <c r="I1627" s="9"/>
      <c r="J1627" s="9"/>
      <c r="K1627" s="9"/>
      <c r="L1627" s="9"/>
      <c r="M1627" s="9"/>
      <c r="N1627" s="9"/>
      <c r="O1627" s="9"/>
      <c r="P1627" s="15"/>
      <c r="Q1627" s="15"/>
      <c r="R1627" s="9"/>
      <c r="U1627" s="9"/>
      <c r="V1627" s="9"/>
      <c r="W1627" s="9"/>
      <c r="X1627" s="9"/>
      <c r="Y1627" s="2"/>
      <c r="Z1627" s="2"/>
      <c r="AA1627" s="14"/>
      <c r="AB1627" s="2"/>
      <c r="AC1627" s="14"/>
      <c r="AD1627" s="2"/>
      <c r="AE1627" s="2"/>
      <c r="AF1627" s="2"/>
      <c r="AG1627" s="2"/>
      <c r="AT1627" s="5"/>
      <c r="AV1627" s="5"/>
      <c r="BL1627" s="5"/>
      <c r="BN1627" s="5"/>
    </row>
    <row r="1628" spans="1:66">
      <c r="A1628" s="2"/>
      <c r="B1628" s="9"/>
      <c r="C1628" s="9"/>
      <c r="D1628" s="9"/>
      <c r="E1628" s="9"/>
      <c r="F1628" s="9"/>
      <c r="G1628" s="9"/>
      <c r="H1628" s="9"/>
      <c r="I1628" s="9"/>
      <c r="J1628" s="9"/>
      <c r="K1628" s="9"/>
      <c r="L1628" s="9"/>
      <c r="M1628" s="9"/>
      <c r="N1628" s="9"/>
      <c r="O1628" s="9"/>
      <c r="P1628" s="15"/>
      <c r="Q1628" s="15"/>
      <c r="R1628" s="9"/>
      <c r="U1628" s="9"/>
      <c r="V1628" s="9"/>
      <c r="W1628" s="9"/>
      <c r="X1628" s="9"/>
      <c r="Y1628" s="2"/>
      <c r="Z1628" s="2"/>
      <c r="AA1628" s="14"/>
      <c r="AB1628" s="2"/>
      <c r="AC1628" s="14"/>
      <c r="AD1628" s="2"/>
      <c r="AE1628" s="2"/>
      <c r="AF1628" s="2"/>
      <c r="AG1628" s="2"/>
      <c r="AT1628" s="5"/>
      <c r="AV1628" s="5"/>
      <c r="BL1628" s="5"/>
      <c r="BN1628" s="5"/>
    </row>
    <row r="1629" spans="1:66">
      <c r="A1629" s="2"/>
      <c r="B1629" s="9"/>
      <c r="C1629" s="9"/>
      <c r="D1629" s="9"/>
      <c r="E1629" s="9"/>
      <c r="F1629" s="9"/>
      <c r="G1629" s="9"/>
      <c r="H1629" s="9"/>
      <c r="I1629" s="9"/>
      <c r="J1629" s="9"/>
      <c r="K1629" s="9"/>
      <c r="L1629" s="9"/>
      <c r="M1629" s="9"/>
      <c r="N1629" s="9"/>
      <c r="O1629" s="9"/>
      <c r="P1629" s="15"/>
      <c r="Q1629" s="15"/>
      <c r="R1629" s="9"/>
      <c r="U1629" s="9"/>
      <c r="V1629" s="9"/>
      <c r="W1629" s="9"/>
      <c r="X1629" s="9"/>
      <c r="Y1629" s="2"/>
      <c r="Z1629" s="2"/>
      <c r="AA1629" s="14"/>
      <c r="AB1629" s="2"/>
      <c r="AC1629" s="14"/>
      <c r="AD1629" s="2"/>
      <c r="AE1629" s="2"/>
      <c r="AF1629" s="2"/>
      <c r="AG1629" s="2"/>
      <c r="AT1629" s="5"/>
      <c r="AV1629" s="5"/>
      <c r="BL1629" s="5"/>
      <c r="BN1629" s="5"/>
    </row>
    <row r="1630" spans="1:66">
      <c r="A1630" s="2"/>
      <c r="B1630" s="9"/>
      <c r="C1630" s="9"/>
      <c r="D1630" s="9"/>
      <c r="E1630" s="9"/>
      <c r="F1630" s="9"/>
      <c r="G1630" s="9"/>
      <c r="H1630" s="9"/>
      <c r="I1630" s="9"/>
      <c r="J1630" s="9"/>
      <c r="K1630" s="9"/>
      <c r="L1630" s="9"/>
      <c r="M1630" s="9"/>
      <c r="N1630" s="9"/>
      <c r="O1630" s="9"/>
      <c r="P1630" s="15"/>
      <c r="Q1630" s="15"/>
      <c r="R1630" s="9"/>
      <c r="U1630" s="9"/>
      <c r="V1630" s="9"/>
      <c r="W1630" s="9"/>
      <c r="X1630" s="9"/>
      <c r="Y1630" s="2"/>
      <c r="Z1630" s="2"/>
      <c r="AA1630" s="14"/>
      <c r="AB1630" s="2"/>
      <c r="AC1630" s="14"/>
      <c r="AD1630" s="2"/>
      <c r="AE1630" s="2"/>
      <c r="AF1630" s="2"/>
      <c r="AG1630" s="2"/>
      <c r="AT1630" s="5"/>
      <c r="AV1630" s="5"/>
      <c r="BL1630" s="5"/>
      <c r="BN1630" s="5"/>
    </row>
    <row r="1631" spans="1:66">
      <c r="A1631" s="2"/>
      <c r="B1631" s="9"/>
      <c r="C1631" s="9"/>
      <c r="D1631" s="9"/>
      <c r="E1631" s="9"/>
      <c r="F1631" s="9"/>
      <c r="G1631" s="9"/>
      <c r="H1631" s="9"/>
      <c r="I1631" s="9"/>
      <c r="J1631" s="9"/>
      <c r="K1631" s="9"/>
      <c r="L1631" s="9"/>
      <c r="M1631" s="9"/>
      <c r="N1631" s="9"/>
      <c r="O1631" s="9"/>
      <c r="P1631" s="15"/>
      <c r="Q1631" s="15"/>
      <c r="R1631" s="9"/>
      <c r="U1631" s="9"/>
      <c r="V1631" s="9"/>
      <c r="W1631" s="9"/>
      <c r="X1631" s="9"/>
      <c r="Y1631" s="2"/>
      <c r="Z1631" s="2"/>
      <c r="AA1631" s="14"/>
      <c r="AB1631" s="2"/>
      <c r="AC1631" s="14"/>
      <c r="AD1631" s="2"/>
      <c r="AE1631" s="2"/>
      <c r="AF1631" s="2"/>
      <c r="AG1631" s="2"/>
      <c r="AT1631" s="5"/>
      <c r="AV1631" s="5"/>
      <c r="BL1631" s="5"/>
      <c r="BN1631" s="5"/>
    </row>
    <row r="1632" spans="1:66">
      <c r="A1632" s="2"/>
      <c r="B1632" s="9"/>
      <c r="C1632" s="9"/>
      <c r="D1632" s="9"/>
      <c r="E1632" s="9"/>
      <c r="F1632" s="9"/>
      <c r="G1632" s="9"/>
      <c r="H1632" s="9"/>
      <c r="I1632" s="9"/>
      <c r="J1632" s="9"/>
      <c r="K1632" s="9"/>
      <c r="L1632" s="9"/>
      <c r="M1632" s="9"/>
      <c r="N1632" s="9"/>
      <c r="O1632" s="9"/>
      <c r="P1632" s="15"/>
      <c r="Q1632" s="15"/>
      <c r="R1632" s="9"/>
      <c r="U1632" s="9"/>
      <c r="V1632" s="9"/>
      <c r="W1632" s="9"/>
      <c r="X1632" s="9"/>
      <c r="Y1632" s="2"/>
      <c r="Z1632" s="2"/>
      <c r="AA1632" s="14"/>
      <c r="AB1632" s="2"/>
      <c r="AC1632" s="14"/>
      <c r="AD1632" s="2"/>
      <c r="AE1632" s="2"/>
      <c r="AF1632" s="2"/>
      <c r="AG1632" s="2"/>
      <c r="AT1632" s="5"/>
      <c r="AV1632" s="5"/>
      <c r="BL1632" s="5"/>
      <c r="BN1632" s="5"/>
    </row>
    <row r="1633" spans="1:66">
      <c r="A1633" s="2"/>
      <c r="B1633" s="9"/>
      <c r="C1633" s="9"/>
      <c r="D1633" s="9"/>
      <c r="E1633" s="9"/>
      <c r="F1633" s="9"/>
      <c r="G1633" s="9"/>
      <c r="H1633" s="9"/>
      <c r="I1633" s="9"/>
      <c r="J1633" s="9"/>
      <c r="K1633" s="9"/>
      <c r="L1633" s="9"/>
      <c r="M1633" s="9"/>
      <c r="N1633" s="9"/>
      <c r="O1633" s="9"/>
      <c r="P1633" s="15"/>
      <c r="Q1633" s="15"/>
      <c r="R1633" s="9"/>
      <c r="U1633" s="9"/>
      <c r="V1633" s="9"/>
      <c r="W1633" s="9"/>
      <c r="X1633" s="9"/>
      <c r="Y1633" s="2"/>
      <c r="Z1633" s="2"/>
      <c r="AA1633" s="14"/>
      <c r="AB1633" s="2"/>
      <c r="AC1633" s="14"/>
      <c r="AD1633" s="2"/>
      <c r="AE1633" s="2"/>
      <c r="AF1633" s="2"/>
      <c r="AG1633" s="2"/>
      <c r="AT1633" s="5"/>
      <c r="AV1633" s="5"/>
      <c r="BL1633" s="5"/>
      <c r="BN1633" s="5"/>
    </row>
    <row r="1634" spans="1:66">
      <c r="A1634" s="2"/>
      <c r="B1634" s="9"/>
      <c r="C1634" s="9"/>
      <c r="D1634" s="9"/>
      <c r="E1634" s="9"/>
      <c r="F1634" s="9"/>
      <c r="G1634" s="9"/>
      <c r="H1634" s="9"/>
      <c r="I1634" s="9"/>
      <c r="J1634" s="9"/>
      <c r="K1634" s="9"/>
      <c r="L1634" s="9"/>
      <c r="M1634" s="9"/>
      <c r="N1634" s="9"/>
      <c r="O1634" s="9"/>
      <c r="P1634" s="15"/>
      <c r="Q1634" s="15"/>
      <c r="R1634" s="9"/>
      <c r="U1634" s="9"/>
      <c r="V1634" s="9"/>
      <c r="W1634" s="9"/>
      <c r="X1634" s="9"/>
      <c r="Y1634" s="2"/>
      <c r="Z1634" s="2"/>
      <c r="AA1634" s="14"/>
      <c r="AB1634" s="2"/>
      <c r="AC1634" s="14"/>
      <c r="AD1634" s="2"/>
      <c r="AE1634" s="2"/>
      <c r="AF1634" s="2"/>
      <c r="AG1634" s="2"/>
      <c r="AT1634" s="5"/>
      <c r="AV1634" s="5"/>
      <c r="BL1634" s="5"/>
      <c r="BN1634" s="5"/>
    </row>
    <row r="1635" spans="1:66">
      <c r="A1635" s="2"/>
      <c r="B1635" s="9"/>
      <c r="C1635" s="9"/>
      <c r="D1635" s="9"/>
      <c r="E1635" s="9"/>
      <c r="F1635" s="9"/>
      <c r="G1635" s="9"/>
      <c r="H1635" s="9"/>
      <c r="I1635" s="9"/>
      <c r="J1635" s="9"/>
      <c r="K1635" s="9"/>
      <c r="L1635" s="9"/>
      <c r="M1635" s="9"/>
      <c r="N1635" s="9"/>
      <c r="O1635" s="9"/>
      <c r="P1635" s="15"/>
      <c r="Q1635" s="15"/>
      <c r="R1635" s="9"/>
      <c r="U1635" s="9"/>
      <c r="V1635" s="9"/>
      <c r="W1635" s="9"/>
      <c r="X1635" s="9"/>
      <c r="Y1635" s="2"/>
      <c r="Z1635" s="2"/>
      <c r="AA1635" s="14"/>
      <c r="AB1635" s="2"/>
      <c r="AC1635" s="14"/>
      <c r="AD1635" s="2"/>
      <c r="AE1635" s="2"/>
      <c r="AF1635" s="2"/>
      <c r="AG1635" s="2"/>
      <c r="AT1635" s="5"/>
      <c r="AV1635" s="5"/>
      <c r="BL1635" s="5"/>
      <c r="BN1635" s="5"/>
    </row>
    <row r="1636" spans="1:66">
      <c r="A1636" s="2"/>
      <c r="B1636" s="9"/>
      <c r="C1636" s="9"/>
      <c r="D1636" s="9"/>
      <c r="E1636" s="9"/>
      <c r="F1636" s="9"/>
      <c r="G1636" s="9"/>
      <c r="H1636" s="9"/>
      <c r="I1636" s="9"/>
      <c r="J1636" s="9"/>
      <c r="K1636" s="9"/>
      <c r="L1636" s="9"/>
      <c r="M1636" s="9"/>
      <c r="N1636" s="9"/>
      <c r="O1636" s="9"/>
      <c r="P1636" s="15"/>
      <c r="Q1636" s="15"/>
      <c r="R1636" s="9"/>
      <c r="U1636" s="9"/>
      <c r="V1636" s="9"/>
      <c r="W1636" s="9"/>
      <c r="X1636" s="9"/>
      <c r="Y1636" s="2"/>
      <c r="Z1636" s="2"/>
      <c r="AA1636" s="14"/>
      <c r="AB1636" s="2"/>
      <c r="AC1636" s="14"/>
      <c r="AD1636" s="2"/>
      <c r="AE1636" s="2"/>
      <c r="AF1636" s="2"/>
      <c r="AG1636" s="2"/>
      <c r="AT1636" s="5"/>
      <c r="AV1636" s="5"/>
      <c r="BL1636" s="5"/>
      <c r="BN1636" s="5"/>
    </row>
    <row r="1637" spans="1:66">
      <c r="A1637" s="2"/>
      <c r="B1637" s="9"/>
      <c r="C1637" s="9"/>
      <c r="D1637" s="9"/>
      <c r="E1637" s="9"/>
      <c r="F1637" s="9"/>
      <c r="G1637" s="9"/>
      <c r="H1637" s="9"/>
      <c r="I1637" s="9"/>
      <c r="J1637" s="9"/>
      <c r="K1637" s="9"/>
      <c r="L1637" s="9"/>
      <c r="M1637" s="9"/>
      <c r="N1637" s="9"/>
      <c r="O1637" s="9"/>
      <c r="P1637" s="15"/>
      <c r="Q1637" s="15"/>
      <c r="R1637" s="9"/>
      <c r="U1637" s="9"/>
      <c r="V1637" s="9"/>
      <c r="W1637" s="9"/>
      <c r="X1637" s="9"/>
      <c r="Y1637" s="2"/>
      <c r="Z1637" s="2"/>
      <c r="AA1637" s="14"/>
      <c r="AB1637" s="2"/>
      <c r="AC1637" s="14"/>
      <c r="AD1637" s="2"/>
      <c r="AE1637" s="2"/>
      <c r="AF1637" s="2"/>
      <c r="AG1637" s="2"/>
      <c r="AT1637" s="5"/>
      <c r="AV1637" s="5"/>
      <c r="BL1637" s="5"/>
      <c r="BN1637" s="5"/>
    </row>
    <row r="1638" spans="1:66">
      <c r="A1638" s="2"/>
      <c r="B1638" s="9"/>
      <c r="C1638" s="9"/>
      <c r="D1638" s="9"/>
      <c r="E1638" s="9"/>
      <c r="F1638" s="9"/>
      <c r="G1638" s="9"/>
      <c r="H1638" s="9"/>
      <c r="I1638" s="9"/>
      <c r="J1638" s="9"/>
      <c r="K1638" s="9"/>
      <c r="L1638" s="9"/>
      <c r="M1638" s="9"/>
      <c r="N1638" s="9"/>
      <c r="O1638" s="9"/>
      <c r="P1638" s="15"/>
      <c r="Q1638" s="15"/>
      <c r="R1638" s="9"/>
      <c r="U1638" s="9"/>
      <c r="V1638" s="9"/>
      <c r="W1638" s="9"/>
      <c r="X1638" s="9"/>
      <c r="Y1638" s="2"/>
      <c r="Z1638" s="2"/>
      <c r="AA1638" s="14"/>
      <c r="AB1638" s="2"/>
      <c r="AC1638" s="14"/>
      <c r="AD1638" s="2"/>
      <c r="AE1638" s="2"/>
      <c r="AF1638" s="2"/>
      <c r="AG1638" s="2"/>
      <c r="AT1638" s="5"/>
      <c r="AV1638" s="5"/>
      <c r="BL1638" s="5"/>
      <c r="BN1638" s="5"/>
    </row>
    <row r="1639" spans="1:66">
      <c r="A1639" s="2"/>
      <c r="B1639" s="9"/>
      <c r="C1639" s="9"/>
      <c r="D1639" s="9"/>
      <c r="E1639" s="9"/>
      <c r="F1639" s="9"/>
      <c r="G1639" s="9"/>
      <c r="H1639" s="9"/>
      <c r="I1639" s="9"/>
      <c r="J1639" s="9"/>
      <c r="K1639" s="9"/>
      <c r="L1639" s="9"/>
      <c r="M1639" s="9"/>
      <c r="N1639" s="9"/>
      <c r="O1639" s="9"/>
      <c r="P1639" s="15"/>
      <c r="Q1639" s="15"/>
      <c r="R1639" s="9"/>
      <c r="U1639" s="9"/>
      <c r="V1639" s="9"/>
      <c r="W1639" s="9"/>
      <c r="X1639" s="9"/>
      <c r="Y1639" s="2"/>
      <c r="Z1639" s="2"/>
      <c r="AA1639" s="14"/>
      <c r="AB1639" s="2"/>
      <c r="AC1639" s="14"/>
      <c r="AD1639" s="2"/>
      <c r="AE1639" s="2"/>
      <c r="AF1639" s="2"/>
      <c r="AG1639" s="2"/>
      <c r="AT1639" s="5"/>
      <c r="AV1639" s="5"/>
      <c r="BL1639" s="5"/>
      <c r="BN1639" s="5"/>
    </row>
    <row r="1640" spans="1:66">
      <c r="A1640" s="2"/>
      <c r="B1640" s="9"/>
      <c r="C1640" s="9"/>
      <c r="D1640" s="9"/>
      <c r="E1640" s="9"/>
      <c r="F1640" s="9"/>
      <c r="G1640" s="9"/>
      <c r="H1640" s="9"/>
      <c r="I1640" s="9"/>
      <c r="J1640" s="9"/>
      <c r="K1640" s="9"/>
      <c r="L1640" s="9"/>
      <c r="M1640" s="9"/>
      <c r="N1640" s="9"/>
      <c r="O1640" s="9"/>
      <c r="P1640" s="15"/>
      <c r="Q1640" s="15"/>
      <c r="R1640" s="9"/>
      <c r="U1640" s="9"/>
      <c r="V1640" s="9"/>
      <c r="W1640" s="9"/>
      <c r="X1640" s="9"/>
      <c r="Y1640" s="2"/>
      <c r="Z1640" s="2"/>
      <c r="AA1640" s="14"/>
      <c r="AB1640" s="2"/>
      <c r="AC1640" s="14"/>
      <c r="AD1640" s="2"/>
      <c r="AE1640" s="2"/>
      <c r="AF1640" s="2"/>
      <c r="AG1640" s="2"/>
      <c r="AT1640" s="5"/>
      <c r="AV1640" s="5"/>
      <c r="BL1640" s="5"/>
      <c r="BN1640" s="5"/>
    </row>
    <row r="1641" spans="1:66">
      <c r="A1641" s="2"/>
      <c r="B1641" s="9"/>
      <c r="C1641" s="9"/>
      <c r="D1641" s="9"/>
      <c r="E1641" s="9"/>
      <c r="F1641" s="9"/>
      <c r="G1641" s="9"/>
      <c r="H1641" s="9"/>
      <c r="I1641" s="9"/>
      <c r="J1641" s="9"/>
      <c r="K1641" s="9"/>
      <c r="L1641" s="9"/>
      <c r="M1641" s="9"/>
      <c r="N1641" s="9"/>
      <c r="O1641" s="9"/>
      <c r="P1641" s="15"/>
      <c r="Q1641" s="15"/>
      <c r="R1641" s="9"/>
      <c r="U1641" s="9"/>
      <c r="V1641" s="9"/>
      <c r="W1641" s="9"/>
      <c r="X1641" s="9"/>
      <c r="Y1641" s="2"/>
      <c r="Z1641" s="2"/>
      <c r="AA1641" s="14"/>
      <c r="AB1641" s="2"/>
      <c r="AC1641" s="14"/>
      <c r="AD1641" s="2"/>
      <c r="AE1641" s="2"/>
      <c r="AF1641" s="2"/>
      <c r="AG1641" s="2"/>
      <c r="AT1641" s="5"/>
      <c r="AV1641" s="5"/>
      <c r="BL1641" s="5"/>
      <c r="BN1641" s="5"/>
    </row>
    <row r="1642" spans="1:66">
      <c r="A1642" s="2"/>
      <c r="B1642" s="9"/>
      <c r="C1642" s="9"/>
      <c r="D1642" s="9"/>
      <c r="E1642" s="9"/>
      <c r="F1642" s="9"/>
      <c r="G1642" s="9"/>
      <c r="H1642" s="9"/>
      <c r="I1642" s="9"/>
      <c r="J1642" s="9"/>
      <c r="K1642" s="9"/>
      <c r="L1642" s="9"/>
      <c r="M1642" s="9"/>
      <c r="N1642" s="9"/>
      <c r="O1642" s="9"/>
      <c r="P1642" s="15"/>
      <c r="Q1642" s="15"/>
      <c r="R1642" s="9"/>
      <c r="U1642" s="9"/>
      <c r="V1642" s="9"/>
      <c r="W1642" s="9"/>
      <c r="X1642" s="9"/>
      <c r="Y1642" s="2"/>
      <c r="Z1642" s="2"/>
      <c r="AA1642" s="14"/>
      <c r="AB1642" s="2"/>
      <c r="AC1642" s="14"/>
      <c r="AD1642" s="2"/>
      <c r="AE1642" s="2"/>
      <c r="AF1642" s="2"/>
      <c r="AG1642" s="2"/>
      <c r="AT1642" s="5"/>
      <c r="AV1642" s="5"/>
      <c r="BL1642" s="5"/>
      <c r="BN1642" s="5"/>
    </row>
    <row r="1643" spans="1:66">
      <c r="A1643" s="2"/>
      <c r="B1643" s="9"/>
      <c r="C1643" s="9"/>
      <c r="D1643" s="9"/>
      <c r="E1643" s="9"/>
      <c r="F1643" s="9"/>
      <c r="G1643" s="9"/>
      <c r="H1643" s="9"/>
      <c r="I1643" s="9"/>
      <c r="J1643" s="9"/>
      <c r="K1643" s="9"/>
      <c r="L1643" s="9"/>
      <c r="M1643" s="9"/>
      <c r="N1643" s="9"/>
      <c r="O1643" s="9"/>
      <c r="P1643" s="15"/>
      <c r="Q1643" s="15"/>
      <c r="R1643" s="9"/>
      <c r="U1643" s="9"/>
      <c r="V1643" s="9"/>
      <c r="W1643" s="9"/>
      <c r="X1643" s="9"/>
      <c r="Y1643" s="2"/>
      <c r="Z1643" s="2"/>
      <c r="AA1643" s="14"/>
      <c r="AB1643" s="2"/>
      <c r="AC1643" s="14"/>
      <c r="AD1643" s="2"/>
      <c r="AE1643" s="2"/>
      <c r="AF1643" s="2"/>
      <c r="AG1643" s="2"/>
      <c r="AT1643" s="5"/>
      <c r="AV1643" s="5"/>
      <c r="BL1643" s="5"/>
      <c r="BN1643" s="5"/>
    </row>
    <row r="1644" spans="1:66">
      <c r="A1644" s="2"/>
      <c r="B1644" s="9"/>
      <c r="C1644" s="9"/>
      <c r="D1644" s="9"/>
      <c r="E1644" s="9"/>
      <c r="F1644" s="9"/>
      <c r="G1644" s="9"/>
      <c r="H1644" s="9"/>
      <c r="I1644" s="9"/>
      <c r="J1644" s="9"/>
      <c r="K1644" s="9"/>
      <c r="L1644" s="9"/>
      <c r="M1644" s="9"/>
      <c r="N1644" s="9"/>
      <c r="O1644" s="9"/>
      <c r="P1644" s="15"/>
      <c r="Q1644" s="15"/>
      <c r="R1644" s="9"/>
      <c r="U1644" s="9"/>
      <c r="V1644" s="9"/>
      <c r="W1644" s="9"/>
      <c r="X1644" s="9"/>
      <c r="Y1644" s="2"/>
      <c r="Z1644" s="2"/>
      <c r="AA1644" s="14"/>
      <c r="AB1644" s="2"/>
      <c r="AC1644" s="14"/>
      <c r="AD1644" s="2"/>
      <c r="AE1644" s="2"/>
      <c r="AF1644" s="2"/>
      <c r="AG1644" s="2"/>
      <c r="AT1644" s="5"/>
      <c r="AV1644" s="5"/>
      <c r="BL1644" s="5"/>
      <c r="BN1644" s="5"/>
    </row>
    <row r="1645" spans="1:66">
      <c r="A1645" s="2"/>
      <c r="B1645" s="9"/>
      <c r="C1645" s="9"/>
      <c r="D1645" s="9"/>
      <c r="E1645" s="9"/>
      <c r="F1645" s="9"/>
      <c r="G1645" s="9"/>
      <c r="H1645" s="9"/>
      <c r="I1645" s="9"/>
      <c r="J1645" s="9"/>
      <c r="K1645" s="9"/>
      <c r="L1645" s="9"/>
      <c r="M1645" s="9"/>
      <c r="N1645" s="9"/>
      <c r="O1645" s="9"/>
      <c r="P1645" s="15"/>
      <c r="Q1645" s="15"/>
      <c r="R1645" s="9"/>
      <c r="U1645" s="9"/>
      <c r="V1645" s="9"/>
      <c r="W1645" s="9"/>
      <c r="X1645" s="9"/>
      <c r="Y1645" s="2"/>
      <c r="Z1645" s="2"/>
      <c r="AA1645" s="14"/>
      <c r="AB1645" s="2"/>
      <c r="AC1645" s="14"/>
      <c r="AD1645" s="2"/>
      <c r="AE1645" s="2"/>
      <c r="AF1645" s="2"/>
      <c r="AG1645" s="2"/>
      <c r="AT1645" s="5"/>
      <c r="AV1645" s="5"/>
      <c r="BL1645" s="5"/>
      <c r="BN1645" s="5"/>
    </row>
    <row r="1646" spans="1:66">
      <c r="A1646" s="2"/>
      <c r="B1646" s="9"/>
      <c r="C1646" s="9"/>
      <c r="D1646" s="9"/>
      <c r="E1646" s="9"/>
      <c r="F1646" s="9"/>
      <c r="G1646" s="9"/>
      <c r="H1646" s="9"/>
      <c r="I1646" s="9"/>
      <c r="J1646" s="9"/>
      <c r="K1646" s="9"/>
      <c r="L1646" s="9"/>
      <c r="M1646" s="9"/>
      <c r="N1646" s="9"/>
      <c r="O1646" s="9"/>
      <c r="P1646" s="15"/>
      <c r="Q1646" s="15"/>
      <c r="R1646" s="9"/>
      <c r="U1646" s="9"/>
      <c r="V1646" s="9"/>
      <c r="W1646" s="9"/>
      <c r="X1646" s="9"/>
      <c r="Y1646" s="2"/>
      <c r="Z1646" s="2"/>
      <c r="AA1646" s="14"/>
      <c r="AB1646" s="2"/>
      <c r="AC1646" s="14"/>
      <c r="AD1646" s="2"/>
      <c r="AE1646" s="2"/>
      <c r="AF1646" s="2"/>
      <c r="AG1646" s="2"/>
      <c r="AT1646" s="5"/>
      <c r="AV1646" s="5"/>
      <c r="BL1646" s="5"/>
      <c r="BN1646" s="5"/>
    </row>
    <row r="1647" spans="1:66">
      <c r="A1647" s="2"/>
      <c r="B1647" s="9"/>
      <c r="C1647" s="9"/>
      <c r="D1647" s="9"/>
      <c r="E1647" s="9"/>
      <c r="F1647" s="9"/>
      <c r="G1647" s="9"/>
      <c r="H1647" s="9"/>
      <c r="I1647" s="9"/>
      <c r="J1647" s="9"/>
      <c r="K1647" s="9"/>
      <c r="L1647" s="9"/>
      <c r="M1647" s="9"/>
      <c r="N1647" s="9"/>
      <c r="O1647" s="9"/>
      <c r="P1647" s="15"/>
      <c r="Q1647" s="15"/>
      <c r="R1647" s="9"/>
      <c r="U1647" s="9"/>
      <c r="V1647" s="9"/>
      <c r="W1647" s="9"/>
      <c r="X1647" s="9"/>
      <c r="Y1647" s="2"/>
      <c r="Z1647" s="2"/>
      <c r="AA1647" s="14"/>
      <c r="AB1647" s="2"/>
      <c r="AC1647" s="14"/>
      <c r="AD1647" s="2"/>
      <c r="AE1647" s="2"/>
      <c r="AF1647" s="2"/>
      <c r="AG1647" s="2"/>
      <c r="AT1647" s="5"/>
      <c r="AV1647" s="5"/>
      <c r="BL1647" s="5"/>
      <c r="BN1647" s="5"/>
    </row>
    <row r="1648" spans="1:66">
      <c r="A1648" s="2"/>
      <c r="B1648" s="9"/>
      <c r="C1648" s="9"/>
      <c r="D1648" s="9"/>
      <c r="E1648" s="9"/>
      <c r="F1648" s="9"/>
      <c r="G1648" s="9"/>
      <c r="H1648" s="9"/>
      <c r="I1648" s="9"/>
      <c r="J1648" s="9"/>
      <c r="K1648" s="9"/>
      <c r="L1648" s="9"/>
      <c r="M1648" s="9"/>
      <c r="N1648" s="9"/>
      <c r="O1648" s="9"/>
      <c r="P1648" s="15"/>
      <c r="Q1648" s="15"/>
      <c r="R1648" s="9"/>
      <c r="U1648" s="9"/>
      <c r="V1648" s="9"/>
      <c r="W1648" s="9"/>
      <c r="X1648" s="9"/>
      <c r="Y1648" s="2"/>
      <c r="Z1648" s="2"/>
      <c r="AA1648" s="14"/>
      <c r="AB1648" s="2"/>
      <c r="AC1648" s="14"/>
      <c r="AD1648" s="2"/>
      <c r="AE1648" s="2"/>
      <c r="AF1648" s="2"/>
      <c r="AG1648" s="2"/>
      <c r="AT1648" s="5"/>
      <c r="AV1648" s="5"/>
      <c r="BL1648" s="5"/>
      <c r="BN1648" s="5"/>
    </row>
    <row r="1649" spans="1:66">
      <c r="A1649" s="2"/>
      <c r="B1649" s="9"/>
      <c r="C1649" s="9"/>
      <c r="D1649" s="9"/>
      <c r="E1649" s="9"/>
      <c r="F1649" s="9"/>
      <c r="G1649" s="9"/>
      <c r="H1649" s="9"/>
      <c r="I1649" s="9"/>
      <c r="J1649" s="9"/>
      <c r="K1649" s="9"/>
      <c r="L1649" s="9"/>
      <c r="M1649" s="9"/>
      <c r="N1649" s="9"/>
      <c r="O1649" s="9"/>
      <c r="P1649" s="15"/>
      <c r="Q1649" s="15"/>
      <c r="R1649" s="9"/>
      <c r="U1649" s="9"/>
      <c r="V1649" s="9"/>
      <c r="W1649" s="9"/>
      <c r="X1649" s="9"/>
      <c r="Y1649" s="2"/>
      <c r="Z1649" s="2"/>
      <c r="AA1649" s="14"/>
      <c r="AB1649" s="2"/>
      <c r="AC1649" s="14"/>
      <c r="AD1649" s="2"/>
      <c r="AE1649" s="2"/>
      <c r="AF1649" s="2"/>
      <c r="AG1649" s="2"/>
      <c r="AT1649" s="5"/>
      <c r="AV1649" s="5"/>
      <c r="BL1649" s="5"/>
      <c r="BN1649" s="5"/>
    </row>
    <row r="1650" spans="1:66">
      <c r="A1650" s="2"/>
      <c r="B1650" s="9"/>
      <c r="C1650" s="9"/>
      <c r="D1650" s="9"/>
      <c r="E1650" s="9"/>
      <c r="F1650" s="9"/>
      <c r="G1650" s="9"/>
      <c r="H1650" s="9"/>
      <c r="I1650" s="9"/>
      <c r="J1650" s="9"/>
      <c r="K1650" s="9"/>
      <c r="L1650" s="9"/>
      <c r="M1650" s="9"/>
      <c r="N1650" s="9"/>
      <c r="O1650" s="9"/>
      <c r="P1650" s="15"/>
      <c r="Q1650" s="15"/>
      <c r="R1650" s="9"/>
      <c r="U1650" s="9"/>
      <c r="V1650" s="9"/>
      <c r="W1650" s="9"/>
      <c r="X1650" s="9"/>
      <c r="Y1650" s="2"/>
      <c r="Z1650" s="2"/>
      <c r="AA1650" s="14"/>
      <c r="AB1650" s="2"/>
      <c r="AC1650" s="14"/>
      <c r="AD1650" s="2"/>
      <c r="AE1650" s="2"/>
      <c r="AF1650" s="2"/>
      <c r="AG1650" s="2"/>
      <c r="AT1650" s="5"/>
      <c r="AV1650" s="5"/>
      <c r="BL1650" s="5"/>
      <c r="BN1650" s="5"/>
    </row>
    <row r="1651" spans="1:66">
      <c r="A1651" s="2"/>
      <c r="B1651" s="9"/>
      <c r="C1651" s="9"/>
      <c r="D1651" s="9"/>
      <c r="E1651" s="9"/>
      <c r="F1651" s="9"/>
      <c r="G1651" s="9"/>
      <c r="H1651" s="9"/>
      <c r="I1651" s="9"/>
      <c r="J1651" s="9"/>
      <c r="K1651" s="9"/>
      <c r="L1651" s="9"/>
      <c r="M1651" s="9"/>
      <c r="N1651" s="9"/>
      <c r="O1651" s="9"/>
      <c r="P1651" s="15"/>
      <c r="Q1651" s="15"/>
      <c r="R1651" s="9"/>
      <c r="U1651" s="9"/>
      <c r="V1651" s="9"/>
      <c r="W1651" s="9"/>
      <c r="X1651" s="9"/>
      <c r="Y1651" s="2"/>
      <c r="Z1651" s="2"/>
      <c r="AA1651" s="14"/>
      <c r="AB1651" s="2"/>
      <c r="AC1651" s="14"/>
      <c r="AD1651" s="2"/>
      <c r="AE1651" s="2"/>
      <c r="AF1651" s="2"/>
      <c r="AG1651" s="2"/>
      <c r="AT1651" s="5"/>
      <c r="AV1651" s="5"/>
      <c r="BL1651" s="5"/>
      <c r="BN1651" s="5"/>
    </row>
    <row r="1652" spans="1:66">
      <c r="A1652" s="2"/>
      <c r="B1652" s="9"/>
      <c r="C1652" s="9"/>
      <c r="D1652" s="9"/>
      <c r="E1652" s="9"/>
      <c r="F1652" s="9"/>
      <c r="G1652" s="9"/>
      <c r="H1652" s="9"/>
      <c r="I1652" s="9"/>
      <c r="J1652" s="9"/>
      <c r="K1652" s="9"/>
      <c r="L1652" s="9"/>
      <c r="M1652" s="9"/>
      <c r="N1652" s="9"/>
      <c r="O1652" s="9"/>
      <c r="P1652" s="15"/>
      <c r="Q1652" s="15"/>
      <c r="R1652" s="9"/>
      <c r="U1652" s="9"/>
      <c r="V1652" s="9"/>
      <c r="W1652" s="9"/>
      <c r="X1652" s="9"/>
      <c r="Y1652" s="2"/>
      <c r="Z1652" s="2"/>
      <c r="AA1652" s="14"/>
      <c r="AB1652" s="2"/>
      <c r="AC1652" s="14"/>
      <c r="AD1652" s="2"/>
      <c r="AE1652" s="2"/>
      <c r="AF1652" s="2"/>
      <c r="AG1652" s="2"/>
      <c r="AT1652" s="5"/>
      <c r="AV1652" s="5"/>
      <c r="BL1652" s="5"/>
      <c r="BN1652" s="5"/>
    </row>
    <row r="1653" spans="1:66">
      <c r="A1653" s="2"/>
      <c r="B1653" s="9"/>
      <c r="C1653" s="9"/>
      <c r="D1653" s="9"/>
      <c r="E1653" s="9"/>
      <c r="F1653" s="9"/>
      <c r="G1653" s="9"/>
      <c r="H1653" s="9"/>
      <c r="I1653" s="9"/>
      <c r="J1653" s="9"/>
      <c r="K1653" s="9"/>
      <c r="L1653" s="9"/>
      <c r="M1653" s="9"/>
      <c r="N1653" s="9"/>
      <c r="O1653" s="9"/>
      <c r="P1653" s="15"/>
      <c r="Q1653" s="15"/>
      <c r="R1653" s="9"/>
      <c r="U1653" s="9"/>
      <c r="V1653" s="9"/>
      <c r="W1653" s="9"/>
      <c r="X1653" s="9"/>
      <c r="Y1653" s="2"/>
      <c r="Z1653" s="2"/>
      <c r="AA1653" s="14"/>
      <c r="AB1653" s="2"/>
      <c r="AC1653" s="14"/>
      <c r="AD1653" s="2"/>
      <c r="AE1653" s="2"/>
      <c r="AF1653" s="2"/>
      <c r="AG1653" s="2"/>
      <c r="AT1653" s="5"/>
      <c r="AV1653" s="5"/>
      <c r="BL1653" s="5"/>
      <c r="BN1653" s="5"/>
    </row>
    <row r="1654" spans="1:66">
      <c r="A1654" s="2"/>
      <c r="B1654" s="9"/>
      <c r="C1654" s="9"/>
      <c r="D1654" s="9"/>
      <c r="E1654" s="9"/>
      <c r="F1654" s="9"/>
      <c r="G1654" s="9"/>
      <c r="H1654" s="9"/>
      <c r="I1654" s="9"/>
      <c r="J1654" s="9"/>
      <c r="K1654" s="9"/>
      <c r="L1654" s="9"/>
      <c r="M1654" s="9"/>
      <c r="N1654" s="9"/>
      <c r="O1654" s="9"/>
      <c r="P1654" s="15"/>
      <c r="Q1654" s="15"/>
      <c r="R1654" s="9"/>
      <c r="U1654" s="9"/>
      <c r="V1654" s="9"/>
      <c r="W1654" s="9"/>
      <c r="X1654" s="9"/>
      <c r="Y1654" s="2"/>
      <c r="Z1654" s="2"/>
      <c r="AA1654" s="14"/>
      <c r="AB1654" s="2"/>
      <c r="AC1654" s="14"/>
      <c r="AD1654" s="2"/>
      <c r="AE1654" s="2"/>
      <c r="AF1654" s="2"/>
      <c r="AG1654" s="2"/>
      <c r="AT1654" s="5"/>
      <c r="AV1654" s="5"/>
      <c r="BL1654" s="5"/>
      <c r="BN1654" s="5"/>
    </row>
    <row r="1655" spans="1:66">
      <c r="A1655" s="2"/>
      <c r="B1655" s="9"/>
      <c r="C1655" s="9"/>
      <c r="D1655" s="9"/>
      <c r="E1655" s="9"/>
      <c r="F1655" s="9"/>
      <c r="G1655" s="9"/>
      <c r="H1655" s="9"/>
      <c r="I1655" s="9"/>
      <c r="J1655" s="9"/>
      <c r="K1655" s="9"/>
      <c r="L1655" s="9"/>
      <c r="M1655" s="9"/>
      <c r="N1655" s="9"/>
      <c r="O1655" s="9"/>
      <c r="P1655" s="15"/>
      <c r="Q1655" s="15"/>
      <c r="R1655" s="9"/>
      <c r="U1655" s="9"/>
      <c r="V1655" s="9"/>
      <c r="W1655" s="9"/>
      <c r="X1655" s="9"/>
      <c r="Y1655" s="2"/>
      <c r="Z1655" s="2"/>
      <c r="AA1655" s="14"/>
      <c r="AB1655" s="2"/>
      <c r="AC1655" s="14"/>
      <c r="AD1655" s="2"/>
      <c r="AE1655" s="2"/>
      <c r="AF1655" s="2"/>
      <c r="AG1655" s="2"/>
      <c r="AT1655" s="5"/>
      <c r="AV1655" s="5"/>
      <c r="BL1655" s="5"/>
      <c r="BN1655" s="5"/>
    </row>
    <row r="1656" spans="1:66">
      <c r="A1656" s="2"/>
      <c r="B1656" s="9"/>
      <c r="C1656" s="9"/>
      <c r="D1656" s="9"/>
      <c r="E1656" s="9"/>
      <c r="F1656" s="9"/>
      <c r="G1656" s="9"/>
      <c r="H1656" s="9"/>
      <c r="I1656" s="9"/>
      <c r="J1656" s="9"/>
      <c r="K1656" s="9"/>
      <c r="L1656" s="9"/>
      <c r="M1656" s="9"/>
      <c r="N1656" s="9"/>
      <c r="O1656" s="9"/>
      <c r="P1656" s="15"/>
      <c r="Q1656" s="15"/>
      <c r="R1656" s="9"/>
      <c r="U1656" s="9"/>
      <c r="V1656" s="9"/>
      <c r="W1656" s="9"/>
      <c r="X1656" s="9"/>
      <c r="Y1656" s="2"/>
      <c r="Z1656" s="2"/>
      <c r="AA1656" s="14"/>
      <c r="AB1656" s="2"/>
      <c r="AC1656" s="14"/>
      <c r="AD1656" s="2"/>
      <c r="AE1656" s="2"/>
      <c r="AF1656" s="2"/>
      <c r="AG1656" s="2"/>
      <c r="AT1656" s="5"/>
      <c r="AV1656" s="5"/>
      <c r="BL1656" s="5"/>
      <c r="BN1656" s="5"/>
    </row>
    <row r="1657" spans="1:66">
      <c r="A1657" s="2"/>
      <c r="B1657" s="9"/>
      <c r="C1657" s="9"/>
      <c r="D1657" s="9"/>
      <c r="E1657" s="9"/>
      <c r="F1657" s="9"/>
      <c r="G1657" s="9"/>
      <c r="H1657" s="9"/>
      <c r="I1657" s="9"/>
      <c r="J1657" s="9"/>
      <c r="K1657" s="9"/>
      <c r="L1657" s="9"/>
      <c r="M1657" s="9"/>
      <c r="N1657" s="9"/>
      <c r="O1657" s="9"/>
      <c r="P1657" s="15"/>
      <c r="Q1657" s="15"/>
      <c r="R1657" s="9"/>
      <c r="U1657" s="9"/>
      <c r="V1657" s="9"/>
      <c r="W1657" s="9"/>
      <c r="X1657" s="9"/>
      <c r="Y1657" s="2"/>
      <c r="Z1657" s="2"/>
      <c r="AA1657" s="14"/>
      <c r="AB1657" s="2"/>
      <c r="AC1657" s="14"/>
      <c r="AD1657" s="2"/>
      <c r="AE1657" s="2"/>
      <c r="AF1657" s="2"/>
      <c r="AG1657" s="2"/>
      <c r="AT1657" s="5"/>
      <c r="AV1657" s="5"/>
      <c r="BL1657" s="5"/>
      <c r="BN1657" s="5"/>
    </row>
    <row r="1658" spans="1:66">
      <c r="A1658" s="2"/>
      <c r="B1658" s="9"/>
      <c r="C1658" s="9"/>
      <c r="D1658" s="9"/>
      <c r="E1658" s="9"/>
      <c r="F1658" s="9"/>
      <c r="G1658" s="9"/>
      <c r="H1658" s="9"/>
      <c r="I1658" s="9"/>
      <c r="J1658" s="9"/>
      <c r="K1658" s="9"/>
      <c r="L1658" s="9"/>
      <c r="M1658" s="9"/>
      <c r="N1658" s="9"/>
      <c r="O1658" s="9"/>
      <c r="P1658" s="15"/>
      <c r="Q1658" s="15"/>
      <c r="R1658" s="9"/>
      <c r="U1658" s="9"/>
      <c r="V1658" s="9"/>
      <c r="W1658" s="9"/>
      <c r="X1658" s="9"/>
      <c r="Y1658" s="2"/>
      <c r="Z1658" s="2"/>
      <c r="AA1658" s="14"/>
      <c r="AB1658" s="2"/>
      <c r="AC1658" s="14"/>
      <c r="AD1658" s="2"/>
      <c r="AE1658" s="2"/>
      <c r="AF1658" s="2"/>
      <c r="AG1658" s="2"/>
      <c r="AT1658" s="5"/>
      <c r="AV1658" s="5"/>
      <c r="BL1658" s="5"/>
      <c r="BN1658" s="5"/>
    </row>
    <row r="1659" spans="1:66">
      <c r="A1659" s="2"/>
      <c r="B1659" s="9"/>
      <c r="C1659" s="9"/>
      <c r="D1659" s="9"/>
      <c r="E1659" s="9"/>
      <c r="F1659" s="9"/>
      <c r="G1659" s="9"/>
      <c r="H1659" s="9"/>
      <c r="I1659" s="9"/>
      <c r="J1659" s="9"/>
      <c r="K1659" s="9"/>
      <c r="L1659" s="9"/>
      <c r="M1659" s="9"/>
      <c r="N1659" s="9"/>
      <c r="O1659" s="9"/>
      <c r="P1659" s="15"/>
      <c r="Q1659" s="15"/>
      <c r="R1659" s="9"/>
      <c r="U1659" s="9"/>
      <c r="V1659" s="9"/>
      <c r="W1659" s="9"/>
      <c r="X1659" s="9"/>
      <c r="Y1659" s="2"/>
      <c r="Z1659" s="2"/>
      <c r="AA1659" s="14"/>
      <c r="AB1659" s="2"/>
      <c r="AC1659" s="14"/>
      <c r="AD1659" s="2"/>
      <c r="AE1659" s="2"/>
      <c r="AF1659" s="2"/>
      <c r="AG1659" s="2"/>
      <c r="AT1659" s="5"/>
      <c r="AV1659" s="5"/>
      <c r="BL1659" s="5"/>
      <c r="BN1659" s="5"/>
    </row>
    <row r="1660" spans="1:66">
      <c r="A1660" s="2"/>
      <c r="B1660" s="9"/>
      <c r="C1660" s="9"/>
      <c r="D1660" s="9"/>
      <c r="E1660" s="9"/>
      <c r="F1660" s="9"/>
      <c r="G1660" s="9"/>
      <c r="H1660" s="9"/>
      <c r="I1660" s="9"/>
      <c r="J1660" s="9"/>
      <c r="K1660" s="9"/>
      <c r="L1660" s="9"/>
      <c r="M1660" s="9"/>
      <c r="N1660" s="9"/>
      <c r="O1660" s="9"/>
      <c r="P1660" s="15"/>
      <c r="Q1660" s="15"/>
      <c r="R1660" s="9"/>
      <c r="U1660" s="9"/>
      <c r="V1660" s="9"/>
      <c r="W1660" s="9"/>
      <c r="X1660" s="9"/>
      <c r="Y1660" s="2"/>
      <c r="Z1660" s="2"/>
      <c r="AA1660" s="14"/>
      <c r="AB1660" s="2"/>
      <c r="AC1660" s="14"/>
      <c r="AD1660" s="2"/>
      <c r="AE1660" s="2"/>
      <c r="AF1660" s="2"/>
      <c r="AG1660" s="2"/>
      <c r="AT1660" s="5"/>
      <c r="AV1660" s="5"/>
      <c r="BL1660" s="5"/>
      <c r="BN1660" s="5"/>
    </row>
    <row r="1661" spans="1:66">
      <c r="A1661" s="2"/>
      <c r="B1661" s="9"/>
      <c r="C1661" s="9"/>
      <c r="D1661" s="9"/>
      <c r="E1661" s="9"/>
      <c r="F1661" s="9"/>
      <c r="G1661" s="9"/>
      <c r="H1661" s="9"/>
      <c r="I1661" s="9"/>
      <c r="J1661" s="9"/>
      <c r="K1661" s="9"/>
      <c r="L1661" s="9"/>
      <c r="M1661" s="9"/>
      <c r="N1661" s="9"/>
      <c r="O1661" s="9"/>
      <c r="P1661" s="15"/>
      <c r="Q1661" s="15"/>
      <c r="R1661" s="9"/>
      <c r="U1661" s="9"/>
      <c r="V1661" s="9"/>
      <c r="W1661" s="9"/>
      <c r="X1661" s="9"/>
      <c r="Y1661" s="2"/>
      <c r="Z1661" s="2"/>
      <c r="AA1661" s="14"/>
      <c r="AB1661" s="2"/>
      <c r="AC1661" s="14"/>
      <c r="AD1661" s="2"/>
      <c r="AE1661" s="2"/>
      <c r="AF1661" s="2"/>
      <c r="AG1661" s="2"/>
      <c r="AT1661" s="5"/>
      <c r="AV1661" s="5"/>
      <c r="BL1661" s="5"/>
      <c r="BN1661" s="5"/>
    </row>
    <row r="1662" spans="1:66">
      <c r="A1662" s="2"/>
      <c r="B1662" s="9"/>
      <c r="C1662" s="9"/>
      <c r="D1662" s="9"/>
      <c r="E1662" s="9"/>
      <c r="F1662" s="9"/>
      <c r="G1662" s="9"/>
      <c r="H1662" s="9"/>
      <c r="I1662" s="9"/>
      <c r="J1662" s="9"/>
      <c r="K1662" s="9"/>
      <c r="L1662" s="9"/>
      <c r="M1662" s="9"/>
      <c r="N1662" s="9"/>
      <c r="O1662" s="9"/>
      <c r="P1662" s="15"/>
      <c r="Q1662" s="15"/>
      <c r="R1662" s="9"/>
      <c r="U1662" s="9"/>
      <c r="V1662" s="9"/>
      <c r="W1662" s="9"/>
      <c r="X1662" s="9"/>
      <c r="Y1662" s="2"/>
      <c r="Z1662" s="2"/>
      <c r="AA1662" s="14"/>
      <c r="AB1662" s="2"/>
      <c r="AC1662" s="14"/>
      <c r="AD1662" s="2"/>
      <c r="AE1662" s="2"/>
      <c r="AF1662" s="2"/>
      <c r="AG1662" s="2"/>
      <c r="AT1662" s="5"/>
      <c r="AV1662" s="5"/>
      <c r="BL1662" s="5"/>
      <c r="BN1662" s="5"/>
    </row>
    <row r="1663" spans="1:66">
      <c r="A1663" s="2"/>
      <c r="B1663" s="9"/>
      <c r="C1663" s="9"/>
      <c r="D1663" s="9"/>
      <c r="E1663" s="9"/>
      <c r="F1663" s="9"/>
      <c r="G1663" s="9"/>
      <c r="H1663" s="9"/>
      <c r="I1663" s="9"/>
      <c r="J1663" s="9"/>
      <c r="K1663" s="9"/>
      <c r="L1663" s="9"/>
      <c r="M1663" s="9"/>
      <c r="N1663" s="9"/>
      <c r="O1663" s="9"/>
      <c r="P1663" s="15"/>
      <c r="Q1663" s="15"/>
      <c r="R1663" s="9"/>
      <c r="U1663" s="9"/>
      <c r="V1663" s="9"/>
      <c r="W1663" s="9"/>
      <c r="X1663" s="9"/>
      <c r="Y1663" s="2"/>
      <c r="Z1663" s="2"/>
      <c r="AA1663" s="14"/>
      <c r="AB1663" s="2"/>
      <c r="AC1663" s="14"/>
      <c r="AD1663" s="2"/>
      <c r="AE1663" s="2"/>
      <c r="AF1663" s="2"/>
      <c r="AG1663" s="2"/>
      <c r="AT1663" s="5"/>
      <c r="AV1663" s="5"/>
      <c r="BL1663" s="5"/>
      <c r="BN1663" s="5"/>
    </row>
    <row r="1664" spans="1:66">
      <c r="A1664" s="2"/>
      <c r="B1664" s="9"/>
      <c r="C1664" s="9"/>
      <c r="D1664" s="9"/>
      <c r="E1664" s="9"/>
      <c r="F1664" s="9"/>
      <c r="G1664" s="9"/>
      <c r="H1664" s="9"/>
      <c r="I1664" s="9"/>
      <c r="J1664" s="9"/>
      <c r="K1664" s="9"/>
      <c r="L1664" s="9"/>
      <c r="M1664" s="9"/>
      <c r="N1664" s="9"/>
      <c r="O1664" s="9"/>
      <c r="P1664" s="15"/>
      <c r="Q1664" s="15"/>
      <c r="R1664" s="9"/>
      <c r="U1664" s="9"/>
      <c r="V1664" s="9"/>
      <c r="W1664" s="9"/>
      <c r="X1664" s="9"/>
      <c r="Y1664" s="2"/>
      <c r="Z1664" s="2"/>
      <c r="AA1664" s="14"/>
      <c r="AB1664" s="2"/>
      <c r="AC1664" s="14"/>
      <c r="AD1664" s="2"/>
      <c r="AE1664" s="2"/>
      <c r="AF1664" s="2"/>
      <c r="AG1664" s="2"/>
      <c r="AT1664" s="5"/>
      <c r="AV1664" s="5"/>
      <c r="BL1664" s="5"/>
      <c r="BN1664" s="5"/>
    </row>
    <row r="1665" spans="1:66">
      <c r="A1665" s="2"/>
      <c r="B1665" s="9"/>
      <c r="C1665" s="9"/>
      <c r="D1665" s="9"/>
      <c r="E1665" s="9"/>
      <c r="F1665" s="9"/>
      <c r="G1665" s="9"/>
      <c r="H1665" s="9"/>
      <c r="I1665" s="9"/>
      <c r="J1665" s="9"/>
      <c r="K1665" s="9"/>
      <c r="L1665" s="9"/>
      <c r="M1665" s="9"/>
      <c r="N1665" s="9"/>
      <c r="O1665" s="9"/>
      <c r="P1665" s="15"/>
      <c r="Q1665" s="15"/>
      <c r="R1665" s="9"/>
      <c r="U1665" s="9"/>
      <c r="V1665" s="9"/>
      <c r="W1665" s="9"/>
      <c r="X1665" s="9"/>
      <c r="Y1665" s="2"/>
      <c r="Z1665" s="2"/>
      <c r="AA1665" s="14"/>
      <c r="AB1665" s="2"/>
      <c r="AC1665" s="14"/>
      <c r="AD1665" s="2"/>
      <c r="AE1665" s="2"/>
      <c r="AF1665" s="2"/>
      <c r="AG1665" s="2"/>
      <c r="AT1665" s="5"/>
      <c r="AV1665" s="5"/>
      <c r="BL1665" s="5"/>
      <c r="BN1665" s="5"/>
    </row>
    <row r="1666" spans="1:66">
      <c r="A1666" s="2"/>
      <c r="B1666" s="9"/>
      <c r="C1666" s="9"/>
      <c r="D1666" s="9"/>
      <c r="E1666" s="9"/>
      <c r="F1666" s="9"/>
      <c r="G1666" s="9"/>
      <c r="H1666" s="9"/>
      <c r="I1666" s="9"/>
      <c r="J1666" s="9"/>
      <c r="K1666" s="9"/>
      <c r="L1666" s="9"/>
      <c r="M1666" s="9"/>
      <c r="N1666" s="9"/>
      <c r="O1666" s="9"/>
      <c r="P1666" s="15"/>
      <c r="Q1666" s="15"/>
      <c r="R1666" s="9"/>
      <c r="U1666" s="9"/>
      <c r="V1666" s="9"/>
      <c r="W1666" s="9"/>
      <c r="X1666" s="9"/>
      <c r="Y1666" s="2"/>
      <c r="Z1666" s="2"/>
      <c r="AA1666" s="14"/>
      <c r="AB1666" s="2"/>
      <c r="AC1666" s="14"/>
      <c r="AD1666" s="2"/>
      <c r="AE1666" s="2"/>
      <c r="AF1666" s="2"/>
      <c r="AG1666" s="2"/>
      <c r="AT1666" s="5"/>
      <c r="AV1666" s="5"/>
      <c r="BL1666" s="5"/>
      <c r="BN1666" s="5"/>
    </row>
    <row r="1667" spans="1:66">
      <c r="A1667" s="2"/>
      <c r="B1667" s="9"/>
      <c r="C1667" s="9"/>
      <c r="D1667" s="9"/>
      <c r="E1667" s="9"/>
      <c r="F1667" s="9"/>
      <c r="G1667" s="9"/>
      <c r="H1667" s="9"/>
      <c r="I1667" s="9"/>
      <c r="J1667" s="9"/>
      <c r="K1667" s="9"/>
      <c r="L1667" s="9"/>
      <c r="M1667" s="9"/>
      <c r="N1667" s="9"/>
      <c r="O1667" s="9"/>
      <c r="P1667" s="15"/>
      <c r="Q1667" s="15"/>
      <c r="R1667" s="9"/>
      <c r="U1667" s="9"/>
      <c r="V1667" s="9"/>
      <c r="W1667" s="9"/>
      <c r="X1667" s="9"/>
      <c r="Y1667" s="2"/>
      <c r="Z1667" s="2"/>
      <c r="AA1667" s="14"/>
      <c r="AB1667" s="2"/>
      <c r="AC1667" s="14"/>
      <c r="AD1667" s="2"/>
      <c r="AE1667" s="2"/>
      <c r="AF1667" s="2"/>
      <c r="AG1667" s="2"/>
      <c r="AT1667" s="5"/>
      <c r="AV1667" s="5"/>
      <c r="BL1667" s="5"/>
      <c r="BN1667" s="5"/>
    </row>
    <row r="1668" spans="1:66">
      <c r="A1668" s="2"/>
      <c r="B1668" s="9"/>
      <c r="C1668" s="9"/>
      <c r="D1668" s="9"/>
      <c r="E1668" s="9"/>
      <c r="F1668" s="9"/>
      <c r="G1668" s="9"/>
      <c r="H1668" s="9"/>
      <c r="I1668" s="9"/>
      <c r="J1668" s="9"/>
      <c r="K1668" s="9"/>
      <c r="L1668" s="9"/>
      <c r="M1668" s="9"/>
      <c r="N1668" s="9"/>
      <c r="O1668" s="9"/>
      <c r="P1668" s="15"/>
      <c r="Q1668" s="15"/>
      <c r="R1668" s="9"/>
      <c r="U1668" s="9"/>
      <c r="V1668" s="9"/>
      <c r="W1668" s="9"/>
      <c r="X1668" s="9"/>
      <c r="Y1668" s="2"/>
      <c r="Z1668" s="2"/>
      <c r="AA1668" s="14"/>
      <c r="AB1668" s="2"/>
      <c r="AC1668" s="14"/>
      <c r="AD1668" s="2"/>
      <c r="AE1668" s="2"/>
      <c r="AF1668" s="2"/>
      <c r="AG1668" s="2"/>
      <c r="AT1668" s="5"/>
      <c r="AV1668" s="5"/>
      <c r="BL1668" s="5"/>
      <c r="BN1668" s="5"/>
    </row>
    <row r="1669" spans="1:66">
      <c r="A1669" s="2"/>
      <c r="B1669" s="9"/>
      <c r="C1669" s="9"/>
      <c r="D1669" s="9"/>
      <c r="E1669" s="9"/>
      <c r="F1669" s="9"/>
      <c r="G1669" s="9"/>
      <c r="H1669" s="9"/>
      <c r="I1669" s="9"/>
      <c r="J1669" s="9"/>
      <c r="K1669" s="9"/>
      <c r="L1669" s="9"/>
      <c r="M1669" s="9"/>
      <c r="N1669" s="9"/>
      <c r="O1669" s="9"/>
      <c r="P1669" s="15"/>
      <c r="Q1669" s="15"/>
      <c r="R1669" s="9"/>
      <c r="U1669" s="9"/>
      <c r="V1669" s="9"/>
      <c r="W1669" s="9"/>
      <c r="X1669" s="9"/>
      <c r="Y1669" s="2"/>
      <c r="Z1669" s="2"/>
      <c r="AA1669" s="14"/>
      <c r="AB1669" s="2"/>
      <c r="AC1669" s="14"/>
      <c r="AD1669" s="2"/>
      <c r="AE1669" s="2"/>
      <c r="AF1669" s="2"/>
      <c r="AG1669" s="2"/>
      <c r="AT1669" s="5"/>
      <c r="AV1669" s="5"/>
      <c r="BL1669" s="5"/>
      <c r="BN1669" s="5"/>
    </row>
    <row r="1670" spans="1:66">
      <c r="A1670" s="2"/>
      <c r="B1670" s="9"/>
      <c r="C1670" s="9"/>
      <c r="D1670" s="9"/>
      <c r="E1670" s="9"/>
      <c r="F1670" s="9"/>
      <c r="G1670" s="9"/>
      <c r="H1670" s="9"/>
      <c r="I1670" s="9"/>
      <c r="J1670" s="9"/>
      <c r="K1670" s="9"/>
      <c r="L1670" s="9"/>
      <c r="M1670" s="9"/>
      <c r="N1670" s="9"/>
      <c r="O1670" s="9"/>
      <c r="P1670" s="15"/>
      <c r="Q1670" s="15"/>
      <c r="R1670" s="9"/>
      <c r="U1670" s="9"/>
      <c r="V1670" s="9"/>
      <c r="W1670" s="9"/>
      <c r="X1670" s="9"/>
      <c r="Y1670" s="2"/>
      <c r="Z1670" s="2"/>
      <c r="AA1670" s="14"/>
      <c r="AB1670" s="2"/>
      <c r="AC1670" s="14"/>
      <c r="AD1670" s="2"/>
      <c r="AE1670" s="2"/>
      <c r="AF1670" s="2"/>
      <c r="AG1670" s="2"/>
      <c r="AT1670" s="5"/>
      <c r="AV1670" s="5"/>
      <c r="BL1670" s="5"/>
      <c r="BN1670" s="5"/>
    </row>
    <row r="1671" spans="1:66">
      <c r="A1671" s="2"/>
      <c r="B1671" s="9"/>
      <c r="C1671" s="9"/>
      <c r="D1671" s="9"/>
      <c r="E1671" s="9"/>
      <c r="F1671" s="9"/>
      <c r="G1671" s="9"/>
      <c r="H1671" s="9"/>
      <c r="I1671" s="9"/>
      <c r="J1671" s="9"/>
      <c r="K1671" s="9"/>
      <c r="L1671" s="9"/>
      <c r="M1671" s="9"/>
      <c r="N1671" s="9"/>
      <c r="O1671" s="9"/>
      <c r="P1671" s="15"/>
      <c r="Q1671" s="15"/>
      <c r="R1671" s="9"/>
      <c r="U1671" s="9"/>
      <c r="V1671" s="9"/>
      <c r="W1671" s="9"/>
      <c r="X1671" s="9"/>
      <c r="Y1671" s="2"/>
      <c r="Z1671" s="2"/>
      <c r="AA1671" s="14"/>
      <c r="AB1671" s="2"/>
      <c r="AC1671" s="14"/>
      <c r="AD1671" s="2"/>
      <c r="AE1671" s="2"/>
      <c r="AF1671" s="2"/>
      <c r="AG1671" s="2"/>
      <c r="AT1671" s="5"/>
      <c r="AV1671" s="5"/>
      <c r="BL1671" s="5"/>
      <c r="BN1671" s="5"/>
    </row>
    <row r="1672" spans="1:66">
      <c r="A1672" s="2"/>
      <c r="B1672" s="9"/>
      <c r="C1672" s="9"/>
      <c r="D1672" s="9"/>
      <c r="E1672" s="9"/>
      <c r="F1672" s="9"/>
      <c r="G1672" s="9"/>
      <c r="H1672" s="9"/>
      <c r="I1672" s="9"/>
      <c r="J1672" s="9"/>
      <c r="K1672" s="9"/>
      <c r="L1672" s="9"/>
      <c r="M1672" s="9"/>
      <c r="N1672" s="9"/>
      <c r="O1672" s="9"/>
      <c r="P1672" s="15"/>
      <c r="Q1672" s="15"/>
      <c r="R1672" s="9"/>
      <c r="U1672" s="9"/>
      <c r="V1672" s="9"/>
      <c r="W1672" s="9"/>
      <c r="X1672" s="9"/>
      <c r="Y1672" s="2"/>
      <c r="Z1672" s="2"/>
      <c r="AA1672" s="14"/>
      <c r="AB1672" s="2"/>
      <c r="AC1672" s="14"/>
      <c r="AD1672" s="2"/>
      <c r="AE1672" s="2"/>
      <c r="AF1672" s="2"/>
      <c r="AG1672" s="2"/>
      <c r="AT1672" s="5"/>
      <c r="AV1672" s="5"/>
      <c r="BL1672" s="5"/>
      <c r="BN1672" s="5"/>
    </row>
    <row r="1673" spans="1:66">
      <c r="A1673" s="2"/>
      <c r="B1673" s="9"/>
      <c r="C1673" s="9"/>
      <c r="D1673" s="9"/>
      <c r="E1673" s="9"/>
      <c r="F1673" s="9"/>
      <c r="G1673" s="9"/>
      <c r="H1673" s="9"/>
      <c r="I1673" s="9"/>
      <c r="J1673" s="9"/>
      <c r="K1673" s="9"/>
      <c r="L1673" s="9"/>
      <c r="M1673" s="9"/>
      <c r="N1673" s="9"/>
      <c r="O1673" s="9"/>
      <c r="P1673" s="15"/>
      <c r="Q1673" s="15"/>
      <c r="R1673" s="9"/>
      <c r="U1673" s="9"/>
      <c r="V1673" s="9"/>
      <c r="W1673" s="9"/>
      <c r="X1673" s="9"/>
      <c r="Y1673" s="2"/>
      <c r="Z1673" s="2"/>
      <c r="AA1673" s="14"/>
      <c r="AB1673" s="2"/>
      <c r="AC1673" s="14"/>
      <c r="AD1673" s="2"/>
      <c r="AE1673" s="2"/>
      <c r="AF1673" s="2"/>
      <c r="AG1673" s="2"/>
      <c r="AT1673" s="5"/>
      <c r="AV1673" s="5"/>
      <c r="BL1673" s="5"/>
      <c r="BN1673" s="5"/>
    </row>
    <row r="1674" spans="1:66">
      <c r="A1674" s="2"/>
      <c r="B1674" s="9"/>
      <c r="C1674" s="9"/>
      <c r="D1674" s="9"/>
      <c r="E1674" s="9"/>
      <c r="F1674" s="9"/>
      <c r="G1674" s="9"/>
      <c r="H1674" s="9"/>
      <c r="I1674" s="9"/>
      <c r="J1674" s="9"/>
      <c r="K1674" s="9"/>
      <c r="L1674" s="9"/>
      <c r="M1674" s="9"/>
      <c r="N1674" s="9"/>
      <c r="O1674" s="9"/>
      <c r="P1674" s="15"/>
      <c r="Q1674" s="15"/>
      <c r="R1674" s="9"/>
      <c r="U1674" s="9"/>
      <c r="V1674" s="9"/>
      <c r="W1674" s="9"/>
      <c r="X1674" s="9"/>
      <c r="Y1674" s="2"/>
      <c r="Z1674" s="2"/>
      <c r="AA1674" s="14"/>
      <c r="AB1674" s="2"/>
      <c r="AC1674" s="14"/>
      <c r="AD1674" s="2"/>
      <c r="AE1674" s="2"/>
      <c r="AF1674" s="2"/>
      <c r="AG1674" s="2"/>
      <c r="AT1674" s="5"/>
      <c r="AV1674" s="5"/>
      <c r="BL1674" s="5"/>
      <c r="BN1674" s="5"/>
    </row>
    <row r="1675" spans="1:66">
      <c r="A1675" s="2"/>
      <c r="B1675" s="9"/>
      <c r="C1675" s="9"/>
      <c r="D1675" s="9"/>
      <c r="E1675" s="9"/>
      <c r="F1675" s="9"/>
      <c r="G1675" s="9"/>
      <c r="H1675" s="9"/>
      <c r="I1675" s="9"/>
      <c r="J1675" s="9"/>
      <c r="K1675" s="9"/>
      <c r="L1675" s="9"/>
      <c r="M1675" s="9"/>
      <c r="N1675" s="9"/>
      <c r="O1675" s="9"/>
      <c r="P1675" s="15"/>
      <c r="Q1675" s="15"/>
      <c r="R1675" s="9"/>
      <c r="U1675" s="9"/>
      <c r="V1675" s="9"/>
      <c r="W1675" s="9"/>
      <c r="X1675" s="9"/>
      <c r="Y1675" s="2"/>
      <c r="Z1675" s="2"/>
      <c r="AA1675" s="14"/>
      <c r="AB1675" s="2"/>
      <c r="AC1675" s="14"/>
      <c r="AD1675" s="2"/>
      <c r="AE1675" s="2"/>
      <c r="AF1675" s="2"/>
      <c r="AG1675" s="2"/>
      <c r="AT1675" s="5"/>
      <c r="AV1675" s="5"/>
      <c r="BL1675" s="5"/>
      <c r="BN1675" s="5"/>
    </row>
    <row r="1676" spans="1:66">
      <c r="A1676" s="2"/>
      <c r="B1676" s="9"/>
      <c r="C1676" s="9"/>
      <c r="D1676" s="9"/>
      <c r="E1676" s="9"/>
      <c r="F1676" s="9"/>
      <c r="G1676" s="9"/>
      <c r="H1676" s="9"/>
      <c r="I1676" s="9"/>
      <c r="J1676" s="9"/>
      <c r="K1676" s="9"/>
      <c r="L1676" s="9"/>
      <c r="M1676" s="9"/>
      <c r="N1676" s="9"/>
      <c r="O1676" s="9"/>
      <c r="P1676" s="15"/>
      <c r="Q1676" s="15"/>
      <c r="R1676" s="9"/>
      <c r="U1676" s="9"/>
      <c r="V1676" s="9"/>
      <c r="W1676" s="9"/>
      <c r="X1676" s="9"/>
      <c r="Y1676" s="2"/>
      <c r="Z1676" s="2"/>
      <c r="AA1676" s="14"/>
      <c r="AB1676" s="2"/>
      <c r="AC1676" s="14"/>
      <c r="AD1676" s="2"/>
      <c r="AE1676" s="2"/>
      <c r="AF1676" s="2"/>
      <c r="AG1676" s="2"/>
      <c r="AT1676" s="5"/>
      <c r="AV1676" s="5"/>
      <c r="BL1676" s="5"/>
      <c r="BN1676" s="5"/>
    </row>
    <row r="1677" spans="1:66">
      <c r="A1677" s="2"/>
      <c r="B1677" s="9"/>
      <c r="C1677" s="9"/>
      <c r="D1677" s="9"/>
      <c r="E1677" s="9"/>
      <c r="F1677" s="9"/>
      <c r="G1677" s="9"/>
      <c r="H1677" s="9"/>
      <c r="I1677" s="9"/>
      <c r="J1677" s="9"/>
      <c r="K1677" s="9"/>
      <c r="L1677" s="9"/>
      <c r="M1677" s="9"/>
      <c r="N1677" s="9"/>
      <c r="O1677" s="9"/>
      <c r="P1677" s="15"/>
      <c r="Q1677" s="15"/>
      <c r="R1677" s="9"/>
      <c r="U1677" s="9"/>
      <c r="V1677" s="9"/>
      <c r="W1677" s="9"/>
      <c r="X1677" s="9"/>
      <c r="Y1677" s="2"/>
      <c r="Z1677" s="2"/>
      <c r="AA1677" s="14"/>
      <c r="AB1677" s="2"/>
      <c r="AC1677" s="14"/>
      <c r="AD1677" s="2"/>
      <c r="AE1677" s="2"/>
      <c r="AF1677" s="2"/>
      <c r="AG1677" s="2"/>
      <c r="AT1677" s="5"/>
      <c r="AV1677" s="5"/>
      <c r="BL1677" s="5"/>
      <c r="BN1677" s="5"/>
    </row>
    <row r="1678" spans="1:66">
      <c r="A1678" s="2"/>
      <c r="B1678" s="9"/>
      <c r="C1678" s="9"/>
      <c r="D1678" s="9"/>
      <c r="E1678" s="9"/>
      <c r="F1678" s="9"/>
      <c r="G1678" s="9"/>
      <c r="H1678" s="9"/>
      <c r="I1678" s="9"/>
      <c r="J1678" s="9"/>
      <c r="K1678" s="9"/>
      <c r="L1678" s="9"/>
      <c r="M1678" s="9"/>
      <c r="N1678" s="9"/>
      <c r="O1678" s="9"/>
      <c r="P1678" s="15"/>
      <c r="Q1678" s="15"/>
      <c r="R1678" s="9"/>
      <c r="U1678" s="9"/>
      <c r="V1678" s="9"/>
      <c r="W1678" s="9"/>
      <c r="X1678" s="9"/>
      <c r="Y1678" s="2"/>
      <c r="Z1678" s="2"/>
      <c r="AA1678" s="14"/>
      <c r="AB1678" s="2"/>
      <c r="AC1678" s="14"/>
      <c r="AD1678" s="2"/>
      <c r="AE1678" s="2"/>
      <c r="AF1678" s="2"/>
      <c r="AG1678" s="2"/>
      <c r="AT1678" s="5"/>
      <c r="AV1678" s="5"/>
      <c r="BL1678" s="5"/>
      <c r="BN1678" s="5"/>
    </row>
    <row r="1679" spans="1:66">
      <c r="A1679" s="2"/>
      <c r="B1679" s="9"/>
      <c r="C1679" s="9"/>
      <c r="D1679" s="9"/>
      <c r="E1679" s="9"/>
      <c r="F1679" s="9"/>
      <c r="G1679" s="9"/>
      <c r="H1679" s="9"/>
      <c r="I1679" s="9"/>
      <c r="J1679" s="9"/>
      <c r="K1679" s="9"/>
      <c r="L1679" s="9"/>
      <c r="M1679" s="9"/>
      <c r="N1679" s="9"/>
      <c r="O1679" s="9"/>
      <c r="P1679" s="15"/>
      <c r="Q1679" s="15"/>
      <c r="R1679" s="9"/>
      <c r="U1679" s="9"/>
      <c r="V1679" s="9"/>
      <c r="W1679" s="9"/>
      <c r="X1679" s="9"/>
      <c r="Y1679" s="2"/>
      <c r="Z1679" s="2"/>
      <c r="AA1679" s="14"/>
      <c r="AB1679" s="2"/>
      <c r="AC1679" s="14"/>
      <c r="AD1679" s="2"/>
      <c r="AE1679" s="2"/>
      <c r="AF1679" s="2"/>
      <c r="AG1679" s="2"/>
      <c r="AT1679" s="5"/>
      <c r="AV1679" s="5"/>
      <c r="BL1679" s="5"/>
      <c r="BN1679" s="5"/>
    </row>
    <row r="1680" spans="1:66">
      <c r="A1680" s="2"/>
      <c r="B1680" s="9"/>
      <c r="C1680" s="9"/>
      <c r="D1680" s="9"/>
      <c r="E1680" s="9"/>
      <c r="F1680" s="9"/>
      <c r="G1680" s="9"/>
      <c r="H1680" s="9"/>
      <c r="I1680" s="9"/>
      <c r="J1680" s="9"/>
      <c r="K1680" s="9"/>
      <c r="L1680" s="9"/>
      <c r="M1680" s="9"/>
      <c r="N1680" s="9"/>
      <c r="O1680" s="9"/>
      <c r="P1680" s="15"/>
      <c r="Q1680" s="15"/>
      <c r="R1680" s="9"/>
      <c r="U1680" s="9"/>
      <c r="V1680" s="9"/>
      <c r="W1680" s="9"/>
      <c r="X1680" s="9"/>
      <c r="Y1680" s="2"/>
      <c r="Z1680" s="2"/>
      <c r="AA1680" s="14"/>
      <c r="AB1680" s="2"/>
      <c r="AC1680" s="14"/>
      <c r="AD1680" s="2"/>
      <c r="AE1680" s="2"/>
      <c r="AF1680" s="2"/>
      <c r="AG1680" s="2"/>
      <c r="AT1680" s="5"/>
      <c r="AV1680" s="5"/>
      <c r="BL1680" s="5"/>
      <c r="BN1680" s="5"/>
    </row>
    <row r="1681" spans="1:66">
      <c r="A1681" s="2"/>
      <c r="B1681" s="9"/>
      <c r="C1681" s="9"/>
      <c r="D1681" s="9"/>
      <c r="E1681" s="9"/>
      <c r="F1681" s="9"/>
      <c r="G1681" s="9"/>
      <c r="H1681" s="9"/>
      <c r="I1681" s="9"/>
      <c r="J1681" s="9"/>
      <c r="K1681" s="9"/>
      <c r="L1681" s="9"/>
      <c r="M1681" s="9"/>
      <c r="N1681" s="9"/>
      <c r="O1681" s="9"/>
      <c r="P1681" s="15"/>
      <c r="Q1681" s="15"/>
      <c r="R1681" s="9"/>
      <c r="U1681" s="9"/>
      <c r="V1681" s="9"/>
      <c r="W1681" s="9"/>
      <c r="X1681" s="9"/>
      <c r="Y1681" s="2"/>
      <c r="Z1681" s="2"/>
      <c r="AA1681" s="14"/>
      <c r="AB1681" s="2"/>
      <c r="AC1681" s="14"/>
      <c r="AD1681" s="2"/>
      <c r="AE1681" s="2"/>
      <c r="AF1681" s="2"/>
      <c r="AG1681" s="2"/>
      <c r="AT1681" s="5"/>
      <c r="AV1681" s="5"/>
      <c r="BL1681" s="5"/>
      <c r="BN1681" s="5"/>
    </row>
    <row r="1682" spans="1:66">
      <c r="A1682" s="2"/>
      <c r="B1682" s="9"/>
      <c r="C1682" s="9"/>
      <c r="D1682" s="9"/>
      <c r="E1682" s="9"/>
      <c r="F1682" s="9"/>
      <c r="G1682" s="9"/>
      <c r="H1682" s="9"/>
      <c r="I1682" s="9"/>
      <c r="J1682" s="9"/>
      <c r="K1682" s="9"/>
      <c r="L1682" s="9"/>
      <c r="M1682" s="9"/>
      <c r="N1682" s="9"/>
      <c r="O1682" s="9"/>
      <c r="P1682" s="15"/>
      <c r="Q1682" s="15"/>
      <c r="R1682" s="9"/>
      <c r="U1682" s="9"/>
      <c r="V1682" s="9"/>
      <c r="W1682" s="9"/>
      <c r="X1682" s="9"/>
      <c r="Y1682" s="2"/>
      <c r="Z1682" s="2"/>
      <c r="AA1682" s="14"/>
      <c r="AB1682" s="2"/>
      <c r="AC1682" s="14"/>
      <c r="AD1682" s="2"/>
      <c r="AE1682" s="2"/>
      <c r="AF1682" s="2"/>
      <c r="AG1682" s="2"/>
      <c r="AT1682" s="5"/>
      <c r="AV1682" s="5"/>
      <c r="BL1682" s="5"/>
      <c r="BN1682" s="5"/>
    </row>
    <row r="1683" spans="1:66">
      <c r="A1683" s="2"/>
      <c r="B1683" s="9"/>
      <c r="C1683" s="9"/>
      <c r="D1683" s="9"/>
      <c r="E1683" s="9"/>
      <c r="F1683" s="9"/>
      <c r="G1683" s="9"/>
      <c r="H1683" s="9"/>
      <c r="I1683" s="9"/>
      <c r="J1683" s="9"/>
      <c r="K1683" s="9"/>
      <c r="L1683" s="9"/>
      <c r="M1683" s="9"/>
      <c r="N1683" s="9"/>
      <c r="O1683" s="9"/>
      <c r="P1683" s="15"/>
      <c r="Q1683" s="15"/>
      <c r="R1683" s="9"/>
      <c r="U1683" s="9"/>
      <c r="V1683" s="9"/>
      <c r="W1683" s="9"/>
      <c r="X1683" s="9"/>
      <c r="Y1683" s="2"/>
      <c r="Z1683" s="2"/>
      <c r="AA1683" s="14"/>
      <c r="AB1683" s="2"/>
      <c r="AC1683" s="14"/>
      <c r="AD1683" s="2"/>
      <c r="AE1683" s="2"/>
      <c r="AF1683" s="2"/>
      <c r="AG1683" s="2"/>
      <c r="AT1683" s="5"/>
      <c r="AV1683" s="5"/>
      <c r="BL1683" s="5"/>
      <c r="BN1683" s="5"/>
    </row>
    <row r="1684" spans="1:66">
      <c r="A1684" s="2"/>
      <c r="B1684" s="9"/>
      <c r="C1684" s="9"/>
      <c r="D1684" s="9"/>
      <c r="E1684" s="9"/>
      <c r="F1684" s="9"/>
      <c r="G1684" s="9"/>
      <c r="H1684" s="9"/>
      <c r="I1684" s="9"/>
      <c r="J1684" s="9"/>
      <c r="K1684" s="9"/>
      <c r="L1684" s="9"/>
      <c r="M1684" s="9"/>
      <c r="N1684" s="9"/>
      <c r="O1684" s="9"/>
      <c r="P1684" s="15"/>
      <c r="Q1684" s="15"/>
      <c r="R1684" s="9"/>
      <c r="U1684" s="9"/>
      <c r="V1684" s="9"/>
      <c r="W1684" s="9"/>
      <c r="X1684" s="9"/>
      <c r="Y1684" s="2"/>
      <c r="Z1684" s="2"/>
      <c r="AA1684" s="14"/>
      <c r="AB1684" s="2"/>
      <c r="AC1684" s="14"/>
      <c r="AD1684" s="2"/>
      <c r="AE1684" s="2"/>
      <c r="AF1684" s="2"/>
      <c r="AG1684" s="2"/>
      <c r="AT1684" s="5"/>
      <c r="AV1684" s="5"/>
      <c r="BL1684" s="5"/>
      <c r="BN1684" s="5"/>
    </row>
    <row r="1685" spans="1:66">
      <c r="A1685" s="2"/>
      <c r="B1685" s="9"/>
      <c r="C1685" s="9"/>
      <c r="D1685" s="9"/>
      <c r="E1685" s="9"/>
      <c r="F1685" s="9"/>
      <c r="G1685" s="9"/>
      <c r="H1685" s="9"/>
      <c r="I1685" s="9"/>
      <c r="J1685" s="9"/>
      <c r="K1685" s="9"/>
      <c r="L1685" s="9"/>
      <c r="M1685" s="9"/>
      <c r="N1685" s="9"/>
      <c r="O1685" s="9"/>
      <c r="P1685" s="15"/>
      <c r="Q1685" s="15"/>
      <c r="R1685" s="9"/>
      <c r="U1685" s="9"/>
      <c r="V1685" s="9"/>
      <c r="W1685" s="9"/>
      <c r="X1685" s="9"/>
      <c r="Y1685" s="2"/>
      <c r="Z1685" s="2"/>
      <c r="AA1685" s="14"/>
      <c r="AB1685" s="2"/>
      <c r="AC1685" s="14"/>
      <c r="AD1685" s="2"/>
      <c r="AE1685" s="2"/>
      <c r="AF1685" s="2"/>
      <c r="AG1685" s="2"/>
      <c r="AT1685" s="5"/>
      <c r="AV1685" s="5"/>
      <c r="BL1685" s="5"/>
      <c r="BN1685" s="5"/>
    </row>
    <row r="1686" spans="1:66">
      <c r="A1686" s="2"/>
      <c r="B1686" s="9"/>
      <c r="C1686" s="9"/>
      <c r="D1686" s="9"/>
      <c r="E1686" s="9"/>
      <c r="F1686" s="9"/>
      <c r="G1686" s="9"/>
      <c r="H1686" s="9"/>
      <c r="I1686" s="9"/>
      <c r="J1686" s="9"/>
      <c r="K1686" s="9"/>
      <c r="L1686" s="9"/>
      <c r="M1686" s="9"/>
      <c r="N1686" s="9"/>
      <c r="O1686" s="9"/>
      <c r="P1686" s="15"/>
      <c r="Q1686" s="15"/>
      <c r="R1686" s="9"/>
      <c r="U1686" s="9"/>
      <c r="V1686" s="9"/>
      <c r="W1686" s="9"/>
      <c r="X1686" s="9"/>
      <c r="Y1686" s="2"/>
      <c r="Z1686" s="2"/>
      <c r="AA1686" s="14"/>
      <c r="AB1686" s="2"/>
      <c r="AC1686" s="14"/>
      <c r="AD1686" s="2"/>
      <c r="AE1686" s="2"/>
      <c r="AF1686" s="2"/>
      <c r="AG1686" s="2"/>
      <c r="AT1686" s="5"/>
      <c r="AV1686" s="5"/>
      <c r="BL1686" s="5"/>
      <c r="BN1686" s="5"/>
    </row>
    <row r="1687" spans="1:66">
      <c r="A1687" s="2"/>
      <c r="B1687" s="9"/>
      <c r="C1687" s="9"/>
      <c r="D1687" s="9"/>
      <c r="E1687" s="9"/>
      <c r="F1687" s="9"/>
      <c r="G1687" s="9"/>
      <c r="H1687" s="9"/>
      <c r="I1687" s="9"/>
      <c r="J1687" s="9"/>
      <c r="K1687" s="9"/>
      <c r="L1687" s="9"/>
      <c r="M1687" s="9"/>
      <c r="N1687" s="9"/>
      <c r="O1687" s="9"/>
      <c r="P1687" s="15"/>
      <c r="Q1687" s="15"/>
      <c r="R1687" s="9"/>
      <c r="U1687" s="9"/>
      <c r="V1687" s="9"/>
      <c r="W1687" s="9"/>
      <c r="X1687" s="9"/>
      <c r="Y1687" s="2"/>
      <c r="Z1687" s="2"/>
      <c r="AA1687" s="14"/>
      <c r="AB1687" s="2"/>
      <c r="AC1687" s="14"/>
      <c r="AD1687" s="2"/>
      <c r="AE1687" s="2"/>
      <c r="AF1687" s="2"/>
      <c r="AG1687" s="2"/>
      <c r="AT1687" s="5"/>
      <c r="AV1687" s="5"/>
      <c r="BL1687" s="5"/>
      <c r="BN1687" s="5"/>
    </row>
    <row r="1688" spans="1:66">
      <c r="A1688" s="2"/>
      <c r="B1688" s="9"/>
      <c r="C1688" s="9"/>
      <c r="D1688" s="9"/>
      <c r="E1688" s="9"/>
      <c r="F1688" s="9"/>
      <c r="G1688" s="9"/>
      <c r="H1688" s="9"/>
      <c r="I1688" s="9"/>
      <c r="J1688" s="9"/>
      <c r="K1688" s="9"/>
      <c r="L1688" s="9"/>
      <c r="M1688" s="9"/>
      <c r="N1688" s="9"/>
      <c r="O1688" s="9"/>
      <c r="P1688" s="15"/>
      <c r="Q1688" s="15"/>
      <c r="R1688" s="9"/>
      <c r="U1688" s="9"/>
      <c r="V1688" s="9"/>
      <c r="W1688" s="9"/>
      <c r="X1688" s="9"/>
      <c r="Y1688" s="2"/>
      <c r="Z1688" s="2"/>
      <c r="AA1688" s="14"/>
      <c r="AB1688" s="2"/>
      <c r="AC1688" s="14"/>
      <c r="AD1688" s="2"/>
      <c r="AE1688" s="2"/>
      <c r="AF1688" s="2"/>
      <c r="AG1688" s="2"/>
      <c r="AT1688" s="5"/>
      <c r="AV1688" s="5"/>
      <c r="BL1688" s="5"/>
      <c r="BN1688" s="5"/>
    </row>
    <row r="1689" spans="1:66">
      <c r="A1689" s="2"/>
      <c r="B1689" s="9"/>
      <c r="C1689" s="9"/>
      <c r="D1689" s="9"/>
      <c r="E1689" s="9"/>
      <c r="F1689" s="9"/>
      <c r="G1689" s="9"/>
      <c r="H1689" s="9"/>
      <c r="I1689" s="9"/>
      <c r="J1689" s="9"/>
      <c r="K1689" s="9"/>
      <c r="L1689" s="9"/>
      <c r="M1689" s="9"/>
      <c r="N1689" s="9"/>
      <c r="O1689" s="9"/>
      <c r="P1689" s="15"/>
      <c r="Q1689" s="15"/>
      <c r="R1689" s="9"/>
      <c r="U1689" s="9"/>
      <c r="V1689" s="9"/>
      <c r="W1689" s="9"/>
      <c r="X1689" s="9"/>
      <c r="Y1689" s="2"/>
      <c r="Z1689" s="2"/>
      <c r="AA1689" s="14"/>
      <c r="AB1689" s="2"/>
      <c r="AC1689" s="14"/>
      <c r="AD1689" s="2"/>
      <c r="AE1689" s="2"/>
      <c r="AF1689" s="2"/>
      <c r="AG1689" s="2"/>
      <c r="AT1689" s="5"/>
      <c r="AV1689" s="5"/>
      <c r="BL1689" s="5"/>
      <c r="BN1689" s="5"/>
    </row>
    <row r="1690" spans="1:66">
      <c r="A1690" s="2"/>
      <c r="B1690" s="9"/>
      <c r="C1690" s="9"/>
      <c r="D1690" s="9"/>
      <c r="E1690" s="9"/>
      <c r="F1690" s="9"/>
      <c r="G1690" s="9"/>
      <c r="H1690" s="9"/>
      <c r="I1690" s="9"/>
      <c r="J1690" s="9"/>
      <c r="K1690" s="9"/>
      <c r="L1690" s="9"/>
      <c r="M1690" s="9"/>
      <c r="N1690" s="9"/>
      <c r="O1690" s="9"/>
      <c r="P1690" s="15"/>
      <c r="Q1690" s="15"/>
      <c r="R1690" s="9"/>
      <c r="U1690" s="9"/>
      <c r="V1690" s="9"/>
      <c r="W1690" s="9"/>
      <c r="X1690" s="9"/>
      <c r="Y1690" s="2"/>
      <c r="Z1690" s="2"/>
      <c r="AA1690" s="14"/>
      <c r="AB1690" s="2"/>
      <c r="AC1690" s="14"/>
      <c r="AD1690" s="2"/>
      <c r="AE1690" s="2"/>
      <c r="AF1690" s="2"/>
      <c r="AG1690" s="2"/>
      <c r="AT1690" s="5"/>
      <c r="AV1690" s="5"/>
      <c r="BL1690" s="5"/>
      <c r="BN1690" s="5"/>
    </row>
    <row r="1691" spans="1:66">
      <c r="A1691" s="2"/>
      <c r="B1691" s="9"/>
      <c r="C1691" s="9"/>
      <c r="D1691" s="9"/>
      <c r="E1691" s="9"/>
      <c r="F1691" s="9"/>
      <c r="G1691" s="9"/>
      <c r="H1691" s="9"/>
      <c r="I1691" s="9"/>
      <c r="J1691" s="9"/>
      <c r="K1691" s="9"/>
      <c r="L1691" s="9"/>
      <c r="M1691" s="9"/>
      <c r="N1691" s="9"/>
      <c r="O1691" s="9"/>
      <c r="P1691" s="15"/>
      <c r="Q1691" s="15"/>
      <c r="R1691" s="9"/>
      <c r="U1691" s="9"/>
      <c r="V1691" s="9"/>
      <c r="W1691" s="9"/>
      <c r="X1691" s="9"/>
      <c r="Y1691" s="2"/>
      <c r="Z1691" s="2"/>
      <c r="AA1691" s="14"/>
      <c r="AB1691" s="2"/>
      <c r="AC1691" s="14"/>
      <c r="AD1691" s="2"/>
      <c r="AE1691" s="2"/>
      <c r="AF1691" s="2"/>
      <c r="AG1691" s="2"/>
      <c r="AT1691" s="5"/>
      <c r="AV1691" s="5"/>
      <c r="BL1691" s="5"/>
      <c r="BN1691" s="5"/>
    </row>
    <row r="1692" spans="1:66">
      <c r="A1692" s="2"/>
      <c r="B1692" s="9"/>
      <c r="C1692" s="9"/>
      <c r="D1692" s="9"/>
      <c r="E1692" s="9"/>
      <c r="F1692" s="9"/>
      <c r="G1692" s="9"/>
      <c r="H1692" s="9"/>
      <c r="I1692" s="9"/>
      <c r="J1692" s="9"/>
      <c r="K1692" s="9"/>
      <c r="L1692" s="9"/>
      <c r="M1692" s="9"/>
      <c r="N1692" s="9"/>
      <c r="O1692" s="9"/>
      <c r="P1692" s="15"/>
      <c r="Q1692" s="15"/>
      <c r="R1692" s="9"/>
      <c r="U1692" s="9"/>
      <c r="V1692" s="9"/>
      <c r="W1692" s="9"/>
      <c r="X1692" s="9"/>
      <c r="Y1692" s="2"/>
      <c r="Z1692" s="2"/>
      <c r="AA1692" s="14"/>
      <c r="AB1692" s="2"/>
      <c r="AC1692" s="14"/>
      <c r="AD1692" s="2"/>
      <c r="AE1692" s="2"/>
      <c r="AF1692" s="2"/>
      <c r="AG1692" s="2"/>
      <c r="AT1692" s="5"/>
      <c r="AV1692" s="5"/>
      <c r="BL1692" s="5"/>
      <c r="BN1692" s="5"/>
    </row>
    <row r="1693" spans="1:66">
      <c r="A1693" s="2"/>
      <c r="B1693" s="9"/>
      <c r="C1693" s="9"/>
      <c r="D1693" s="9"/>
      <c r="E1693" s="9"/>
      <c r="F1693" s="9"/>
      <c r="G1693" s="9"/>
      <c r="H1693" s="9"/>
      <c r="I1693" s="9"/>
      <c r="J1693" s="9"/>
      <c r="K1693" s="9"/>
      <c r="L1693" s="9"/>
      <c r="M1693" s="9"/>
      <c r="N1693" s="9"/>
      <c r="O1693" s="9"/>
      <c r="P1693" s="15"/>
      <c r="Q1693" s="15"/>
      <c r="R1693" s="9"/>
      <c r="U1693" s="9"/>
      <c r="V1693" s="9"/>
      <c r="W1693" s="9"/>
      <c r="X1693" s="9"/>
      <c r="Y1693" s="2"/>
      <c r="Z1693" s="2"/>
      <c r="AA1693" s="14"/>
      <c r="AB1693" s="2"/>
      <c r="AC1693" s="14"/>
      <c r="AD1693" s="2"/>
      <c r="AE1693" s="2"/>
      <c r="AF1693" s="2"/>
      <c r="AG1693" s="2"/>
      <c r="AT1693" s="5"/>
      <c r="AV1693" s="5"/>
      <c r="BL1693" s="5"/>
      <c r="BN1693" s="5"/>
    </row>
    <row r="1694" spans="1:66">
      <c r="A1694" s="2"/>
      <c r="B1694" s="9"/>
      <c r="C1694" s="9"/>
      <c r="D1694" s="9"/>
      <c r="E1694" s="9"/>
      <c r="F1694" s="9"/>
      <c r="G1694" s="9"/>
      <c r="H1694" s="9"/>
      <c r="I1694" s="9"/>
      <c r="J1694" s="9"/>
      <c r="K1694" s="9"/>
      <c r="L1694" s="9"/>
      <c r="M1694" s="9"/>
      <c r="N1694" s="9"/>
      <c r="O1694" s="9"/>
      <c r="P1694" s="15"/>
      <c r="Q1694" s="15"/>
      <c r="R1694" s="9"/>
      <c r="U1694" s="9"/>
      <c r="V1694" s="9"/>
      <c r="W1694" s="9"/>
      <c r="X1694" s="9"/>
      <c r="Y1694" s="2"/>
      <c r="Z1694" s="2"/>
      <c r="AA1694" s="14"/>
      <c r="AB1694" s="2"/>
      <c r="AC1694" s="14"/>
      <c r="AD1694" s="2"/>
      <c r="AE1694" s="2"/>
      <c r="AF1694" s="2"/>
      <c r="AG1694" s="2"/>
      <c r="AT1694" s="5"/>
      <c r="AV1694" s="5"/>
      <c r="BL1694" s="5"/>
      <c r="BN1694" s="5"/>
    </row>
    <row r="1695" spans="1:66">
      <c r="A1695" s="2"/>
      <c r="B1695" s="9"/>
      <c r="C1695" s="9"/>
      <c r="D1695" s="9"/>
      <c r="E1695" s="9"/>
      <c r="F1695" s="9"/>
      <c r="G1695" s="9"/>
      <c r="H1695" s="9"/>
      <c r="I1695" s="9"/>
      <c r="J1695" s="9"/>
      <c r="K1695" s="9"/>
      <c r="L1695" s="9"/>
      <c r="M1695" s="9"/>
      <c r="N1695" s="9"/>
      <c r="O1695" s="9"/>
      <c r="P1695" s="15"/>
      <c r="Q1695" s="15"/>
      <c r="R1695" s="9"/>
      <c r="U1695" s="9"/>
      <c r="V1695" s="9"/>
      <c r="W1695" s="9"/>
      <c r="X1695" s="9"/>
      <c r="Y1695" s="2"/>
      <c r="Z1695" s="2"/>
      <c r="AA1695" s="14"/>
      <c r="AB1695" s="2"/>
      <c r="AC1695" s="14"/>
      <c r="AD1695" s="2"/>
      <c r="AE1695" s="2"/>
      <c r="AF1695" s="2"/>
      <c r="AG1695" s="2"/>
      <c r="AT1695" s="5"/>
      <c r="AV1695" s="5"/>
      <c r="BL1695" s="5"/>
      <c r="BN1695" s="5"/>
    </row>
    <row r="1696" spans="1:66">
      <c r="A1696" s="2"/>
      <c r="B1696" s="9"/>
      <c r="C1696" s="9"/>
      <c r="D1696" s="9"/>
      <c r="E1696" s="9"/>
      <c r="F1696" s="9"/>
      <c r="G1696" s="9"/>
      <c r="H1696" s="9"/>
      <c r="I1696" s="9"/>
      <c r="J1696" s="9"/>
      <c r="K1696" s="9"/>
      <c r="L1696" s="9"/>
      <c r="M1696" s="9"/>
      <c r="N1696" s="9"/>
      <c r="O1696" s="9"/>
      <c r="P1696" s="15"/>
      <c r="Q1696" s="15"/>
      <c r="R1696" s="9"/>
      <c r="U1696" s="9"/>
      <c r="V1696" s="9"/>
      <c r="W1696" s="9"/>
      <c r="X1696" s="9"/>
      <c r="Y1696" s="2"/>
      <c r="Z1696" s="2"/>
      <c r="AA1696" s="14"/>
      <c r="AB1696" s="2"/>
      <c r="AC1696" s="14"/>
      <c r="AD1696" s="2"/>
      <c r="AE1696" s="2"/>
      <c r="AF1696" s="2"/>
      <c r="AG1696" s="2"/>
      <c r="AT1696" s="5"/>
      <c r="AV1696" s="5"/>
      <c r="BL1696" s="5"/>
      <c r="BN1696" s="5"/>
    </row>
    <row r="1697" spans="1:66">
      <c r="A1697" s="2"/>
      <c r="B1697" s="9"/>
      <c r="C1697" s="9"/>
      <c r="D1697" s="9"/>
      <c r="E1697" s="9"/>
      <c r="F1697" s="9"/>
      <c r="G1697" s="9"/>
      <c r="H1697" s="9"/>
      <c r="I1697" s="9"/>
      <c r="J1697" s="9"/>
      <c r="K1697" s="9"/>
      <c r="L1697" s="9"/>
      <c r="M1697" s="9"/>
      <c r="N1697" s="9"/>
      <c r="O1697" s="9"/>
      <c r="P1697" s="15"/>
      <c r="Q1697" s="15"/>
      <c r="R1697" s="9"/>
      <c r="U1697" s="9"/>
      <c r="V1697" s="9"/>
      <c r="W1697" s="9"/>
      <c r="X1697" s="9"/>
      <c r="Y1697" s="2"/>
      <c r="Z1697" s="2"/>
      <c r="AA1697" s="14"/>
      <c r="AB1697" s="2"/>
      <c r="AC1697" s="14"/>
      <c r="AD1697" s="2"/>
      <c r="AE1697" s="2"/>
      <c r="AF1697" s="2"/>
      <c r="AG1697" s="2"/>
      <c r="AT1697" s="5"/>
      <c r="AV1697" s="5"/>
      <c r="BL1697" s="5"/>
      <c r="BN1697" s="5"/>
    </row>
    <row r="1698" spans="1:66">
      <c r="A1698" s="2"/>
      <c r="B1698" s="9"/>
      <c r="C1698" s="9"/>
      <c r="D1698" s="9"/>
      <c r="E1698" s="9"/>
      <c r="F1698" s="9"/>
      <c r="G1698" s="9"/>
      <c r="H1698" s="9"/>
      <c r="I1698" s="9"/>
      <c r="J1698" s="9"/>
      <c r="K1698" s="9"/>
      <c r="L1698" s="9"/>
      <c r="M1698" s="9"/>
      <c r="N1698" s="9"/>
      <c r="O1698" s="9"/>
      <c r="P1698" s="15"/>
      <c r="Q1698" s="15"/>
      <c r="R1698" s="9"/>
      <c r="U1698" s="9"/>
      <c r="V1698" s="9"/>
      <c r="W1698" s="9"/>
      <c r="X1698" s="9"/>
      <c r="Y1698" s="2"/>
      <c r="Z1698" s="2"/>
      <c r="AA1698" s="14"/>
      <c r="AB1698" s="2"/>
      <c r="AC1698" s="14"/>
      <c r="AD1698" s="2"/>
      <c r="AE1698" s="2"/>
      <c r="AF1698" s="2"/>
      <c r="AG1698" s="2"/>
      <c r="AT1698" s="5"/>
      <c r="AV1698" s="5"/>
      <c r="BL1698" s="5"/>
      <c r="BN1698" s="5"/>
    </row>
    <row r="1699" spans="1:66">
      <c r="A1699" s="2"/>
      <c r="B1699" s="9"/>
      <c r="C1699" s="9"/>
      <c r="D1699" s="9"/>
      <c r="E1699" s="9"/>
      <c r="F1699" s="9"/>
      <c r="G1699" s="9"/>
      <c r="H1699" s="9"/>
      <c r="I1699" s="9"/>
      <c r="J1699" s="9"/>
      <c r="K1699" s="9"/>
      <c r="L1699" s="9"/>
      <c r="M1699" s="9"/>
      <c r="N1699" s="9"/>
      <c r="O1699" s="9"/>
      <c r="P1699" s="15"/>
      <c r="Q1699" s="15"/>
      <c r="R1699" s="9"/>
      <c r="U1699" s="9"/>
      <c r="V1699" s="9"/>
      <c r="W1699" s="9"/>
      <c r="X1699" s="9"/>
      <c r="Y1699" s="2"/>
      <c r="Z1699" s="2"/>
      <c r="AA1699" s="14"/>
      <c r="AB1699" s="2"/>
      <c r="AC1699" s="14"/>
      <c r="AD1699" s="2"/>
      <c r="AE1699" s="2"/>
      <c r="AF1699" s="2"/>
      <c r="AG1699" s="2"/>
      <c r="AT1699" s="5"/>
      <c r="AV1699" s="5"/>
      <c r="BL1699" s="5"/>
      <c r="BN1699" s="5"/>
    </row>
    <row r="1700" spans="1:66">
      <c r="A1700" s="2"/>
      <c r="B1700" s="9"/>
      <c r="C1700" s="9"/>
      <c r="D1700" s="9"/>
      <c r="E1700" s="9"/>
      <c r="F1700" s="9"/>
      <c r="G1700" s="9"/>
      <c r="H1700" s="9"/>
      <c r="I1700" s="9"/>
      <c r="J1700" s="9"/>
      <c r="K1700" s="9"/>
      <c r="L1700" s="9"/>
      <c r="M1700" s="9"/>
      <c r="N1700" s="9"/>
      <c r="O1700" s="9"/>
      <c r="P1700" s="15"/>
      <c r="Q1700" s="15"/>
      <c r="R1700" s="9"/>
      <c r="U1700" s="9"/>
      <c r="V1700" s="9"/>
      <c r="W1700" s="9"/>
      <c r="X1700" s="9"/>
      <c r="Y1700" s="2"/>
      <c r="Z1700" s="2"/>
      <c r="AA1700" s="14"/>
      <c r="AB1700" s="2"/>
      <c r="AC1700" s="14"/>
      <c r="AD1700" s="2"/>
      <c r="AE1700" s="2"/>
      <c r="AF1700" s="2"/>
      <c r="AG1700" s="2"/>
      <c r="AT1700" s="5"/>
      <c r="AV1700" s="5"/>
      <c r="BL1700" s="5"/>
      <c r="BN1700" s="5"/>
    </row>
    <row r="1701" spans="1:66">
      <c r="A1701" s="2"/>
      <c r="B1701" s="9"/>
      <c r="C1701" s="9"/>
      <c r="D1701" s="9"/>
      <c r="E1701" s="9"/>
      <c r="F1701" s="9"/>
      <c r="G1701" s="9"/>
      <c r="H1701" s="9"/>
      <c r="I1701" s="9"/>
      <c r="J1701" s="9"/>
      <c r="K1701" s="9"/>
      <c r="L1701" s="9"/>
      <c r="M1701" s="9"/>
      <c r="N1701" s="9"/>
      <c r="O1701" s="9"/>
      <c r="P1701" s="15"/>
      <c r="Q1701" s="15"/>
      <c r="R1701" s="9"/>
      <c r="U1701" s="9"/>
      <c r="V1701" s="9"/>
      <c r="W1701" s="9"/>
      <c r="X1701" s="9"/>
      <c r="Y1701" s="2"/>
      <c r="Z1701" s="2"/>
      <c r="AA1701" s="14"/>
      <c r="AB1701" s="2"/>
      <c r="AC1701" s="14"/>
      <c r="AD1701" s="2"/>
      <c r="AE1701" s="2"/>
      <c r="AF1701" s="2"/>
      <c r="AG1701" s="2"/>
      <c r="AT1701" s="5"/>
      <c r="AV1701" s="5"/>
      <c r="BL1701" s="5"/>
      <c r="BN1701" s="5"/>
    </row>
    <row r="1702" spans="1:66">
      <c r="A1702" s="2"/>
      <c r="B1702" s="9"/>
      <c r="C1702" s="9"/>
      <c r="D1702" s="9"/>
      <c r="E1702" s="9"/>
      <c r="F1702" s="9"/>
      <c r="G1702" s="9"/>
      <c r="H1702" s="9"/>
      <c r="I1702" s="9"/>
      <c r="J1702" s="9"/>
      <c r="K1702" s="9"/>
      <c r="L1702" s="9"/>
      <c r="M1702" s="9"/>
      <c r="N1702" s="9"/>
      <c r="O1702" s="9"/>
      <c r="P1702" s="15"/>
      <c r="Q1702" s="15"/>
      <c r="R1702" s="9"/>
      <c r="U1702" s="9"/>
      <c r="V1702" s="9"/>
      <c r="W1702" s="9"/>
      <c r="X1702" s="9"/>
      <c r="Y1702" s="2"/>
      <c r="Z1702" s="2"/>
      <c r="AA1702" s="14"/>
      <c r="AB1702" s="2"/>
      <c r="AC1702" s="14"/>
      <c r="AD1702" s="2"/>
      <c r="AE1702" s="2"/>
      <c r="AF1702" s="2"/>
      <c r="AG1702" s="2"/>
      <c r="AT1702" s="5"/>
      <c r="AV1702" s="5"/>
      <c r="BL1702" s="5"/>
      <c r="BN1702" s="5"/>
    </row>
    <row r="1703" spans="1:66">
      <c r="A1703" s="2"/>
      <c r="B1703" s="9"/>
      <c r="C1703" s="9"/>
      <c r="D1703" s="9"/>
      <c r="E1703" s="9"/>
      <c r="F1703" s="9"/>
      <c r="G1703" s="9"/>
      <c r="H1703" s="9"/>
      <c r="I1703" s="9"/>
      <c r="J1703" s="9"/>
      <c r="K1703" s="9"/>
      <c r="L1703" s="9"/>
      <c r="M1703" s="9"/>
      <c r="N1703" s="9"/>
      <c r="O1703" s="9"/>
      <c r="P1703" s="15"/>
      <c r="Q1703" s="15"/>
      <c r="R1703" s="9"/>
      <c r="U1703" s="9"/>
      <c r="V1703" s="9"/>
      <c r="W1703" s="9"/>
      <c r="X1703" s="9"/>
      <c r="Y1703" s="2"/>
      <c r="Z1703" s="2"/>
      <c r="AA1703" s="14"/>
      <c r="AB1703" s="2"/>
      <c r="AC1703" s="14"/>
      <c r="AD1703" s="2"/>
      <c r="AE1703" s="2"/>
      <c r="AF1703" s="2"/>
      <c r="AG1703" s="2"/>
      <c r="AT1703" s="5"/>
      <c r="AV1703" s="5"/>
      <c r="BL1703" s="5"/>
      <c r="BN1703" s="5"/>
    </row>
    <row r="1704" spans="1:66">
      <c r="A1704" s="2"/>
      <c r="B1704" s="9"/>
      <c r="C1704" s="9"/>
      <c r="D1704" s="9"/>
      <c r="E1704" s="9"/>
      <c r="F1704" s="9"/>
      <c r="G1704" s="9"/>
      <c r="H1704" s="9"/>
      <c r="I1704" s="9"/>
      <c r="J1704" s="9"/>
      <c r="K1704" s="9"/>
      <c r="L1704" s="9"/>
      <c r="M1704" s="9"/>
      <c r="N1704" s="9"/>
      <c r="O1704" s="9"/>
      <c r="P1704" s="15"/>
      <c r="Q1704" s="15"/>
      <c r="R1704" s="9"/>
      <c r="U1704" s="9"/>
      <c r="V1704" s="9"/>
      <c r="W1704" s="9"/>
      <c r="X1704" s="9"/>
      <c r="Y1704" s="2"/>
      <c r="Z1704" s="2"/>
      <c r="AA1704" s="14"/>
      <c r="AB1704" s="2"/>
      <c r="AC1704" s="14"/>
      <c r="AD1704" s="2"/>
      <c r="AE1704" s="2"/>
      <c r="AF1704" s="2"/>
      <c r="AG1704" s="2"/>
      <c r="AT1704" s="5"/>
      <c r="AV1704" s="5"/>
      <c r="BL1704" s="5"/>
      <c r="BN1704" s="5"/>
    </row>
    <row r="1705" spans="1:66">
      <c r="A1705" s="2"/>
      <c r="B1705" s="9"/>
      <c r="C1705" s="9"/>
      <c r="D1705" s="9"/>
      <c r="E1705" s="9"/>
      <c r="F1705" s="9"/>
      <c r="G1705" s="9"/>
      <c r="H1705" s="9"/>
      <c r="I1705" s="9"/>
      <c r="J1705" s="9"/>
      <c r="K1705" s="9"/>
      <c r="L1705" s="9"/>
      <c r="M1705" s="9"/>
      <c r="N1705" s="9"/>
      <c r="O1705" s="9"/>
      <c r="P1705" s="15"/>
      <c r="Q1705" s="15"/>
      <c r="R1705" s="9"/>
      <c r="U1705" s="9"/>
      <c r="V1705" s="9"/>
      <c r="W1705" s="9"/>
      <c r="X1705" s="9"/>
      <c r="Y1705" s="2"/>
      <c r="Z1705" s="2"/>
      <c r="AA1705" s="14"/>
      <c r="AB1705" s="2"/>
      <c r="AC1705" s="14"/>
      <c r="AD1705" s="2"/>
      <c r="AE1705" s="2"/>
      <c r="AF1705" s="2"/>
      <c r="AG1705" s="2"/>
      <c r="AT1705" s="5"/>
      <c r="AV1705" s="5"/>
      <c r="BL1705" s="5"/>
      <c r="BN1705" s="5"/>
    </row>
    <row r="1706" spans="1:66">
      <c r="A1706" s="2"/>
      <c r="B1706" s="9"/>
      <c r="C1706" s="9"/>
      <c r="D1706" s="9"/>
      <c r="E1706" s="9"/>
      <c r="F1706" s="9"/>
      <c r="G1706" s="9"/>
      <c r="H1706" s="9"/>
      <c r="I1706" s="9"/>
      <c r="J1706" s="9"/>
      <c r="K1706" s="9"/>
      <c r="L1706" s="9"/>
      <c r="M1706" s="9"/>
      <c r="N1706" s="9"/>
      <c r="O1706" s="9"/>
      <c r="P1706" s="15"/>
      <c r="Q1706" s="15"/>
      <c r="R1706" s="9"/>
      <c r="U1706" s="9"/>
      <c r="V1706" s="9"/>
      <c r="W1706" s="9"/>
      <c r="X1706" s="9"/>
      <c r="Y1706" s="2"/>
      <c r="Z1706" s="2"/>
      <c r="AA1706" s="14"/>
      <c r="AB1706" s="2"/>
      <c r="AC1706" s="14"/>
      <c r="AD1706" s="2"/>
      <c r="AE1706" s="2"/>
      <c r="AF1706" s="2"/>
      <c r="AG1706" s="2"/>
      <c r="AT1706" s="5"/>
      <c r="AV1706" s="5"/>
      <c r="BL1706" s="5"/>
      <c r="BN1706" s="5"/>
    </row>
    <row r="1707" spans="1:66">
      <c r="A1707" s="2"/>
      <c r="B1707" s="9"/>
      <c r="C1707" s="9"/>
      <c r="D1707" s="9"/>
      <c r="E1707" s="9"/>
      <c r="F1707" s="9"/>
      <c r="G1707" s="9"/>
      <c r="H1707" s="9"/>
      <c r="I1707" s="9"/>
      <c r="J1707" s="9"/>
      <c r="K1707" s="9"/>
      <c r="L1707" s="9"/>
      <c r="M1707" s="9"/>
      <c r="N1707" s="9"/>
      <c r="O1707" s="9"/>
      <c r="P1707" s="15"/>
      <c r="Q1707" s="15"/>
      <c r="R1707" s="9"/>
      <c r="U1707" s="9"/>
      <c r="V1707" s="9"/>
      <c r="W1707" s="9"/>
      <c r="X1707" s="9"/>
      <c r="Y1707" s="2"/>
      <c r="Z1707" s="2"/>
      <c r="AA1707" s="14"/>
      <c r="AB1707" s="2"/>
      <c r="AC1707" s="14"/>
      <c r="AD1707" s="2"/>
      <c r="AE1707" s="2"/>
      <c r="AF1707" s="2"/>
      <c r="AG1707" s="2"/>
      <c r="AT1707" s="5"/>
      <c r="AV1707" s="5"/>
      <c r="BL1707" s="5"/>
      <c r="BN1707" s="5"/>
    </row>
    <row r="1708" spans="1:66">
      <c r="A1708" s="2"/>
      <c r="B1708" s="9"/>
      <c r="C1708" s="9"/>
      <c r="D1708" s="9"/>
      <c r="E1708" s="9"/>
      <c r="F1708" s="9"/>
      <c r="G1708" s="9"/>
      <c r="H1708" s="9"/>
      <c r="I1708" s="9"/>
      <c r="J1708" s="9"/>
      <c r="K1708" s="9"/>
      <c r="L1708" s="9"/>
      <c r="M1708" s="9"/>
      <c r="N1708" s="9"/>
      <c r="O1708" s="9"/>
      <c r="P1708" s="15"/>
      <c r="Q1708" s="15"/>
      <c r="R1708" s="9"/>
      <c r="U1708" s="9"/>
      <c r="V1708" s="9"/>
      <c r="W1708" s="9"/>
      <c r="X1708" s="9"/>
      <c r="Y1708" s="2"/>
      <c r="Z1708" s="2"/>
      <c r="AA1708" s="14"/>
      <c r="AB1708" s="2"/>
      <c r="AC1708" s="14"/>
      <c r="AD1708" s="2"/>
      <c r="AE1708" s="2"/>
      <c r="AF1708" s="2"/>
      <c r="AG1708" s="2"/>
      <c r="AT1708" s="5"/>
      <c r="AV1708" s="5"/>
      <c r="BL1708" s="5"/>
      <c r="BN1708" s="5"/>
    </row>
    <row r="1709" spans="1:66">
      <c r="A1709" s="2"/>
      <c r="B1709" s="9"/>
      <c r="C1709" s="9"/>
      <c r="D1709" s="9"/>
      <c r="E1709" s="9"/>
      <c r="F1709" s="9"/>
      <c r="G1709" s="9"/>
      <c r="H1709" s="9"/>
      <c r="I1709" s="9"/>
      <c r="J1709" s="9"/>
      <c r="K1709" s="9"/>
      <c r="L1709" s="9"/>
      <c r="M1709" s="9"/>
      <c r="N1709" s="9"/>
      <c r="O1709" s="9"/>
      <c r="P1709" s="15"/>
      <c r="Q1709" s="15"/>
      <c r="R1709" s="9"/>
      <c r="U1709" s="9"/>
      <c r="V1709" s="9"/>
      <c r="W1709" s="9"/>
      <c r="X1709" s="9"/>
      <c r="Y1709" s="2"/>
      <c r="Z1709" s="2"/>
      <c r="AA1709" s="14"/>
      <c r="AB1709" s="2"/>
      <c r="AC1709" s="14"/>
      <c r="AD1709" s="2"/>
      <c r="AE1709" s="2"/>
      <c r="AF1709" s="2"/>
      <c r="AG1709" s="2"/>
      <c r="AT1709" s="5"/>
      <c r="AV1709" s="5"/>
      <c r="BL1709" s="5"/>
      <c r="BN1709" s="5"/>
    </row>
    <row r="1710" spans="1:66">
      <c r="A1710" s="2"/>
      <c r="B1710" s="9"/>
      <c r="C1710" s="9"/>
      <c r="D1710" s="9"/>
      <c r="E1710" s="9"/>
      <c r="F1710" s="9"/>
      <c r="G1710" s="9"/>
      <c r="H1710" s="9"/>
      <c r="I1710" s="9"/>
      <c r="J1710" s="9"/>
      <c r="K1710" s="9"/>
      <c r="L1710" s="9"/>
      <c r="M1710" s="9"/>
      <c r="N1710" s="9"/>
      <c r="O1710" s="9"/>
      <c r="P1710" s="15"/>
      <c r="Q1710" s="15"/>
      <c r="R1710" s="9"/>
      <c r="U1710" s="9"/>
      <c r="V1710" s="9"/>
      <c r="W1710" s="9"/>
      <c r="X1710" s="9"/>
      <c r="Y1710" s="2"/>
      <c r="Z1710" s="2"/>
      <c r="AA1710" s="14"/>
      <c r="AB1710" s="2"/>
      <c r="AC1710" s="14"/>
      <c r="AD1710" s="2"/>
      <c r="AE1710" s="2"/>
      <c r="AF1710" s="2"/>
      <c r="AG1710" s="2"/>
      <c r="AT1710" s="5"/>
      <c r="AV1710" s="5"/>
      <c r="BL1710" s="5"/>
      <c r="BN1710" s="5"/>
    </row>
    <row r="1711" spans="1:66">
      <c r="A1711" s="2"/>
      <c r="B1711" s="9"/>
      <c r="C1711" s="9"/>
      <c r="D1711" s="9"/>
      <c r="E1711" s="9"/>
      <c r="F1711" s="9"/>
      <c r="G1711" s="9"/>
      <c r="H1711" s="9"/>
      <c r="I1711" s="9"/>
      <c r="J1711" s="9"/>
      <c r="K1711" s="9"/>
      <c r="L1711" s="9"/>
      <c r="M1711" s="9"/>
      <c r="N1711" s="9"/>
      <c r="O1711" s="9"/>
      <c r="P1711" s="15"/>
      <c r="Q1711" s="15"/>
      <c r="R1711" s="9"/>
      <c r="U1711" s="9"/>
      <c r="V1711" s="9"/>
      <c r="W1711" s="9"/>
      <c r="X1711" s="9"/>
      <c r="Y1711" s="2"/>
      <c r="Z1711" s="2"/>
      <c r="AA1711" s="14"/>
      <c r="AB1711" s="2"/>
      <c r="AC1711" s="14"/>
      <c r="AD1711" s="2"/>
      <c r="AE1711" s="2"/>
      <c r="AF1711" s="2"/>
      <c r="AG1711" s="2"/>
      <c r="AT1711" s="5"/>
      <c r="AV1711" s="5"/>
      <c r="BL1711" s="5"/>
      <c r="BN1711" s="5"/>
    </row>
    <row r="1712" spans="1:66">
      <c r="A1712" s="2"/>
      <c r="B1712" s="9"/>
      <c r="C1712" s="9"/>
      <c r="D1712" s="9"/>
      <c r="E1712" s="9"/>
      <c r="F1712" s="9"/>
      <c r="G1712" s="9"/>
      <c r="H1712" s="9"/>
      <c r="I1712" s="9"/>
      <c r="J1712" s="9"/>
      <c r="K1712" s="9"/>
      <c r="L1712" s="9"/>
      <c r="M1712" s="9"/>
      <c r="N1712" s="9"/>
      <c r="O1712" s="9"/>
      <c r="P1712" s="15"/>
      <c r="Q1712" s="15"/>
      <c r="R1712" s="9"/>
      <c r="U1712" s="9"/>
      <c r="V1712" s="9"/>
      <c r="W1712" s="9"/>
      <c r="X1712" s="9"/>
      <c r="Y1712" s="2"/>
      <c r="Z1712" s="2"/>
      <c r="AA1712" s="14"/>
      <c r="AB1712" s="2"/>
      <c r="AC1712" s="14"/>
      <c r="AD1712" s="2"/>
      <c r="AE1712" s="2"/>
      <c r="AF1712" s="2"/>
      <c r="AG1712" s="2"/>
      <c r="AT1712" s="5"/>
      <c r="AV1712" s="5"/>
      <c r="BL1712" s="5"/>
      <c r="BN1712" s="5"/>
    </row>
    <row r="1713" spans="1:66">
      <c r="A1713" s="2"/>
      <c r="B1713" s="9"/>
      <c r="C1713" s="9"/>
      <c r="D1713" s="9"/>
      <c r="E1713" s="9"/>
      <c r="F1713" s="9"/>
      <c r="G1713" s="9"/>
      <c r="H1713" s="9"/>
      <c r="I1713" s="9"/>
      <c r="J1713" s="9"/>
      <c r="K1713" s="9"/>
      <c r="L1713" s="9"/>
      <c r="M1713" s="9"/>
      <c r="N1713" s="9"/>
      <c r="O1713" s="9"/>
      <c r="P1713" s="15"/>
      <c r="Q1713" s="15"/>
      <c r="R1713" s="9"/>
      <c r="U1713" s="9"/>
      <c r="V1713" s="9"/>
      <c r="W1713" s="9"/>
      <c r="X1713" s="9"/>
      <c r="Y1713" s="2"/>
      <c r="Z1713" s="2"/>
      <c r="AA1713" s="14"/>
      <c r="AB1713" s="2"/>
      <c r="AC1713" s="14"/>
      <c r="AD1713" s="2"/>
      <c r="AE1713" s="2"/>
      <c r="AF1713" s="2"/>
      <c r="AG1713" s="2"/>
      <c r="AT1713" s="5"/>
      <c r="AV1713" s="5"/>
      <c r="BL1713" s="5"/>
      <c r="BN1713" s="5"/>
    </row>
    <row r="1714" spans="1:66">
      <c r="A1714" s="2"/>
      <c r="B1714" s="9"/>
      <c r="C1714" s="9"/>
      <c r="D1714" s="9"/>
      <c r="E1714" s="9"/>
      <c r="F1714" s="9"/>
      <c r="G1714" s="9"/>
      <c r="H1714" s="9"/>
      <c r="I1714" s="9"/>
      <c r="J1714" s="9"/>
      <c r="K1714" s="9"/>
      <c r="L1714" s="9"/>
      <c r="M1714" s="9"/>
      <c r="N1714" s="9"/>
      <c r="O1714" s="9"/>
      <c r="P1714" s="15"/>
      <c r="Q1714" s="15"/>
      <c r="R1714" s="9"/>
      <c r="U1714" s="9"/>
      <c r="V1714" s="9"/>
      <c r="W1714" s="9"/>
      <c r="X1714" s="9"/>
      <c r="Y1714" s="2"/>
      <c r="Z1714" s="2"/>
      <c r="AA1714" s="14"/>
      <c r="AB1714" s="2"/>
      <c r="AC1714" s="14"/>
      <c r="AD1714" s="2"/>
      <c r="AE1714" s="2"/>
      <c r="AF1714" s="2"/>
      <c r="AG1714" s="2"/>
      <c r="AT1714" s="5"/>
      <c r="AV1714" s="5"/>
      <c r="BL1714" s="5"/>
      <c r="BN1714" s="5"/>
    </row>
    <row r="1715" spans="1:66">
      <c r="A1715" s="2"/>
      <c r="B1715" s="9"/>
      <c r="C1715" s="9"/>
      <c r="D1715" s="9"/>
      <c r="E1715" s="9"/>
      <c r="F1715" s="9"/>
      <c r="G1715" s="9"/>
      <c r="H1715" s="9"/>
      <c r="I1715" s="9"/>
      <c r="J1715" s="9"/>
      <c r="K1715" s="9"/>
      <c r="L1715" s="9"/>
      <c r="M1715" s="9"/>
      <c r="N1715" s="9"/>
      <c r="O1715" s="9"/>
      <c r="P1715" s="15"/>
      <c r="Q1715" s="15"/>
      <c r="R1715" s="9"/>
      <c r="U1715" s="9"/>
      <c r="V1715" s="9"/>
      <c r="W1715" s="9"/>
      <c r="X1715" s="9"/>
      <c r="Y1715" s="2"/>
      <c r="Z1715" s="2"/>
      <c r="AA1715" s="14"/>
      <c r="AB1715" s="2"/>
      <c r="AC1715" s="14"/>
      <c r="AD1715" s="2"/>
      <c r="AE1715" s="2"/>
      <c r="AF1715" s="2"/>
      <c r="AG1715" s="2"/>
      <c r="AT1715" s="5"/>
      <c r="AV1715" s="5"/>
      <c r="BL1715" s="5"/>
      <c r="BN1715" s="5"/>
    </row>
    <row r="1716" spans="1:66">
      <c r="A1716" s="2"/>
      <c r="B1716" s="9"/>
      <c r="C1716" s="9"/>
      <c r="D1716" s="9"/>
      <c r="E1716" s="9"/>
      <c r="F1716" s="9"/>
      <c r="G1716" s="9"/>
      <c r="H1716" s="9"/>
      <c r="I1716" s="9"/>
      <c r="J1716" s="9"/>
      <c r="K1716" s="9"/>
      <c r="L1716" s="9"/>
      <c r="M1716" s="9"/>
      <c r="N1716" s="9"/>
      <c r="O1716" s="9"/>
      <c r="P1716" s="15"/>
      <c r="Q1716" s="15"/>
      <c r="R1716" s="9"/>
      <c r="U1716" s="9"/>
      <c r="V1716" s="9"/>
      <c r="W1716" s="9"/>
      <c r="X1716" s="9"/>
      <c r="Y1716" s="2"/>
      <c r="Z1716" s="2"/>
      <c r="AA1716" s="14"/>
      <c r="AB1716" s="2"/>
      <c r="AC1716" s="14"/>
      <c r="AD1716" s="2"/>
      <c r="AE1716" s="2"/>
      <c r="AF1716" s="2"/>
      <c r="AG1716" s="2"/>
      <c r="AT1716" s="5"/>
      <c r="AV1716" s="5"/>
      <c r="BL1716" s="5"/>
      <c r="BN1716" s="5"/>
    </row>
    <row r="1717" spans="1:66">
      <c r="A1717" s="2"/>
      <c r="B1717" s="9"/>
      <c r="C1717" s="9"/>
      <c r="D1717" s="9"/>
      <c r="E1717" s="9"/>
      <c r="F1717" s="9"/>
      <c r="G1717" s="9"/>
      <c r="H1717" s="9"/>
      <c r="I1717" s="9"/>
      <c r="J1717" s="9"/>
      <c r="K1717" s="9"/>
      <c r="L1717" s="9"/>
      <c r="M1717" s="9"/>
      <c r="N1717" s="9"/>
      <c r="O1717" s="9"/>
      <c r="P1717" s="15"/>
      <c r="Q1717" s="15"/>
      <c r="R1717" s="9"/>
      <c r="U1717" s="9"/>
      <c r="V1717" s="9"/>
      <c r="W1717" s="9"/>
      <c r="X1717" s="9"/>
      <c r="Y1717" s="2"/>
      <c r="Z1717" s="2"/>
      <c r="AA1717" s="14"/>
      <c r="AB1717" s="2"/>
      <c r="AC1717" s="14"/>
      <c r="AD1717" s="2"/>
      <c r="AE1717" s="2"/>
      <c r="AF1717" s="2"/>
      <c r="AG1717" s="2"/>
      <c r="AT1717" s="5"/>
      <c r="AV1717" s="5"/>
      <c r="BL1717" s="5"/>
      <c r="BN1717" s="5"/>
    </row>
    <row r="1718" spans="1:66">
      <c r="A1718" s="2"/>
      <c r="B1718" s="9"/>
      <c r="C1718" s="9"/>
      <c r="D1718" s="9"/>
      <c r="E1718" s="9"/>
      <c r="F1718" s="9"/>
      <c r="G1718" s="9"/>
      <c r="H1718" s="9"/>
      <c r="I1718" s="9"/>
      <c r="J1718" s="9"/>
      <c r="K1718" s="9"/>
      <c r="L1718" s="9"/>
      <c r="M1718" s="9"/>
      <c r="N1718" s="9"/>
      <c r="O1718" s="9"/>
      <c r="P1718" s="15"/>
      <c r="Q1718" s="15"/>
      <c r="R1718" s="9"/>
      <c r="U1718" s="9"/>
      <c r="V1718" s="9"/>
      <c r="W1718" s="9"/>
      <c r="X1718" s="9"/>
      <c r="Y1718" s="2"/>
      <c r="Z1718" s="2"/>
      <c r="AA1718" s="14"/>
      <c r="AB1718" s="2"/>
      <c r="AC1718" s="14"/>
      <c r="AD1718" s="2"/>
      <c r="AE1718" s="2"/>
      <c r="AF1718" s="2"/>
      <c r="AG1718" s="2"/>
      <c r="AT1718" s="5"/>
      <c r="AV1718" s="5"/>
      <c r="BL1718" s="5"/>
      <c r="BN1718" s="5"/>
    </row>
    <row r="1719" spans="1:66">
      <c r="A1719" s="2"/>
      <c r="B1719" s="9"/>
      <c r="C1719" s="9"/>
      <c r="D1719" s="9"/>
      <c r="E1719" s="9"/>
      <c r="F1719" s="9"/>
      <c r="G1719" s="9"/>
      <c r="H1719" s="9"/>
      <c r="I1719" s="9"/>
      <c r="J1719" s="9"/>
      <c r="K1719" s="9"/>
      <c r="L1719" s="9"/>
      <c r="M1719" s="9"/>
      <c r="N1719" s="9"/>
      <c r="O1719" s="9"/>
      <c r="P1719" s="15"/>
      <c r="Q1719" s="15"/>
      <c r="R1719" s="9"/>
      <c r="U1719" s="9"/>
      <c r="V1719" s="9"/>
      <c r="W1719" s="9"/>
      <c r="X1719" s="9"/>
      <c r="Y1719" s="2"/>
      <c r="Z1719" s="2"/>
      <c r="AA1719" s="14"/>
      <c r="AB1719" s="2"/>
      <c r="AC1719" s="14"/>
      <c r="AD1719" s="2"/>
      <c r="AE1719" s="2"/>
      <c r="AF1719" s="2"/>
      <c r="AG1719" s="2"/>
      <c r="AT1719" s="5"/>
      <c r="AV1719" s="5"/>
      <c r="BL1719" s="5"/>
      <c r="BN1719" s="5"/>
    </row>
    <row r="1720" spans="1:66">
      <c r="A1720" s="2"/>
      <c r="B1720" s="9"/>
      <c r="C1720" s="9"/>
      <c r="D1720" s="9"/>
      <c r="E1720" s="9"/>
      <c r="F1720" s="9"/>
      <c r="G1720" s="9"/>
      <c r="H1720" s="9"/>
      <c r="I1720" s="9"/>
      <c r="J1720" s="9"/>
      <c r="K1720" s="9"/>
      <c r="L1720" s="9"/>
      <c r="M1720" s="9"/>
      <c r="N1720" s="9"/>
      <c r="O1720" s="9"/>
      <c r="P1720" s="15"/>
      <c r="Q1720" s="15"/>
      <c r="R1720" s="9"/>
      <c r="U1720" s="9"/>
      <c r="V1720" s="9"/>
      <c r="W1720" s="9"/>
      <c r="X1720" s="9"/>
      <c r="Y1720" s="2"/>
      <c r="Z1720" s="2"/>
      <c r="AA1720" s="2"/>
      <c r="AB1720" s="2"/>
      <c r="AC1720" s="14"/>
      <c r="AD1720" s="2"/>
      <c r="AE1720" s="2"/>
      <c r="AF1720" s="2"/>
      <c r="AG1720" s="2"/>
      <c r="AV1720" s="5"/>
      <c r="BN1720" s="5"/>
    </row>
    <row r="1721" spans="1:66">
      <c r="A1721" s="2"/>
      <c r="B1721" s="9"/>
      <c r="C1721" s="9"/>
      <c r="D1721" s="9"/>
      <c r="E1721" s="9"/>
      <c r="F1721" s="9"/>
      <c r="G1721" s="9"/>
      <c r="H1721" s="9"/>
      <c r="I1721" s="9"/>
      <c r="J1721" s="9"/>
      <c r="K1721" s="9"/>
      <c r="L1721" s="9"/>
      <c r="M1721" s="9"/>
      <c r="N1721" s="9"/>
      <c r="O1721" s="9"/>
      <c r="P1721" s="15"/>
      <c r="Q1721" s="15"/>
      <c r="R1721" s="9"/>
      <c r="U1721" s="9"/>
      <c r="V1721" s="9"/>
      <c r="W1721" s="9"/>
      <c r="X1721" s="9"/>
      <c r="Y1721" s="2"/>
      <c r="Z1721" s="2"/>
      <c r="AA1721" s="2"/>
      <c r="AB1721" s="2"/>
      <c r="AC1721" s="14"/>
      <c r="AD1721" s="2"/>
      <c r="AE1721" s="2"/>
      <c r="AF1721" s="2"/>
      <c r="AG1721" s="2"/>
      <c r="AV1721" s="5"/>
      <c r="BN1721" s="5"/>
    </row>
    <row r="1722" spans="1:66">
      <c r="A1722" s="2"/>
      <c r="B1722" s="9"/>
      <c r="C1722" s="9"/>
      <c r="D1722" s="9"/>
      <c r="E1722" s="9"/>
      <c r="F1722" s="9"/>
      <c r="G1722" s="9"/>
      <c r="H1722" s="9"/>
      <c r="I1722" s="9"/>
      <c r="J1722" s="9"/>
      <c r="K1722" s="9"/>
      <c r="L1722" s="9"/>
      <c r="M1722" s="9"/>
      <c r="N1722" s="9"/>
      <c r="O1722" s="9"/>
      <c r="P1722" s="15"/>
      <c r="Q1722" s="15"/>
      <c r="R1722" s="9"/>
      <c r="U1722" s="9"/>
      <c r="V1722" s="9"/>
      <c r="W1722" s="9"/>
      <c r="X1722" s="9"/>
      <c r="Y1722" s="2"/>
      <c r="Z1722" s="2"/>
      <c r="AA1722" s="2"/>
      <c r="AB1722" s="2"/>
      <c r="AC1722" s="14"/>
      <c r="AD1722" s="2"/>
      <c r="AE1722" s="2"/>
      <c r="AF1722" s="2"/>
      <c r="AG1722" s="2"/>
      <c r="AV1722" s="5"/>
      <c r="BN1722" s="5"/>
    </row>
    <row r="1723" spans="1:66">
      <c r="A1723" s="2"/>
      <c r="B1723" s="9"/>
      <c r="C1723" s="9"/>
      <c r="D1723" s="9"/>
      <c r="E1723" s="9"/>
      <c r="F1723" s="9"/>
      <c r="G1723" s="9"/>
      <c r="H1723" s="9"/>
      <c r="I1723" s="9"/>
      <c r="J1723" s="9"/>
      <c r="K1723" s="9"/>
      <c r="L1723" s="9"/>
      <c r="M1723" s="9"/>
      <c r="N1723" s="9"/>
      <c r="O1723" s="9"/>
      <c r="P1723" s="15"/>
      <c r="Q1723" s="15"/>
      <c r="R1723" s="9"/>
      <c r="U1723" s="9"/>
      <c r="V1723" s="9"/>
      <c r="W1723" s="9"/>
      <c r="X1723" s="9"/>
      <c r="Y1723" s="2"/>
      <c r="Z1723" s="2"/>
      <c r="AA1723" s="2"/>
      <c r="AB1723" s="2"/>
      <c r="AC1723" s="14"/>
      <c r="AD1723" s="2"/>
      <c r="AE1723" s="2"/>
      <c r="AF1723" s="2"/>
      <c r="AG1723" s="2"/>
      <c r="AV1723" s="5"/>
      <c r="BN1723" s="5"/>
    </row>
    <row r="1724" spans="1:66">
      <c r="A1724" s="2"/>
      <c r="B1724" s="9"/>
      <c r="C1724" s="9"/>
      <c r="D1724" s="9"/>
      <c r="E1724" s="9"/>
      <c r="F1724" s="9"/>
      <c r="G1724" s="9"/>
      <c r="H1724" s="9"/>
      <c r="I1724" s="9"/>
      <c r="J1724" s="9"/>
      <c r="K1724" s="9"/>
      <c r="L1724" s="9"/>
      <c r="M1724" s="9"/>
      <c r="N1724" s="9"/>
      <c r="O1724" s="9"/>
      <c r="P1724" s="15"/>
      <c r="Q1724" s="15"/>
      <c r="R1724" s="9"/>
      <c r="U1724" s="9"/>
      <c r="V1724" s="9"/>
      <c r="W1724" s="9"/>
      <c r="X1724" s="9"/>
      <c r="Y1724" s="2"/>
      <c r="Z1724" s="2"/>
      <c r="AA1724" s="2"/>
      <c r="AB1724" s="2"/>
      <c r="AC1724" s="14"/>
      <c r="AD1724" s="2"/>
      <c r="AE1724" s="2"/>
      <c r="AF1724" s="2"/>
      <c r="AG1724" s="2"/>
      <c r="AV1724" s="5"/>
      <c r="BN1724" s="5"/>
    </row>
    <row r="1725" spans="1:66">
      <c r="A1725" s="2"/>
      <c r="B1725" s="9"/>
      <c r="C1725" s="9"/>
      <c r="D1725" s="9"/>
      <c r="E1725" s="9"/>
      <c r="F1725" s="9"/>
      <c r="G1725" s="9"/>
      <c r="H1725" s="9"/>
      <c r="I1725" s="9"/>
      <c r="J1725" s="9"/>
      <c r="K1725" s="9"/>
      <c r="L1725" s="9"/>
      <c r="M1725" s="9"/>
      <c r="N1725" s="9"/>
      <c r="O1725" s="9"/>
      <c r="P1725" s="15"/>
      <c r="Q1725" s="15"/>
      <c r="R1725" s="9"/>
      <c r="U1725" s="9"/>
      <c r="V1725" s="9"/>
      <c r="W1725" s="9"/>
      <c r="X1725" s="9"/>
      <c r="Y1725" s="2"/>
      <c r="Z1725" s="2"/>
      <c r="AA1725" s="2"/>
      <c r="AB1725" s="2"/>
      <c r="AC1725" s="14"/>
      <c r="AD1725" s="2"/>
      <c r="AE1725" s="2"/>
      <c r="AF1725" s="2"/>
      <c r="AG1725" s="2"/>
      <c r="AV1725" s="5"/>
      <c r="BN1725" s="5"/>
    </row>
    <row r="1726" spans="1:66">
      <c r="A1726" s="2"/>
      <c r="B1726" s="9"/>
      <c r="C1726" s="9"/>
      <c r="D1726" s="9"/>
      <c r="E1726" s="9"/>
      <c r="F1726" s="9"/>
      <c r="G1726" s="9"/>
      <c r="H1726" s="9"/>
      <c r="I1726" s="9"/>
      <c r="J1726" s="9"/>
      <c r="K1726" s="9"/>
      <c r="L1726" s="9"/>
      <c r="M1726" s="9"/>
      <c r="N1726" s="9"/>
      <c r="O1726" s="9"/>
      <c r="P1726" s="15"/>
      <c r="Q1726" s="15"/>
      <c r="R1726" s="9"/>
      <c r="U1726" s="9"/>
      <c r="V1726" s="9"/>
      <c r="W1726" s="9"/>
      <c r="X1726" s="9"/>
      <c r="Y1726" s="2"/>
      <c r="Z1726" s="2"/>
      <c r="AA1726" s="2"/>
      <c r="AB1726" s="2"/>
      <c r="AC1726" s="14"/>
      <c r="AD1726" s="2"/>
      <c r="AE1726" s="2"/>
      <c r="AF1726" s="2"/>
      <c r="AG1726" s="2"/>
      <c r="AV1726" s="5"/>
      <c r="BN1726" s="5"/>
    </row>
    <row r="1727" spans="1:66">
      <c r="A1727" s="2"/>
      <c r="B1727" s="9"/>
      <c r="C1727" s="9"/>
      <c r="D1727" s="9"/>
      <c r="E1727" s="9"/>
      <c r="F1727" s="9"/>
      <c r="G1727" s="9"/>
      <c r="H1727" s="9"/>
      <c r="I1727" s="9"/>
      <c r="J1727" s="9"/>
      <c r="K1727" s="9"/>
      <c r="L1727" s="9"/>
      <c r="M1727" s="9"/>
      <c r="N1727" s="9"/>
      <c r="O1727" s="9"/>
      <c r="P1727" s="15"/>
      <c r="Q1727" s="15"/>
      <c r="R1727" s="9"/>
      <c r="U1727" s="9"/>
      <c r="V1727" s="9"/>
      <c r="W1727" s="9"/>
      <c r="X1727" s="9"/>
      <c r="Y1727" s="2"/>
      <c r="Z1727" s="2"/>
      <c r="AA1727" s="2"/>
      <c r="AB1727" s="2"/>
      <c r="AC1727" s="14"/>
      <c r="AD1727" s="2"/>
      <c r="AE1727" s="2"/>
      <c r="AF1727" s="2"/>
      <c r="AG1727" s="2"/>
      <c r="AV1727" s="5"/>
      <c r="BN1727" s="5"/>
    </row>
    <row r="1728" spans="1:66">
      <c r="A1728" s="2"/>
      <c r="B1728" s="9"/>
      <c r="C1728" s="9"/>
      <c r="D1728" s="9"/>
      <c r="E1728" s="9"/>
      <c r="F1728" s="9"/>
      <c r="G1728" s="9"/>
      <c r="H1728" s="9"/>
      <c r="I1728" s="9"/>
      <c r="J1728" s="9"/>
      <c r="K1728" s="9"/>
      <c r="L1728" s="9"/>
      <c r="M1728" s="9"/>
      <c r="N1728" s="9"/>
      <c r="O1728" s="9"/>
      <c r="P1728" s="15"/>
      <c r="Q1728" s="15"/>
      <c r="R1728" s="9"/>
      <c r="U1728" s="9"/>
      <c r="V1728" s="9"/>
      <c r="W1728" s="9"/>
      <c r="X1728" s="9"/>
      <c r="Y1728" s="2"/>
      <c r="Z1728" s="2"/>
      <c r="AA1728" s="14"/>
      <c r="AB1728" s="2"/>
      <c r="AC1728" s="14"/>
      <c r="AD1728" s="2"/>
      <c r="AE1728" s="2"/>
      <c r="AF1728" s="2"/>
      <c r="AG1728" s="2"/>
      <c r="AT1728" s="5"/>
      <c r="AV1728" s="5"/>
      <c r="BL1728" s="5"/>
      <c r="BN1728" s="5"/>
    </row>
    <row r="1729" spans="1:66">
      <c r="A1729" s="2"/>
      <c r="B1729" s="9"/>
      <c r="C1729" s="9"/>
      <c r="D1729" s="9"/>
      <c r="E1729" s="9"/>
      <c r="F1729" s="9"/>
      <c r="G1729" s="9"/>
      <c r="H1729" s="9"/>
      <c r="I1729" s="9"/>
      <c r="J1729" s="9"/>
      <c r="K1729" s="9"/>
      <c r="L1729" s="9"/>
      <c r="M1729" s="9"/>
      <c r="N1729" s="9"/>
      <c r="O1729" s="9"/>
      <c r="P1729" s="15"/>
      <c r="Q1729" s="15"/>
      <c r="R1729" s="9"/>
      <c r="U1729" s="9"/>
      <c r="V1729" s="9"/>
      <c r="W1729" s="9"/>
      <c r="X1729" s="9"/>
      <c r="Y1729" s="2"/>
      <c r="Z1729" s="2"/>
      <c r="AA1729" s="14"/>
      <c r="AB1729" s="2"/>
      <c r="AC1729" s="14"/>
      <c r="AD1729" s="2"/>
      <c r="AE1729" s="2"/>
      <c r="AF1729" s="2"/>
      <c r="AG1729" s="2"/>
      <c r="AT1729" s="5"/>
      <c r="AV1729" s="5"/>
      <c r="BL1729" s="5"/>
      <c r="BN1729" s="5"/>
    </row>
    <row r="1730" spans="1:66">
      <c r="A1730" s="2"/>
      <c r="B1730" s="9"/>
      <c r="C1730" s="9"/>
      <c r="D1730" s="9"/>
      <c r="E1730" s="9"/>
      <c r="F1730" s="9"/>
      <c r="G1730" s="9"/>
      <c r="H1730" s="9"/>
      <c r="I1730" s="9"/>
      <c r="J1730" s="9"/>
      <c r="K1730" s="9"/>
      <c r="L1730" s="9"/>
      <c r="M1730" s="9"/>
      <c r="N1730" s="9"/>
      <c r="O1730" s="9"/>
      <c r="P1730" s="15"/>
      <c r="Q1730" s="15"/>
      <c r="R1730" s="9"/>
      <c r="U1730" s="9"/>
      <c r="V1730" s="9"/>
      <c r="W1730" s="9"/>
      <c r="X1730" s="9"/>
      <c r="Y1730" s="2"/>
      <c r="Z1730" s="2"/>
      <c r="AA1730" s="14"/>
      <c r="AB1730" s="2"/>
      <c r="AC1730" s="14"/>
      <c r="AD1730" s="2"/>
      <c r="AE1730" s="2"/>
      <c r="AF1730" s="2"/>
      <c r="AG1730" s="2"/>
      <c r="AT1730" s="5"/>
      <c r="AV1730" s="5"/>
      <c r="BL1730" s="5"/>
      <c r="BN1730" s="5"/>
    </row>
    <row r="1731" spans="1:66">
      <c r="A1731" s="2"/>
      <c r="B1731" s="9"/>
      <c r="C1731" s="9"/>
      <c r="D1731" s="9"/>
      <c r="E1731" s="9"/>
      <c r="F1731" s="9"/>
      <c r="G1731" s="9"/>
      <c r="H1731" s="9"/>
      <c r="I1731" s="9"/>
      <c r="J1731" s="9"/>
      <c r="K1731" s="9"/>
      <c r="L1731" s="9"/>
      <c r="M1731" s="9"/>
      <c r="N1731" s="9"/>
      <c r="O1731" s="9"/>
      <c r="P1731" s="15"/>
      <c r="Q1731" s="15"/>
      <c r="R1731" s="9"/>
      <c r="U1731" s="9"/>
      <c r="V1731" s="9"/>
      <c r="W1731" s="9"/>
      <c r="X1731" s="9"/>
      <c r="Y1731" s="2"/>
      <c r="Z1731" s="2"/>
      <c r="AA1731" s="14"/>
      <c r="AB1731" s="2"/>
      <c r="AC1731" s="14"/>
      <c r="AD1731" s="2"/>
      <c r="AE1731" s="2"/>
      <c r="AF1731" s="2"/>
      <c r="AG1731" s="2"/>
      <c r="AT1731" s="5"/>
      <c r="AV1731" s="5"/>
      <c r="BL1731" s="5"/>
      <c r="BN1731" s="5"/>
    </row>
    <row r="1732" spans="1:66">
      <c r="A1732" s="2"/>
      <c r="B1732" s="9"/>
      <c r="C1732" s="9"/>
      <c r="D1732" s="9"/>
      <c r="E1732" s="9"/>
      <c r="F1732" s="9"/>
      <c r="G1732" s="9"/>
      <c r="H1732" s="9"/>
      <c r="I1732" s="9"/>
      <c r="J1732" s="9"/>
      <c r="K1732" s="9"/>
      <c r="L1732" s="9"/>
      <c r="M1732" s="9"/>
      <c r="N1732" s="9"/>
      <c r="O1732" s="9"/>
      <c r="P1732" s="15"/>
      <c r="Q1732" s="15"/>
      <c r="R1732" s="9"/>
      <c r="U1732" s="9"/>
      <c r="V1732" s="9"/>
      <c r="W1732" s="9"/>
      <c r="X1732" s="9"/>
      <c r="Y1732" s="2"/>
      <c r="Z1732" s="2"/>
      <c r="AA1732" s="14"/>
      <c r="AB1732" s="2"/>
      <c r="AC1732" s="14"/>
      <c r="AD1732" s="2"/>
      <c r="AE1732" s="2"/>
      <c r="AF1732" s="2"/>
      <c r="AG1732" s="2"/>
      <c r="AT1732" s="5"/>
      <c r="AV1732" s="5"/>
      <c r="BL1732" s="5"/>
      <c r="BN1732" s="5"/>
    </row>
    <row r="1733" spans="1:66">
      <c r="A1733" s="2"/>
      <c r="B1733" s="9"/>
      <c r="C1733" s="9"/>
      <c r="D1733" s="9"/>
      <c r="E1733" s="9"/>
      <c r="F1733" s="9"/>
      <c r="G1733" s="9"/>
      <c r="H1733" s="9"/>
      <c r="I1733" s="9"/>
      <c r="J1733" s="9"/>
      <c r="K1733" s="9"/>
      <c r="L1733" s="9"/>
      <c r="M1733" s="9"/>
      <c r="N1733" s="9"/>
      <c r="O1733" s="9"/>
      <c r="P1733" s="15"/>
      <c r="Q1733" s="15"/>
      <c r="R1733" s="9"/>
      <c r="U1733" s="9"/>
      <c r="V1733" s="9"/>
      <c r="W1733" s="9"/>
      <c r="X1733" s="9"/>
      <c r="Y1733" s="14"/>
      <c r="Z1733" s="2"/>
      <c r="AA1733" s="14"/>
      <c r="AB1733" s="2"/>
      <c r="AC1733" s="14"/>
      <c r="AD1733" s="2"/>
      <c r="AE1733" s="2"/>
      <c r="AF1733" s="2"/>
      <c r="AG1733" s="2"/>
      <c r="AR1733" s="5"/>
      <c r="AT1733" s="5"/>
      <c r="AV1733" s="5"/>
      <c r="BJ1733" s="5"/>
      <c r="BL1733" s="5"/>
      <c r="BN1733" s="5"/>
    </row>
    <row r="1734" spans="1:66">
      <c r="A1734" s="2"/>
      <c r="B1734" s="9"/>
      <c r="C1734" s="9"/>
      <c r="D1734" s="9"/>
      <c r="E1734" s="9"/>
      <c r="F1734" s="9"/>
      <c r="G1734" s="9"/>
      <c r="H1734" s="9"/>
      <c r="I1734" s="9"/>
      <c r="J1734" s="9"/>
      <c r="K1734" s="9"/>
      <c r="L1734" s="9"/>
      <c r="M1734" s="9"/>
      <c r="N1734" s="9"/>
      <c r="O1734" s="9"/>
      <c r="P1734" s="15"/>
      <c r="Q1734" s="15"/>
      <c r="R1734" s="9"/>
      <c r="U1734" s="9"/>
      <c r="V1734" s="9"/>
      <c r="W1734" s="9"/>
      <c r="X1734" s="9"/>
      <c r="Y1734" s="14"/>
      <c r="Z1734" s="2"/>
      <c r="AA1734" s="14"/>
      <c r="AB1734" s="2"/>
      <c r="AC1734" s="14"/>
      <c r="AD1734" s="2"/>
      <c r="AE1734" s="2"/>
      <c r="AF1734" s="2"/>
      <c r="AG1734" s="2"/>
      <c r="AR1734" s="5"/>
      <c r="AT1734" s="5"/>
      <c r="AV1734" s="5"/>
      <c r="BJ1734" s="5"/>
      <c r="BL1734" s="5"/>
      <c r="BN1734" s="5"/>
    </row>
    <row r="1735" spans="1:66">
      <c r="A1735" s="2"/>
      <c r="B1735" s="9"/>
      <c r="C1735" s="9"/>
      <c r="D1735" s="9"/>
      <c r="E1735" s="9"/>
      <c r="F1735" s="9"/>
      <c r="G1735" s="9"/>
      <c r="H1735" s="9"/>
      <c r="I1735" s="9"/>
      <c r="J1735" s="9"/>
      <c r="K1735" s="9"/>
      <c r="L1735" s="9"/>
      <c r="M1735" s="9"/>
      <c r="N1735" s="9"/>
      <c r="O1735" s="9"/>
      <c r="P1735" s="15"/>
      <c r="Q1735" s="15"/>
      <c r="R1735" s="9"/>
      <c r="U1735" s="9"/>
      <c r="V1735" s="9"/>
      <c r="W1735" s="9"/>
      <c r="X1735" s="9"/>
      <c r="Y1735" s="14"/>
      <c r="Z1735" s="2"/>
      <c r="AA1735" s="14"/>
      <c r="AB1735" s="2"/>
      <c r="AC1735" s="14"/>
      <c r="AD1735" s="2"/>
      <c r="AE1735" s="2"/>
      <c r="AF1735" s="2"/>
      <c r="AG1735" s="2"/>
      <c r="AR1735" s="5"/>
      <c r="AT1735" s="5"/>
      <c r="AV1735" s="5"/>
      <c r="BJ1735" s="5"/>
      <c r="BL1735" s="5"/>
      <c r="BN1735" s="5"/>
    </row>
    <row r="1736" spans="1:66">
      <c r="A1736" s="2"/>
      <c r="B1736" s="9"/>
      <c r="C1736" s="9"/>
      <c r="D1736" s="9"/>
      <c r="E1736" s="9"/>
      <c r="F1736" s="9"/>
      <c r="G1736" s="9"/>
      <c r="H1736" s="9"/>
      <c r="I1736" s="9"/>
      <c r="J1736" s="9"/>
      <c r="K1736" s="9"/>
      <c r="L1736" s="9"/>
      <c r="M1736" s="9"/>
      <c r="N1736" s="9"/>
      <c r="O1736" s="9"/>
      <c r="P1736" s="15"/>
      <c r="Q1736" s="15"/>
      <c r="R1736" s="9"/>
      <c r="U1736" s="9"/>
      <c r="V1736" s="9"/>
      <c r="W1736" s="9"/>
      <c r="X1736" s="9"/>
      <c r="Y1736" s="14"/>
      <c r="Z1736" s="2"/>
      <c r="AA1736" s="14"/>
      <c r="AB1736" s="2"/>
      <c r="AC1736" s="14"/>
      <c r="AD1736" s="2"/>
      <c r="AE1736" s="2"/>
      <c r="AF1736" s="2"/>
      <c r="AG1736" s="2"/>
      <c r="AR1736" s="5"/>
      <c r="AT1736" s="5"/>
      <c r="AV1736" s="5"/>
      <c r="BJ1736" s="5"/>
      <c r="BL1736" s="5"/>
      <c r="BN1736" s="5"/>
    </row>
    <row r="1737" spans="1:66">
      <c r="A1737" s="2"/>
      <c r="B1737" s="9"/>
      <c r="C1737" s="9"/>
      <c r="D1737" s="9"/>
      <c r="E1737" s="9"/>
      <c r="F1737" s="9"/>
      <c r="G1737" s="9"/>
      <c r="H1737" s="9"/>
      <c r="I1737" s="9"/>
      <c r="J1737" s="9"/>
      <c r="K1737" s="9"/>
      <c r="L1737" s="9"/>
      <c r="M1737" s="9"/>
      <c r="N1737" s="9"/>
      <c r="O1737" s="9"/>
      <c r="P1737" s="15"/>
      <c r="Q1737" s="15"/>
      <c r="R1737" s="9"/>
      <c r="U1737" s="9"/>
      <c r="V1737" s="9"/>
      <c r="W1737" s="9"/>
      <c r="X1737" s="9"/>
      <c r="Y1737" s="2"/>
      <c r="Z1737" s="2"/>
      <c r="AA1737" s="14"/>
      <c r="AB1737" s="2"/>
      <c r="AC1737" s="14"/>
      <c r="AD1737" s="2"/>
      <c r="AE1737" s="2"/>
      <c r="AF1737" s="2"/>
      <c r="AG1737" s="2"/>
      <c r="AT1737" s="5"/>
      <c r="AV1737" s="5"/>
      <c r="BL1737" s="5"/>
      <c r="BN1737" s="5"/>
    </row>
    <row r="1738" spans="1:66">
      <c r="A1738" s="2"/>
      <c r="B1738" s="9"/>
      <c r="C1738" s="9"/>
      <c r="D1738" s="9"/>
      <c r="E1738" s="9"/>
      <c r="F1738" s="9"/>
      <c r="G1738" s="9"/>
      <c r="H1738" s="9"/>
      <c r="I1738" s="9"/>
      <c r="J1738" s="9"/>
      <c r="K1738" s="9"/>
      <c r="L1738" s="9"/>
      <c r="M1738" s="9"/>
      <c r="N1738" s="9"/>
      <c r="O1738" s="9"/>
      <c r="P1738" s="15"/>
      <c r="Q1738" s="15"/>
      <c r="R1738" s="9"/>
      <c r="U1738" s="9"/>
      <c r="V1738" s="9"/>
      <c r="W1738" s="9"/>
      <c r="X1738" s="9"/>
      <c r="Y1738" s="2"/>
      <c r="Z1738" s="2"/>
      <c r="AA1738" s="14"/>
      <c r="AB1738" s="2"/>
      <c r="AC1738" s="14"/>
      <c r="AD1738" s="2"/>
      <c r="AE1738" s="2"/>
      <c r="AF1738" s="2"/>
      <c r="AG1738" s="2"/>
      <c r="AT1738" s="5"/>
      <c r="AV1738" s="5"/>
      <c r="BL1738" s="5"/>
      <c r="BN1738" s="5"/>
    </row>
    <row r="1739" spans="1:66">
      <c r="A1739" s="2"/>
      <c r="B1739" s="9"/>
      <c r="C1739" s="9"/>
      <c r="D1739" s="9"/>
      <c r="E1739" s="9"/>
      <c r="F1739" s="9"/>
      <c r="G1739" s="9"/>
      <c r="H1739" s="9"/>
      <c r="I1739" s="9"/>
      <c r="J1739" s="9"/>
      <c r="K1739" s="9"/>
      <c r="L1739" s="9"/>
      <c r="M1739" s="9"/>
      <c r="N1739" s="9"/>
      <c r="O1739" s="9"/>
      <c r="P1739" s="15"/>
      <c r="Q1739" s="15"/>
      <c r="R1739" s="9"/>
      <c r="U1739" s="9"/>
      <c r="V1739" s="9"/>
      <c r="W1739" s="9"/>
      <c r="X1739" s="9"/>
      <c r="Y1739" s="2"/>
      <c r="Z1739" s="2"/>
      <c r="AA1739" s="14"/>
      <c r="AB1739" s="2"/>
      <c r="AC1739" s="14"/>
      <c r="AD1739" s="2"/>
      <c r="AE1739" s="2"/>
      <c r="AF1739" s="2"/>
      <c r="AG1739" s="2"/>
      <c r="AT1739" s="5"/>
      <c r="AV1739" s="5"/>
      <c r="BL1739" s="5"/>
      <c r="BN1739" s="5"/>
    </row>
    <row r="1740" spans="1:66">
      <c r="A1740" s="2"/>
      <c r="B1740" s="9"/>
      <c r="C1740" s="9"/>
      <c r="D1740" s="9"/>
      <c r="E1740" s="9"/>
      <c r="F1740" s="9"/>
      <c r="G1740" s="9"/>
      <c r="H1740" s="9"/>
      <c r="I1740" s="9"/>
      <c r="J1740" s="9"/>
      <c r="K1740" s="9"/>
      <c r="L1740" s="9"/>
      <c r="M1740" s="9"/>
      <c r="N1740" s="9"/>
      <c r="O1740" s="9"/>
      <c r="P1740" s="15"/>
      <c r="Q1740" s="15"/>
      <c r="R1740" s="9"/>
      <c r="U1740" s="9"/>
      <c r="V1740" s="9"/>
      <c r="W1740" s="9"/>
      <c r="X1740" s="9"/>
      <c r="Y1740" s="2"/>
      <c r="Z1740" s="2"/>
      <c r="AA1740" s="14"/>
      <c r="AB1740" s="2"/>
      <c r="AC1740" s="14"/>
      <c r="AD1740" s="2"/>
      <c r="AE1740" s="2"/>
      <c r="AF1740" s="2"/>
      <c r="AG1740" s="2"/>
      <c r="AT1740" s="5"/>
      <c r="AV1740" s="5"/>
      <c r="BL1740" s="5"/>
      <c r="BN1740" s="5"/>
    </row>
    <row r="1741" spans="1:66">
      <c r="A1741" s="2"/>
      <c r="B1741" s="9"/>
      <c r="C1741" s="9"/>
      <c r="D1741" s="9"/>
      <c r="E1741" s="9"/>
      <c r="F1741" s="9"/>
      <c r="G1741" s="9"/>
      <c r="H1741" s="9"/>
      <c r="I1741" s="9"/>
      <c r="J1741" s="9"/>
      <c r="K1741" s="9"/>
      <c r="L1741" s="9"/>
      <c r="M1741" s="9"/>
      <c r="N1741" s="9"/>
      <c r="O1741" s="9"/>
      <c r="P1741" s="15"/>
      <c r="Q1741" s="15"/>
      <c r="R1741" s="9"/>
      <c r="U1741" s="9"/>
      <c r="V1741" s="9"/>
      <c r="W1741" s="9"/>
      <c r="X1741" s="9"/>
      <c r="Y1741" s="2"/>
      <c r="Z1741" s="2"/>
      <c r="AA1741" s="14"/>
      <c r="AB1741" s="2"/>
      <c r="AC1741" s="14"/>
      <c r="AD1741" s="2"/>
      <c r="AE1741" s="2"/>
      <c r="AF1741" s="2"/>
      <c r="AG1741" s="2"/>
      <c r="AT1741" s="5"/>
      <c r="AV1741" s="5"/>
      <c r="BL1741" s="5"/>
      <c r="BN1741" s="5"/>
    </row>
    <row r="1742" spans="1:66">
      <c r="A1742" s="2"/>
      <c r="B1742" s="9"/>
      <c r="C1742" s="9"/>
      <c r="D1742" s="9"/>
      <c r="E1742" s="9"/>
      <c r="F1742" s="9"/>
      <c r="G1742" s="9"/>
      <c r="H1742" s="9"/>
      <c r="I1742" s="9"/>
      <c r="J1742" s="9"/>
      <c r="K1742" s="9"/>
      <c r="L1742" s="9"/>
      <c r="M1742" s="9"/>
      <c r="N1742" s="9"/>
      <c r="O1742" s="9"/>
      <c r="P1742" s="15"/>
      <c r="Q1742" s="15"/>
      <c r="R1742" s="9"/>
      <c r="U1742" s="9"/>
      <c r="V1742" s="9"/>
      <c r="W1742" s="9"/>
      <c r="X1742" s="9"/>
      <c r="Y1742" s="2"/>
      <c r="Z1742" s="2"/>
      <c r="AA1742" s="14"/>
      <c r="AB1742" s="2"/>
      <c r="AC1742" s="14"/>
      <c r="AD1742" s="2"/>
      <c r="AE1742" s="2"/>
      <c r="AF1742" s="2"/>
      <c r="AG1742" s="2"/>
      <c r="AT1742" s="5"/>
      <c r="AV1742" s="5"/>
      <c r="BL1742" s="5"/>
      <c r="BN1742" s="5"/>
    </row>
    <row r="1743" spans="1:66">
      <c r="A1743" s="2"/>
      <c r="B1743" s="9"/>
      <c r="C1743" s="9"/>
      <c r="D1743" s="9"/>
      <c r="E1743" s="9"/>
      <c r="F1743" s="9"/>
      <c r="G1743" s="9"/>
      <c r="H1743" s="9"/>
      <c r="I1743" s="9"/>
      <c r="J1743" s="9"/>
      <c r="K1743" s="9"/>
      <c r="L1743" s="9"/>
      <c r="M1743" s="9"/>
      <c r="N1743" s="9"/>
      <c r="O1743" s="9"/>
      <c r="P1743" s="15"/>
      <c r="Q1743" s="15"/>
      <c r="R1743" s="9"/>
      <c r="U1743" s="9"/>
      <c r="V1743" s="9"/>
      <c r="W1743" s="9"/>
      <c r="X1743" s="9"/>
      <c r="Y1743" s="2"/>
      <c r="Z1743" s="2"/>
      <c r="AA1743" s="14"/>
      <c r="AB1743" s="2"/>
      <c r="AC1743" s="14"/>
      <c r="AD1743" s="2"/>
      <c r="AE1743" s="2"/>
      <c r="AF1743" s="2"/>
      <c r="AG1743" s="2"/>
      <c r="AT1743" s="5"/>
      <c r="AV1743" s="5"/>
      <c r="BL1743" s="5"/>
      <c r="BN1743" s="5"/>
    </row>
    <row r="1744" spans="1:66">
      <c r="A1744" s="2"/>
      <c r="B1744" s="9"/>
      <c r="C1744" s="9"/>
      <c r="D1744" s="9"/>
      <c r="E1744" s="9"/>
      <c r="F1744" s="9"/>
      <c r="G1744" s="9"/>
      <c r="H1744" s="9"/>
      <c r="I1744" s="9"/>
      <c r="J1744" s="9"/>
      <c r="K1744" s="9"/>
      <c r="L1744" s="9"/>
      <c r="M1744" s="9"/>
      <c r="N1744" s="9"/>
      <c r="O1744" s="9"/>
      <c r="P1744" s="15"/>
      <c r="Q1744" s="15"/>
      <c r="R1744" s="9"/>
      <c r="U1744" s="9"/>
      <c r="V1744" s="9"/>
      <c r="W1744" s="9"/>
      <c r="X1744" s="9"/>
      <c r="Y1744" s="2"/>
      <c r="Z1744" s="2"/>
      <c r="AA1744" s="14"/>
      <c r="AB1744" s="2"/>
      <c r="AC1744" s="14"/>
      <c r="AD1744" s="2"/>
      <c r="AE1744" s="2"/>
      <c r="AF1744" s="2"/>
      <c r="AG1744" s="2"/>
      <c r="AT1744" s="5"/>
      <c r="AV1744" s="5"/>
      <c r="BL1744" s="5"/>
      <c r="BN1744" s="5"/>
    </row>
    <row r="1745" spans="1:66">
      <c r="A1745" s="2"/>
      <c r="B1745" s="9"/>
      <c r="C1745" s="9"/>
      <c r="D1745" s="9"/>
      <c r="E1745" s="9"/>
      <c r="F1745" s="9"/>
      <c r="G1745" s="9"/>
      <c r="H1745" s="9"/>
      <c r="I1745" s="9"/>
      <c r="J1745" s="9"/>
      <c r="K1745" s="9"/>
      <c r="L1745" s="9"/>
      <c r="M1745" s="9"/>
      <c r="N1745" s="9"/>
      <c r="O1745" s="9"/>
      <c r="P1745" s="15"/>
      <c r="Q1745" s="15"/>
      <c r="R1745" s="9"/>
      <c r="U1745" s="9"/>
      <c r="V1745" s="9"/>
      <c r="W1745" s="9"/>
      <c r="X1745" s="9"/>
      <c r="Y1745" s="2"/>
      <c r="Z1745" s="2"/>
      <c r="AA1745" s="14"/>
      <c r="AB1745" s="2"/>
      <c r="AC1745" s="14"/>
      <c r="AD1745" s="2"/>
      <c r="AE1745" s="2"/>
      <c r="AF1745" s="2"/>
      <c r="AG1745" s="2"/>
      <c r="AT1745" s="5"/>
      <c r="AV1745" s="5"/>
      <c r="BL1745" s="5"/>
      <c r="BN1745" s="5"/>
    </row>
    <row r="1746" spans="1:66">
      <c r="A1746" s="2"/>
      <c r="B1746" s="9"/>
      <c r="C1746" s="9"/>
      <c r="D1746" s="9"/>
      <c r="E1746" s="9"/>
      <c r="F1746" s="9"/>
      <c r="G1746" s="9"/>
      <c r="H1746" s="9"/>
      <c r="I1746" s="9"/>
      <c r="J1746" s="9"/>
      <c r="K1746" s="9"/>
      <c r="L1746" s="9"/>
      <c r="M1746" s="9"/>
      <c r="N1746" s="9"/>
      <c r="O1746" s="9"/>
      <c r="P1746" s="15"/>
      <c r="Q1746" s="15"/>
      <c r="R1746" s="9"/>
      <c r="U1746" s="9"/>
      <c r="V1746" s="9"/>
      <c r="W1746" s="9"/>
      <c r="X1746" s="9"/>
      <c r="Y1746" s="2"/>
      <c r="Z1746" s="2"/>
      <c r="AA1746" s="14"/>
      <c r="AB1746" s="2"/>
      <c r="AC1746" s="14"/>
      <c r="AD1746" s="2"/>
      <c r="AE1746" s="2"/>
      <c r="AF1746" s="2"/>
      <c r="AG1746" s="2"/>
      <c r="AT1746" s="5"/>
      <c r="AV1746" s="5"/>
      <c r="BL1746" s="5"/>
      <c r="BN1746" s="5"/>
    </row>
    <row r="1747" spans="1:66">
      <c r="A1747" s="2"/>
      <c r="B1747" s="9"/>
      <c r="C1747" s="9"/>
      <c r="D1747" s="9"/>
      <c r="E1747" s="9"/>
      <c r="F1747" s="9"/>
      <c r="G1747" s="9"/>
      <c r="H1747" s="9"/>
      <c r="I1747" s="9"/>
      <c r="J1747" s="9"/>
      <c r="K1747" s="9"/>
      <c r="L1747" s="9"/>
      <c r="M1747" s="9"/>
      <c r="N1747" s="9"/>
      <c r="O1747" s="9"/>
      <c r="P1747" s="15"/>
      <c r="Q1747" s="15"/>
      <c r="R1747" s="9"/>
      <c r="U1747" s="9"/>
      <c r="V1747" s="9"/>
      <c r="W1747" s="9"/>
      <c r="X1747" s="9"/>
      <c r="Y1747" s="2"/>
      <c r="Z1747" s="2"/>
      <c r="AA1747" s="14"/>
      <c r="AB1747" s="2"/>
      <c r="AC1747" s="14"/>
      <c r="AD1747" s="2"/>
      <c r="AE1747" s="2"/>
      <c r="AF1747" s="2"/>
      <c r="AG1747" s="2"/>
      <c r="AT1747" s="5"/>
      <c r="AV1747" s="5"/>
      <c r="BL1747" s="5"/>
      <c r="BN1747" s="5"/>
    </row>
    <row r="1748" spans="1:66">
      <c r="A1748" s="2"/>
      <c r="B1748" s="9"/>
      <c r="C1748" s="9"/>
      <c r="D1748" s="9"/>
      <c r="E1748" s="9"/>
      <c r="F1748" s="9"/>
      <c r="G1748" s="9"/>
      <c r="H1748" s="9"/>
      <c r="I1748" s="9"/>
      <c r="J1748" s="9"/>
      <c r="K1748" s="9"/>
      <c r="L1748" s="9"/>
      <c r="M1748" s="9"/>
      <c r="N1748" s="9"/>
      <c r="O1748" s="9"/>
      <c r="P1748" s="15"/>
      <c r="Q1748" s="15"/>
      <c r="R1748" s="9"/>
      <c r="U1748" s="9"/>
      <c r="V1748" s="9"/>
      <c r="W1748" s="9"/>
      <c r="X1748" s="9"/>
      <c r="Y1748" s="2"/>
      <c r="Z1748" s="2"/>
      <c r="AA1748" s="14"/>
      <c r="AB1748" s="2"/>
      <c r="AC1748" s="14"/>
      <c r="AD1748" s="2"/>
      <c r="AE1748" s="2"/>
      <c r="AF1748" s="2"/>
      <c r="AG1748" s="2"/>
      <c r="AT1748" s="5"/>
      <c r="AV1748" s="5"/>
      <c r="BL1748" s="5"/>
      <c r="BN1748" s="5"/>
    </row>
    <row r="1749" spans="1:66">
      <c r="A1749" s="2"/>
      <c r="B1749" s="9"/>
      <c r="C1749" s="9"/>
      <c r="D1749" s="9"/>
      <c r="E1749" s="9"/>
      <c r="F1749" s="9"/>
      <c r="G1749" s="9"/>
      <c r="H1749" s="9"/>
      <c r="I1749" s="9"/>
      <c r="J1749" s="9"/>
      <c r="K1749" s="9"/>
      <c r="L1749" s="9"/>
      <c r="M1749" s="9"/>
      <c r="N1749" s="9"/>
      <c r="O1749" s="9"/>
      <c r="P1749" s="15"/>
      <c r="Q1749" s="15"/>
      <c r="R1749" s="9"/>
      <c r="U1749" s="9"/>
      <c r="V1749" s="9"/>
      <c r="W1749" s="9"/>
      <c r="X1749" s="9"/>
      <c r="Y1749" s="2"/>
      <c r="Z1749" s="2"/>
      <c r="AA1749" s="14"/>
      <c r="AB1749" s="2"/>
      <c r="AC1749" s="14"/>
      <c r="AD1749" s="2"/>
      <c r="AE1749" s="2"/>
      <c r="AF1749" s="2"/>
      <c r="AG1749" s="2"/>
      <c r="AT1749" s="5"/>
      <c r="AV1749" s="5"/>
      <c r="BL1749" s="5"/>
      <c r="BN1749" s="5"/>
    </row>
    <row r="1750" spans="1:66">
      <c r="A1750" s="2"/>
      <c r="B1750" s="9"/>
      <c r="C1750" s="9"/>
      <c r="D1750" s="9"/>
      <c r="E1750" s="9"/>
      <c r="F1750" s="9"/>
      <c r="G1750" s="9"/>
      <c r="H1750" s="9"/>
      <c r="I1750" s="9"/>
      <c r="J1750" s="9"/>
      <c r="K1750" s="9"/>
      <c r="L1750" s="9"/>
      <c r="M1750" s="9"/>
      <c r="N1750" s="9"/>
      <c r="O1750" s="9"/>
      <c r="P1750" s="15"/>
      <c r="Q1750" s="15"/>
      <c r="R1750" s="9"/>
      <c r="U1750" s="9"/>
      <c r="V1750" s="9"/>
      <c r="W1750" s="9"/>
      <c r="X1750" s="9"/>
      <c r="Y1750" s="2"/>
      <c r="Z1750" s="2"/>
      <c r="AA1750" s="14"/>
      <c r="AB1750" s="2"/>
      <c r="AC1750" s="14"/>
      <c r="AD1750" s="2"/>
      <c r="AE1750" s="2"/>
      <c r="AF1750" s="2"/>
      <c r="AG1750" s="2"/>
      <c r="AT1750" s="5"/>
      <c r="AV1750" s="5"/>
      <c r="BL1750" s="5"/>
      <c r="BN1750" s="5"/>
    </row>
    <row r="1751" spans="1:66">
      <c r="A1751" s="2"/>
      <c r="B1751" s="9"/>
      <c r="C1751" s="9"/>
      <c r="D1751" s="9"/>
      <c r="E1751" s="9"/>
      <c r="F1751" s="9"/>
      <c r="G1751" s="9"/>
      <c r="H1751" s="9"/>
      <c r="I1751" s="9"/>
      <c r="J1751" s="9"/>
      <c r="K1751" s="9"/>
      <c r="L1751" s="9"/>
      <c r="M1751" s="9"/>
      <c r="N1751" s="9"/>
      <c r="O1751" s="9"/>
      <c r="P1751" s="15"/>
      <c r="Q1751" s="15"/>
      <c r="R1751" s="9"/>
      <c r="U1751" s="9"/>
      <c r="V1751" s="9"/>
      <c r="W1751" s="9"/>
      <c r="X1751" s="9"/>
      <c r="Y1751" s="2"/>
      <c r="Z1751" s="2"/>
      <c r="AA1751" s="14"/>
      <c r="AB1751" s="2"/>
      <c r="AC1751" s="14"/>
      <c r="AD1751" s="2"/>
      <c r="AE1751" s="2"/>
      <c r="AF1751" s="2"/>
      <c r="AG1751" s="2"/>
      <c r="AT1751" s="5"/>
      <c r="AV1751" s="5"/>
      <c r="BL1751" s="5"/>
      <c r="BN1751" s="5"/>
    </row>
    <row r="1752" spans="1:66">
      <c r="A1752" s="2"/>
      <c r="B1752" s="9"/>
      <c r="C1752" s="9"/>
      <c r="D1752" s="9"/>
      <c r="E1752" s="9"/>
      <c r="F1752" s="9"/>
      <c r="G1752" s="9"/>
      <c r="H1752" s="9"/>
      <c r="I1752" s="9"/>
      <c r="J1752" s="9"/>
      <c r="K1752" s="9"/>
      <c r="L1752" s="9"/>
      <c r="M1752" s="9"/>
      <c r="N1752" s="9"/>
      <c r="O1752" s="9"/>
      <c r="P1752" s="15"/>
      <c r="Q1752" s="15"/>
      <c r="R1752" s="9"/>
      <c r="U1752" s="9"/>
      <c r="V1752" s="9"/>
      <c r="W1752" s="9"/>
      <c r="X1752" s="9"/>
      <c r="Y1752" s="2"/>
      <c r="Z1752" s="2"/>
      <c r="AA1752" s="14"/>
      <c r="AB1752" s="2"/>
      <c r="AC1752" s="14"/>
      <c r="AD1752" s="2"/>
      <c r="AE1752" s="2"/>
      <c r="AF1752" s="2"/>
      <c r="AG1752" s="2"/>
      <c r="AT1752" s="5"/>
      <c r="AV1752" s="5"/>
      <c r="BL1752" s="5"/>
      <c r="BN1752" s="5"/>
    </row>
    <row r="1753" spans="1:66">
      <c r="A1753" s="2"/>
      <c r="B1753" s="9"/>
      <c r="C1753" s="9"/>
      <c r="D1753" s="9"/>
      <c r="E1753" s="9"/>
      <c r="F1753" s="9"/>
      <c r="G1753" s="9"/>
      <c r="H1753" s="9"/>
      <c r="I1753" s="9"/>
      <c r="J1753" s="9"/>
      <c r="K1753" s="9"/>
      <c r="L1753" s="9"/>
      <c r="M1753" s="9"/>
      <c r="N1753" s="9"/>
      <c r="O1753" s="9"/>
      <c r="P1753" s="15"/>
      <c r="Q1753" s="15"/>
      <c r="R1753" s="9"/>
      <c r="U1753" s="9"/>
      <c r="V1753" s="9"/>
      <c r="W1753" s="9"/>
      <c r="X1753" s="9"/>
      <c r="Y1753" s="2"/>
      <c r="Z1753" s="2"/>
      <c r="AA1753" s="14"/>
      <c r="AB1753" s="2"/>
      <c r="AC1753" s="14"/>
      <c r="AD1753" s="2"/>
      <c r="AE1753" s="2"/>
      <c r="AF1753" s="2"/>
      <c r="AG1753" s="2"/>
      <c r="AT1753" s="5"/>
      <c r="AV1753" s="5"/>
      <c r="BL1753" s="5"/>
      <c r="BN1753" s="5"/>
    </row>
    <row r="1754" spans="1:66">
      <c r="A1754" s="2"/>
      <c r="B1754" s="9"/>
      <c r="C1754" s="9"/>
      <c r="D1754" s="9"/>
      <c r="E1754" s="9"/>
      <c r="F1754" s="9"/>
      <c r="G1754" s="9"/>
      <c r="H1754" s="9"/>
      <c r="I1754" s="9"/>
      <c r="J1754" s="9"/>
      <c r="K1754" s="9"/>
      <c r="L1754" s="9"/>
      <c r="M1754" s="9"/>
      <c r="N1754" s="9"/>
      <c r="O1754" s="9"/>
      <c r="P1754" s="15"/>
      <c r="Q1754" s="15"/>
      <c r="R1754" s="9"/>
      <c r="U1754" s="9"/>
      <c r="V1754" s="9"/>
      <c r="W1754" s="9"/>
      <c r="X1754" s="9"/>
      <c r="Y1754" s="2"/>
      <c r="Z1754" s="2"/>
      <c r="AA1754" s="14"/>
      <c r="AB1754" s="2"/>
      <c r="AC1754" s="14"/>
      <c r="AD1754" s="2"/>
      <c r="AE1754" s="2"/>
      <c r="AF1754" s="2"/>
      <c r="AG1754" s="2"/>
      <c r="AT1754" s="5"/>
      <c r="AV1754" s="5"/>
      <c r="BL1754" s="5"/>
      <c r="BN1754" s="5"/>
    </row>
    <row r="1755" spans="1:66">
      <c r="A1755" s="2"/>
      <c r="B1755" s="9"/>
      <c r="C1755" s="9"/>
      <c r="D1755" s="9"/>
      <c r="E1755" s="9"/>
      <c r="F1755" s="9"/>
      <c r="G1755" s="9"/>
      <c r="H1755" s="9"/>
      <c r="I1755" s="9"/>
      <c r="J1755" s="9"/>
      <c r="K1755" s="9"/>
      <c r="L1755" s="9"/>
      <c r="M1755" s="9"/>
      <c r="N1755" s="9"/>
      <c r="O1755" s="9"/>
      <c r="P1755" s="15"/>
      <c r="Q1755" s="15"/>
      <c r="R1755" s="9"/>
      <c r="U1755" s="9"/>
      <c r="V1755" s="9"/>
      <c r="W1755" s="9"/>
      <c r="X1755" s="9"/>
      <c r="Y1755" s="2"/>
      <c r="Z1755" s="2"/>
      <c r="AA1755" s="14"/>
      <c r="AB1755" s="2"/>
      <c r="AC1755" s="14"/>
      <c r="AD1755" s="2"/>
      <c r="AE1755" s="2"/>
      <c r="AF1755" s="2"/>
      <c r="AG1755" s="2"/>
      <c r="AT1755" s="5"/>
      <c r="AV1755" s="5"/>
      <c r="BL1755" s="5"/>
      <c r="BN1755" s="5"/>
    </row>
    <row r="1756" spans="1:66">
      <c r="A1756" s="2"/>
      <c r="B1756" s="9"/>
      <c r="C1756" s="9"/>
      <c r="D1756" s="9"/>
      <c r="E1756" s="9"/>
      <c r="F1756" s="9"/>
      <c r="G1756" s="9"/>
      <c r="H1756" s="9"/>
      <c r="I1756" s="9"/>
      <c r="J1756" s="9"/>
      <c r="K1756" s="9"/>
      <c r="L1756" s="9"/>
      <c r="M1756" s="9"/>
      <c r="N1756" s="9"/>
      <c r="O1756" s="9"/>
      <c r="P1756" s="15"/>
      <c r="Q1756" s="15"/>
      <c r="R1756" s="9"/>
      <c r="U1756" s="9"/>
      <c r="V1756" s="9"/>
      <c r="W1756" s="9"/>
      <c r="X1756" s="9"/>
      <c r="Y1756" s="2"/>
      <c r="Z1756" s="2"/>
      <c r="AA1756" s="14"/>
      <c r="AB1756" s="2"/>
      <c r="AC1756" s="14"/>
      <c r="AD1756" s="2"/>
      <c r="AE1756" s="2"/>
      <c r="AF1756" s="2"/>
      <c r="AG1756" s="2"/>
      <c r="AT1756" s="5"/>
      <c r="AV1756" s="5"/>
      <c r="BL1756" s="5"/>
      <c r="BN1756" s="5"/>
    </row>
    <row r="1757" spans="1:66">
      <c r="A1757" s="2"/>
      <c r="B1757" s="9"/>
      <c r="C1757" s="9"/>
      <c r="D1757" s="9"/>
      <c r="E1757" s="9"/>
      <c r="F1757" s="9"/>
      <c r="G1757" s="9"/>
      <c r="H1757" s="9"/>
      <c r="I1757" s="9"/>
      <c r="J1757" s="9"/>
      <c r="K1757" s="9"/>
      <c r="L1757" s="9"/>
      <c r="M1757" s="9"/>
      <c r="N1757" s="9"/>
      <c r="O1757" s="9"/>
      <c r="P1757" s="15"/>
      <c r="Q1757" s="15"/>
      <c r="R1757" s="9"/>
      <c r="U1757" s="9"/>
      <c r="V1757" s="9"/>
      <c r="W1757" s="9"/>
      <c r="X1757" s="9"/>
      <c r="Y1757" s="2"/>
      <c r="Z1757" s="2"/>
      <c r="AA1757" s="14"/>
      <c r="AB1757" s="2"/>
      <c r="AC1757" s="14"/>
      <c r="AD1757" s="2"/>
      <c r="AE1757" s="2"/>
      <c r="AF1757" s="2"/>
      <c r="AG1757" s="2"/>
      <c r="AT1757" s="5"/>
      <c r="AV1757" s="5"/>
      <c r="BL1757" s="5"/>
      <c r="BN1757" s="5"/>
    </row>
    <row r="1758" spans="1:66">
      <c r="A1758" s="2"/>
      <c r="B1758" s="9"/>
      <c r="C1758" s="9"/>
      <c r="D1758" s="9"/>
      <c r="E1758" s="9"/>
      <c r="F1758" s="9"/>
      <c r="G1758" s="9"/>
      <c r="H1758" s="9"/>
      <c r="I1758" s="9"/>
      <c r="J1758" s="9"/>
      <c r="K1758" s="9"/>
      <c r="L1758" s="9"/>
      <c r="M1758" s="9"/>
      <c r="N1758" s="9"/>
      <c r="O1758" s="9"/>
      <c r="P1758" s="15"/>
      <c r="Q1758" s="15"/>
      <c r="R1758" s="9"/>
      <c r="U1758" s="9"/>
      <c r="V1758" s="9"/>
      <c r="W1758" s="9"/>
      <c r="X1758" s="9"/>
      <c r="Y1758" s="2"/>
      <c r="Z1758" s="2"/>
      <c r="AA1758" s="14"/>
      <c r="AB1758" s="2"/>
      <c r="AC1758" s="14"/>
      <c r="AD1758" s="2"/>
      <c r="AE1758" s="2"/>
      <c r="AF1758" s="2"/>
      <c r="AG1758" s="2"/>
      <c r="AT1758" s="5"/>
      <c r="AV1758" s="5"/>
      <c r="BL1758" s="5"/>
      <c r="BN1758" s="5"/>
    </row>
    <row r="1759" spans="1:66">
      <c r="A1759" s="2"/>
      <c r="B1759" s="9"/>
      <c r="C1759" s="9"/>
      <c r="D1759" s="9"/>
      <c r="E1759" s="9"/>
      <c r="F1759" s="9"/>
      <c r="G1759" s="9"/>
      <c r="H1759" s="9"/>
      <c r="I1759" s="9"/>
      <c r="J1759" s="9"/>
      <c r="K1759" s="9"/>
      <c r="L1759" s="9"/>
      <c r="M1759" s="9"/>
      <c r="N1759" s="9"/>
      <c r="O1759" s="9"/>
      <c r="P1759" s="15"/>
      <c r="Q1759" s="15"/>
      <c r="R1759" s="9"/>
      <c r="U1759" s="9"/>
      <c r="V1759" s="9"/>
      <c r="W1759" s="9"/>
      <c r="X1759" s="9"/>
      <c r="Y1759" s="2"/>
      <c r="Z1759" s="2"/>
      <c r="AA1759" s="14"/>
      <c r="AB1759" s="2"/>
      <c r="AC1759" s="14"/>
      <c r="AD1759" s="2"/>
      <c r="AE1759" s="2"/>
      <c r="AF1759" s="2"/>
      <c r="AG1759" s="2"/>
      <c r="AT1759" s="5"/>
      <c r="AV1759" s="5"/>
      <c r="BL1759" s="5"/>
      <c r="BN1759" s="5"/>
    </row>
    <row r="1760" spans="1:66">
      <c r="A1760" s="2"/>
      <c r="B1760" s="9"/>
      <c r="C1760" s="9"/>
      <c r="D1760" s="9"/>
      <c r="E1760" s="9"/>
      <c r="F1760" s="9"/>
      <c r="G1760" s="9"/>
      <c r="H1760" s="9"/>
      <c r="I1760" s="9"/>
      <c r="J1760" s="9"/>
      <c r="K1760" s="9"/>
      <c r="L1760" s="9"/>
      <c r="M1760" s="9"/>
      <c r="N1760" s="9"/>
      <c r="O1760" s="9"/>
      <c r="P1760" s="15"/>
      <c r="Q1760" s="15"/>
      <c r="R1760" s="9"/>
      <c r="U1760" s="9"/>
      <c r="V1760" s="9"/>
      <c r="W1760" s="9"/>
      <c r="X1760" s="9"/>
      <c r="Y1760" s="2"/>
      <c r="Z1760" s="2"/>
      <c r="AA1760" s="14"/>
      <c r="AB1760" s="2"/>
      <c r="AC1760" s="14"/>
      <c r="AD1760" s="2"/>
      <c r="AE1760" s="2"/>
      <c r="AF1760" s="2"/>
      <c r="AG1760" s="2"/>
      <c r="AT1760" s="5"/>
      <c r="AV1760" s="5"/>
      <c r="BL1760" s="5"/>
      <c r="BN1760" s="5"/>
    </row>
    <row r="1761" spans="1:66">
      <c r="A1761" s="2"/>
      <c r="B1761" s="9"/>
      <c r="C1761" s="9"/>
      <c r="D1761" s="9"/>
      <c r="E1761" s="9"/>
      <c r="F1761" s="9"/>
      <c r="G1761" s="9"/>
      <c r="H1761" s="9"/>
      <c r="I1761" s="9"/>
      <c r="J1761" s="9"/>
      <c r="K1761" s="9"/>
      <c r="L1761" s="9"/>
      <c r="M1761" s="9"/>
      <c r="N1761" s="9"/>
      <c r="O1761" s="9"/>
      <c r="P1761" s="15"/>
      <c r="Q1761" s="15"/>
      <c r="R1761" s="9"/>
      <c r="U1761" s="9"/>
      <c r="V1761" s="9"/>
      <c r="W1761" s="9"/>
      <c r="X1761" s="9"/>
      <c r="Y1761" s="2"/>
      <c r="Z1761" s="2"/>
      <c r="AA1761" s="14"/>
      <c r="AB1761" s="2"/>
      <c r="AC1761" s="14"/>
      <c r="AD1761" s="2"/>
      <c r="AE1761" s="2"/>
      <c r="AF1761" s="2"/>
      <c r="AG1761" s="2"/>
      <c r="AT1761" s="5"/>
      <c r="AV1761" s="5"/>
      <c r="BL1761" s="5"/>
      <c r="BN1761" s="5"/>
    </row>
    <row r="1762" spans="1:66">
      <c r="A1762" s="2"/>
      <c r="B1762" s="9"/>
      <c r="C1762" s="9"/>
      <c r="D1762" s="9"/>
      <c r="E1762" s="9"/>
      <c r="F1762" s="9"/>
      <c r="G1762" s="9"/>
      <c r="H1762" s="9"/>
      <c r="I1762" s="9"/>
      <c r="J1762" s="9"/>
      <c r="K1762" s="9"/>
      <c r="L1762" s="9"/>
      <c r="M1762" s="9"/>
      <c r="N1762" s="9"/>
      <c r="O1762" s="9"/>
      <c r="P1762" s="15"/>
      <c r="Q1762" s="15"/>
      <c r="R1762" s="9"/>
      <c r="U1762" s="9"/>
      <c r="V1762" s="9"/>
      <c r="W1762" s="9"/>
      <c r="X1762" s="9"/>
      <c r="Y1762" s="2"/>
      <c r="Z1762" s="2"/>
      <c r="AA1762" s="14"/>
      <c r="AB1762" s="2"/>
      <c r="AC1762" s="14"/>
      <c r="AD1762" s="2"/>
      <c r="AE1762" s="2"/>
      <c r="AF1762" s="2"/>
      <c r="AG1762" s="2"/>
      <c r="AT1762" s="5"/>
      <c r="AV1762" s="5"/>
      <c r="BL1762" s="5"/>
      <c r="BN1762" s="5"/>
    </row>
    <row r="1763" spans="1:66">
      <c r="A1763" s="2"/>
      <c r="B1763" s="9"/>
      <c r="C1763" s="9"/>
      <c r="D1763" s="9"/>
      <c r="E1763" s="9"/>
      <c r="F1763" s="9"/>
      <c r="G1763" s="9"/>
      <c r="H1763" s="9"/>
      <c r="I1763" s="9"/>
      <c r="J1763" s="9"/>
      <c r="K1763" s="9"/>
      <c r="L1763" s="9"/>
      <c r="M1763" s="9"/>
      <c r="N1763" s="9"/>
      <c r="O1763" s="9"/>
      <c r="P1763" s="15"/>
      <c r="Q1763" s="15"/>
      <c r="R1763" s="9"/>
      <c r="U1763" s="9"/>
      <c r="V1763" s="9"/>
      <c r="W1763" s="9"/>
      <c r="X1763" s="9"/>
      <c r="Y1763" s="2"/>
      <c r="Z1763" s="2"/>
      <c r="AA1763" s="14"/>
      <c r="AB1763" s="2"/>
      <c r="AC1763" s="14"/>
      <c r="AD1763" s="2"/>
      <c r="AE1763" s="2"/>
      <c r="AF1763" s="2"/>
      <c r="AG1763" s="2"/>
      <c r="AT1763" s="5"/>
      <c r="AV1763" s="5"/>
      <c r="BL1763" s="5"/>
      <c r="BN1763" s="5"/>
    </row>
    <row r="1764" spans="1:66">
      <c r="A1764" s="2"/>
      <c r="B1764" s="9"/>
      <c r="C1764" s="9"/>
      <c r="D1764" s="9"/>
      <c r="E1764" s="9"/>
      <c r="F1764" s="9"/>
      <c r="G1764" s="9"/>
      <c r="H1764" s="9"/>
      <c r="I1764" s="9"/>
      <c r="J1764" s="9"/>
      <c r="K1764" s="9"/>
      <c r="L1764" s="9"/>
      <c r="M1764" s="9"/>
      <c r="N1764" s="9"/>
      <c r="O1764" s="9"/>
      <c r="P1764" s="15"/>
      <c r="Q1764" s="15"/>
      <c r="R1764" s="9"/>
      <c r="U1764" s="9"/>
      <c r="V1764" s="9"/>
      <c r="W1764" s="9"/>
      <c r="X1764" s="9"/>
      <c r="Y1764" s="2"/>
      <c r="Z1764" s="2"/>
      <c r="AA1764" s="14"/>
      <c r="AB1764" s="2"/>
      <c r="AC1764" s="14"/>
      <c r="AD1764" s="2"/>
      <c r="AE1764" s="2"/>
      <c r="AF1764" s="2"/>
      <c r="AG1764" s="2"/>
      <c r="AT1764" s="5"/>
      <c r="AV1764" s="5"/>
      <c r="BL1764" s="5"/>
      <c r="BN1764" s="5"/>
    </row>
    <row r="1765" spans="1:66">
      <c r="A1765" s="2"/>
      <c r="B1765" s="9"/>
      <c r="C1765" s="9"/>
      <c r="D1765" s="9"/>
      <c r="E1765" s="9"/>
      <c r="F1765" s="9"/>
      <c r="G1765" s="9"/>
      <c r="H1765" s="9"/>
      <c r="I1765" s="9"/>
      <c r="J1765" s="9"/>
      <c r="K1765" s="9"/>
      <c r="L1765" s="9"/>
      <c r="M1765" s="9"/>
      <c r="N1765" s="9"/>
      <c r="O1765" s="9"/>
      <c r="P1765" s="15"/>
      <c r="Q1765" s="15"/>
      <c r="R1765" s="9"/>
      <c r="U1765" s="9"/>
      <c r="V1765" s="9"/>
      <c r="W1765" s="9"/>
      <c r="X1765" s="9"/>
      <c r="Y1765" s="2"/>
      <c r="Z1765" s="2"/>
      <c r="AA1765" s="14"/>
      <c r="AB1765" s="2"/>
      <c r="AC1765" s="14"/>
      <c r="AD1765" s="2"/>
      <c r="AE1765" s="2"/>
      <c r="AF1765" s="2"/>
      <c r="AG1765" s="2"/>
      <c r="AT1765" s="5"/>
      <c r="AV1765" s="5"/>
      <c r="BL1765" s="5"/>
      <c r="BN1765" s="5"/>
    </row>
    <row r="1766" spans="1:66">
      <c r="A1766" s="2"/>
      <c r="B1766" s="9"/>
      <c r="C1766" s="9"/>
      <c r="D1766" s="9"/>
      <c r="E1766" s="9"/>
      <c r="F1766" s="9"/>
      <c r="G1766" s="9"/>
      <c r="H1766" s="9"/>
      <c r="I1766" s="9"/>
      <c r="J1766" s="9"/>
      <c r="K1766" s="9"/>
      <c r="L1766" s="9"/>
      <c r="M1766" s="9"/>
      <c r="N1766" s="9"/>
      <c r="O1766" s="9"/>
      <c r="P1766" s="15"/>
      <c r="Q1766" s="15"/>
      <c r="R1766" s="9"/>
      <c r="U1766" s="9"/>
      <c r="V1766" s="9"/>
      <c r="W1766" s="9"/>
      <c r="X1766" s="9"/>
      <c r="Y1766" s="2"/>
      <c r="Z1766" s="2"/>
      <c r="AA1766" s="14"/>
      <c r="AB1766" s="2"/>
      <c r="AC1766" s="14"/>
      <c r="AD1766" s="2"/>
      <c r="AE1766" s="2"/>
      <c r="AF1766" s="2"/>
      <c r="AG1766" s="2"/>
      <c r="AT1766" s="5"/>
      <c r="AV1766" s="5"/>
      <c r="BL1766" s="5"/>
      <c r="BN1766" s="5"/>
    </row>
    <row r="1767" spans="1:66">
      <c r="A1767" s="2"/>
      <c r="B1767" s="9"/>
      <c r="C1767" s="9"/>
      <c r="D1767" s="9"/>
      <c r="E1767" s="9"/>
      <c r="F1767" s="9"/>
      <c r="G1767" s="9"/>
      <c r="H1767" s="9"/>
      <c r="I1767" s="9"/>
      <c r="J1767" s="9"/>
      <c r="K1767" s="9"/>
      <c r="L1767" s="9"/>
      <c r="M1767" s="9"/>
      <c r="N1767" s="9"/>
      <c r="O1767" s="9"/>
      <c r="P1767" s="15"/>
      <c r="Q1767" s="15"/>
      <c r="R1767" s="9"/>
      <c r="U1767" s="9"/>
      <c r="V1767" s="9"/>
      <c r="W1767" s="9"/>
      <c r="X1767" s="9"/>
      <c r="Y1767" s="2"/>
      <c r="Z1767" s="2"/>
      <c r="AA1767" s="14"/>
      <c r="AB1767" s="2"/>
      <c r="AC1767" s="14"/>
      <c r="AD1767" s="2"/>
      <c r="AE1767" s="2"/>
      <c r="AF1767" s="2"/>
      <c r="AG1767" s="2"/>
      <c r="AT1767" s="5"/>
      <c r="AV1767" s="5"/>
      <c r="BL1767" s="5"/>
      <c r="BN1767" s="5"/>
    </row>
    <row r="1768" spans="1:66">
      <c r="A1768" s="2"/>
      <c r="B1768" s="9"/>
      <c r="C1768" s="9"/>
      <c r="D1768" s="9"/>
      <c r="E1768" s="9"/>
      <c r="F1768" s="9"/>
      <c r="G1768" s="9"/>
      <c r="H1768" s="9"/>
      <c r="I1768" s="9"/>
      <c r="J1768" s="9"/>
      <c r="K1768" s="9"/>
      <c r="L1768" s="9"/>
      <c r="M1768" s="9"/>
      <c r="N1768" s="9"/>
      <c r="O1768" s="9"/>
      <c r="P1768" s="15"/>
      <c r="Q1768" s="15"/>
      <c r="R1768" s="9"/>
      <c r="U1768" s="9"/>
      <c r="V1768" s="9"/>
      <c r="W1768" s="9"/>
      <c r="X1768" s="9"/>
      <c r="Y1768" s="2"/>
      <c r="Z1768" s="2"/>
      <c r="AA1768" s="14"/>
      <c r="AB1768" s="2"/>
      <c r="AC1768" s="14"/>
      <c r="AD1768" s="2"/>
      <c r="AE1768" s="2"/>
      <c r="AF1768" s="2"/>
      <c r="AG1768" s="2"/>
      <c r="AT1768" s="5"/>
      <c r="AV1768" s="5"/>
      <c r="BL1768" s="5"/>
      <c r="BN1768" s="5"/>
    </row>
    <row r="1769" spans="1:66">
      <c r="A1769" s="2"/>
      <c r="B1769" s="9"/>
      <c r="C1769" s="9"/>
      <c r="D1769" s="9"/>
      <c r="E1769" s="9"/>
      <c r="F1769" s="9"/>
      <c r="G1769" s="9"/>
      <c r="H1769" s="9"/>
      <c r="I1769" s="9"/>
      <c r="J1769" s="9"/>
      <c r="K1769" s="9"/>
      <c r="L1769" s="9"/>
      <c r="M1769" s="9"/>
      <c r="N1769" s="9"/>
      <c r="O1769" s="9"/>
      <c r="P1769" s="15"/>
      <c r="Q1769" s="15"/>
      <c r="R1769" s="9"/>
      <c r="U1769" s="9"/>
      <c r="V1769" s="9"/>
      <c r="W1769" s="9"/>
      <c r="X1769" s="9"/>
      <c r="Y1769" s="2"/>
      <c r="Z1769" s="2"/>
      <c r="AA1769" s="14"/>
      <c r="AB1769" s="2"/>
      <c r="AC1769" s="14"/>
      <c r="AD1769" s="2"/>
      <c r="AE1769" s="2"/>
      <c r="AF1769" s="2"/>
      <c r="AG1769" s="2"/>
      <c r="AT1769" s="5"/>
      <c r="AV1769" s="5"/>
      <c r="BL1769" s="5"/>
      <c r="BN1769" s="5"/>
    </row>
    <row r="1770" spans="1:66">
      <c r="A1770" s="2"/>
      <c r="B1770" s="9"/>
      <c r="C1770" s="9"/>
      <c r="D1770" s="9"/>
      <c r="E1770" s="9"/>
      <c r="F1770" s="9"/>
      <c r="G1770" s="9"/>
      <c r="H1770" s="9"/>
      <c r="I1770" s="9"/>
      <c r="J1770" s="9"/>
      <c r="K1770" s="9"/>
      <c r="L1770" s="9"/>
      <c r="M1770" s="9"/>
      <c r="N1770" s="9"/>
      <c r="O1770" s="9"/>
      <c r="P1770" s="15"/>
      <c r="Q1770" s="15"/>
      <c r="R1770" s="9"/>
      <c r="U1770" s="9"/>
      <c r="V1770" s="9"/>
      <c r="W1770" s="9"/>
      <c r="X1770" s="9"/>
      <c r="Y1770" s="2"/>
      <c r="Z1770" s="2"/>
      <c r="AA1770" s="2"/>
      <c r="AB1770" s="2"/>
      <c r="AC1770" s="14"/>
      <c r="AD1770" s="2"/>
      <c r="AE1770" s="2"/>
      <c r="AF1770" s="2"/>
      <c r="AG1770" s="2"/>
      <c r="AV1770" s="5"/>
      <c r="BN1770" s="5"/>
    </row>
    <row r="1771" spans="1:66">
      <c r="A1771" s="2"/>
      <c r="B1771" s="9"/>
      <c r="C1771" s="9"/>
      <c r="D1771" s="9"/>
      <c r="E1771" s="9"/>
      <c r="F1771" s="9"/>
      <c r="G1771" s="9"/>
      <c r="H1771" s="9"/>
      <c r="I1771" s="9"/>
      <c r="J1771" s="9"/>
      <c r="K1771" s="9"/>
      <c r="L1771" s="9"/>
      <c r="M1771" s="9"/>
      <c r="N1771" s="9"/>
      <c r="O1771" s="9"/>
      <c r="P1771" s="15"/>
      <c r="Q1771" s="15"/>
      <c r="R1771" s="9"/>
      <c r="U1771" s="9"/>
      <c r="V1771" s="9"/>
      <c r="W1771" s="9"/>
      <c r="X1771" s="9"/>
      <c r="Y1771" s="2"/>
      <c r="Z1771" s="2"/>
      <c r="AA1771" s="2"/>
      <c r="AB1771" s="2"/>
      <c r="AC1771" s="14"/>
      <c r="AD1771" s="2"/>
      <c r="AE1771" s="2"/>
      <c r="AF1771" s="2"/>
      <c r="AG1771" s="2"/>
      <c r="AV1771" s="5"/>
      <c r="BN1771" s="5"/>
    </row>
    <row r="1772" spans="1:66">
      <c r="A1772" s="2"/>
      <c r="B1772" s="9"/>
      <c r="C1772" s="9"/>
      <c r="D1772" s="9"/>
      <c r="E1772" s="9"/>
      <c r="F1772" s="9"/>
      <c r="G1772" s="9"/>
      <c r="H1772" s="9"/>
      <c r="I1772" s="9"/>
      <c r="J1772" s="9"/>
      <c r="K1772" s="9"/>
      <c r="L1772" s="9"/>
      <c r="M1772" s="9"/>
      <c r="N1772" s="9"/>
      <c r="O1772" s="9"/>
      <c r="P1772" s="15"/>
      <c r="Q1772" s="15"/>
      <c r="R1772" s="9"/>
      <c r="U1772" s="9"/>
      <c r="V1772" s="9"/>
      <c r="W1772" s="9"/>
      <c r="X1772" s="9"/>
      <c r="Y1772" s="2"/>
      <c r="Z1772" s="2"/>
      <c r="AA1772" s="2"/>
      <c r="AB1772" s="2"/>
      <c r="AC1772" s="14"/>
      <c r="AD1772" s="2"/>
      <c r="AE1772" s="2"/>
      <c r="AF1772" s="2"/>
      <c r="AG1772" s="2"/>
      <c r="AV1772" s="5"/>
      <c r="BN1772" s="5"/>
    </row>
    <row r="1773" spans="1:66">
      <c r="A1773" s="2"/>
      <c r="B1773" s="9"/>
      <c r="C1773" s="9"/>
      <c r="D1773" s="9"/>
      <c r="E1773" s="9"/>
      <c r="F1773" s="9"/>
      <c r="G1773" s="9"/>
      <c r="H1773" s="9"/>
      <c r="I1773" s="9"/>
      <c r="J1773" s="9"/>
      <c r="K1773" s="9"/>
      <c r="L1773" s="9"/>
      <c r="M1773" s="9"/>
      <c r="N1773" s="9"/>
      <c r="O1773" s="9"/>
      <c r="P1773" s="15"/>
      <c r="Q1773" s="15"/>
      <c r="R1773" s="9"/>
      <c r="U1773" s="9"/>
      <c r="V1773" s="9"/>
      <c r="W1773" s="9"/>
      <c r="X1773" s="9"/>
      <c r="Y1773" s="2"/>
      <c r="Z1773" s="2"/>
      <c r="AA1773" s="2"/>
      <c r="AB1773" s="2"/>
      <c r="AC1773" s="14"/>
      <c r="AD1773" s="2"/>
      <c r="AE1773" s="2"/>
      <c r="AF1773" s="2"/>
      <c r="AG1773" s="2"/>
      <c r="AV1773" s="5"/>
      <c r="BN1773" s="5"/>
    </row>
    <row r="1774" spans="1:66">
      <c r="A1774" s="2"/>
      <c r="B1774" s="9"/>
      <c r="C1774" s="9"/>
      <c r="D1774" s="9"/>
      <c r="E1774" s="9"/>
      <c r="F1774" s="9"/>
      <c r="G1774" s="9"/>
      <c r="H1774" s="9"/>
      <c r="I1774" s="9"/>
      <c r="J1774" s="9"/>
      <c r="K1774" s="9"/>
      <c r="L1774" s="9"/>
      <c r="M1774" s="9"/>
      <c r="N1774" s="9"/>
      <c r="O1774" s="9"/>
      <c r="P1774" s="15"/>
      <c r="Q1774" s="15"/>
      <c r="R1774" s="9"/>
      <c r="U1774" s="9"/>
      <c r="V1774" s="9"/>
      <c r="W1774" s="9"/>
      <c r="X1774" s="9"/>
      <c r="Y1774" s="2"/>
      <c r="Z1774" s="2"/>
      <c r="AA1774" s="2"/>
      <c r="AB1774" s="2"/>
      <c r="AC1774" s="14"/>
      <c r="AD1774" s="2"/>
      <c r="AE1774" s="2"/>
      <c r="AF1774" s="2"/>
      <c r="AG1774" s="2"/>
      <c r="AV1774" s="5"/>
      <c r="BN1774" s="5"/>
    </row>
    <row r="1775" spans="1:66">
      <c r="A1775" s="2"/>
      <c r="B1775" s="9"/>
      <c r="C1775" s="9"/>
      <c r="D1775" s="9"/>
      <c r="E1775" s="9"/>
      <c r="F1775" s="9"/>
      <c r="G1775" s="9"/>
      <c r="H1775" s="9"/>
      <c r="I1775" s="9"/>
      <c r="J1775" s="9"/>
      <c r="K1775" s="9"/>
      <c r="L1775" s="9"/>
      <c r="M1775" s="9"/>
      <c r="N1775" s="9"/>
      <c r="O1775" s="9"/>
      <c r="P1775" s="15"/>
      <c r="Q1775" s="15"/>
      <c r="R1775" s="9"/>
      <c r="U1775" s="9"/>
      <c r="V1775" s="9"/>
      <c r="W1775" s="9"/>
      <c r="X1775" s="9"/>
      <c r="Y1775" s="2"/>
      <c r="Z1775" s="2"/>
      <c r="AA1775" s="2"/>
      <c r="AB1775" s="2"/>
      <c r="AC1775" s="14"/>
      <c r="AD1775" s="2"/>
      <c r="AE1775" s="2"/>
      <c r="AF1775" s="2"/>
      <c r="AG1775" s="2"/>
      <c r="AV1775" s="5"/>
      <c r="BN1775" s="5"/>
    </row>
    <row r="1776" spans="1:66">
      <c r="A1776" s="2"/>
      <c r="B1776" s="9"/>
      <c r="C1776" s="9"/>
      <c r="D1776" s="9"/>
      <c r="E1776" s="9"/>
      <c r="F1776" s="9"/>
      <c r="G1776" s="9"/>
      <c r="H1776" s="9"/>
      <c r="I1776" s="9"/>
      <c r="J1776" s="9"/>
      <c r="K1776" s="9"/>
      <c r="L1776" s="9"/>
      <c r="M1776" s="9"/>
      <c r="N1776" s="9"/>
      <c r="O1776" s="9"/>
      <c r="P1776" s="15"/>
      <c r="Q1776" s="15"/>
      <c r="R1776" s="9"/>
      <c r="U1776" s="9"/>
      <c r="V1776" s="9"/>
      <c r="W1776" s="9"/>
      <c r="X1776" s="9"/>
      <c r="Y1776" s="2"/>
      <c r="Z1776" s="2"/>
      <c r="AA1776" s="2"/>
      <c r="AB1776" s="2"/>
      <c r="AC1776" s="14"/>
      <c r="AD1776" s="2"/>
      <c r="AE1776" s="2"/>
      <c r="AF1776" s="2"/>
      <c r="AG1776" s="2"/>
      <c r="AV1776" s="5"/>
      <c r="BN1776" s="5"/>
    </row>
    <row r="1777" spans="1:66">
      <c r="A1777" s="2"/>
      <c r="B1777" s="9"/>
      <c r="C1777" s="9"/>
      <c r="D1777" s="9"/>
      <c r="E1777" s="9"/>
      <c r="F1777" s="9"/>
      <c r="G1777" s="9"/>
      <c r="H1777" s="9"/>
      <c r="I1777" s="9"/>
      <c r="J1777" s="9"/>
      <c r="K1777" s="9"/>
      <c r="L1777" s="9"/>
      <c r="M1777" s="9"/>
      <c r="N1777" s="9"/>
      <c r="O1777" s="9"/>
      <c r="P1777" s="15"/>
      <c r="Q1777" s="15"/>
      <c r="R1777" s="9"/>
      <c r="U1777" s="9"/>
      <c r="V1777" s="9"/>
      <c r="W1777" s="9"/>
      <c r="X1777" s="9"/>
      <c r="Y1777" s="2"/>
      <c r="Z1777" s="2"/>
      <c r="AA1777" s="2"/>
      <c r="AB1777" s="2"/>
      <c r="AC1777" s="14"/>
      <c r="AD1777" s="2"/>
      <c r="AE1777" s="2"/>
      <c r="AF1777" s="2"/>
      <c r="AG1777" s="2"/>
      <c r="AV1777" s="5"/>
      <c r="BN1777" s="5"/>
    </row>
    <row r="1778" spans="1:66">
      <c r="A1778" s="2"/>
      <c r="B1778" s="9"/>
      <c r="C1778" s="9"/>
      <c r="D1778" s="9"/>
      <c r="E1778" s="9"/>
      <c r="F1778" s="9"/>
      <c r="G1778" s="9"/>
      <c r="H1778" s="9"/>
      <c r="I1778" s="9"/>
      <c r="J1778" s="9"/>
      <c r="K1778" s="9"/>
      <c r="L1778" s="9"/>
      <c r="M1778" s="9"/>
      <c r="N1778" s="9"/>
      <c r="O1778" s="9"/>
      <c r="P1778" s="15"/>
      <c r="Q1778" s="15"/>
      <c r="R1778" s="9"/>
      <c r="U1778" s="9"/>
      <c r="V1778" s="9"/>
      <c r="W1778" s="9"/>
      <c r="X1778" s="9"/>
      <c r="Y1778" s="2"/>
      <c r="Z1778" s="2"/>
      <c r="AA1778" s="2"/>
      <c r="AB1778" s="2"/>
      <c r="AC1778" s="14"/>
      <c r="AD1778" s="2"/>
      <c r="AE1778" s="2"/>
      <c r="AF1778" s="2"/>
      <c r="AG1778" s="2"/>
      <c r="AV1778" s="5"/>
      <c r="BN1778" s="5"/>
    </row>
    <row r="1779" spans="1:66">
      <c r="A1779" s="2"/>
      <c r="B1779" s="9"/>
      <c r="C1779" s="9"/>
      <c r="D1779" s="9"/>
      <c r="E1779" s="9"/>
      <c r="F1779" s="9"/>
      <c r="G1779" s="9"/>
      <c r="H1779" s="9"/>
      <c r="I1779" s="9"/>
      <c r="J1779" s="9"/>
      <c r="K1779" s="9"/>
      <c r="L1779" s="9"/>
      <c r="M1779" s="9"/>
      <c r="N1779" s="9"/>
      <c r="O1779" s="9"/>
      <c r="P1779" s="15"/>
      <c r="Q1779" s="15"/>
      <c r="R1779" s="9"/>
      <c r="U1779" s="9"/>
      <c r="V1779" s="9"/>
      <c r="W1779" s="9"/>
      <c r="X1779" s="9"/>
      <c r="Y1779" s="2"/>
      <c r="Z1779" s="2"/>
      <c r="AA1779" s="2"/>
      <c r="AB1779" s="2"/>
      <c r="AC1779" s="14"/>
      <c r="AD1779" s="2"/>
      <c r="AE1779" s="2"/>
      <c r="AF1779" s="2"/>
      <c r="AG1779" s="2"/>
      <c r="AV1779" s="5"/>
      <c r="BN1779" s="5"/>
    </row>
    <row r="1780" spans="1:66">
      <c r="A1780" s="2"/>
      <c r="B1780" s="9"/>
      <c r="C1780" s="9"/>
      <c r="D1780" s="9"/>
      <c r="E1780" s="9"/>
      <c r="F1780" s="9"/>
      <c r="G1780" s="9"/>
      <c r="H1780" s="9"/>
      <c r="I1780" s="9"/>
      <c r="J1780" s="9"/>
      <c r="K1780" s="9"/>
      <c r="L1780" s="9"/>
      <c r="M1780" s="9"/>
      <c r="N1780" s="9"/>
      <c r="O1780" s="9"/>
      <c r="P1780" s="15"/>
      <c r="Q1780" s="15"/>
      <c r="R1780" s="9"/>
      <c r="U1780" s="9"/>
      <c r="V1780" s="9"/>
      <c r="W1780" s="9"/>
      <c r="X1780" s="9"/>
      <c r="Y1780" s="2"/>
      <c r="Z1780" s="2"/>
      <c r="AA1780" s="14"/>
      <c r="AB1780" s="2"/>
      <c r="AC1780" s="14"/>
      <c r="AD1780" s="2"/>
      <c r="AE1780" s="2"/>
      <c r="AF1780" s="2"/>
      <c r="AG1780" s="2"/>
      <c r="AT1780" s="5"/>
      <c r="AV1780" s="5"/>
      <c r="BL1780" s="5"/>
      <c r="BN1780" s="5"/>
    </row>
    <row r="1781" spans="1:66">
      <c r="A1781" s="2"/>
      <c r="B1781" s="9"/>
      <c r="C1781" s="9"/>
      <c r="D1781" s="9"/>
      <c r="E1781" s="9"/>
      <c r="F1781" s="9"/>
      <c r="G1781" s="9"/>
      <c r="H1781" s="9"/>
      <c r="I1781" s="9"/>
      <c r="J1781" s="9"/>
      <c r="K1781" s="9"/>
      <c r="L1781" s="9"/>
      <c r="M1781" s="9"/>
      <c r="N1781" s="9"/>
      <c r="O1781" s="9"/>
      <c r="P1781" s="15"/>
      <c r="Q1781" s="15"/>
      <c r="R1781" s="9"/>
      <c r="U1781" s="9"/>
      <c r="V1781" s="9"/>
      <c r="W1781" s="9"/>
      <c r="X1781" s="9"/>
      <c r="Y1781" s="2"/>
      <c r="Z1781" s="2"/>
      <c r="AA1781" s="14"/>
      <c r="AB1781" s="2"/>
      <c r="AC1781" s="14"/>
      <c r="AD1781" s="2"/>
      <c r="AE1781" s="2"/>
      <c r="AF1781" s="2"/>
      <c r="AG1781" s="2"/>
      <c r="AT1781" s="5"/>
      <c r="AV1781" s="5"/>
      <c r="BL1781" s="5"/>
      <c r="BN1781" s="5"/>
    </row>
    <row r="1782" spans="1:66">
      <c r="A1782" s="2"/>
      <c r="B1782" s="9"/>
      <c r="C1782" s="9"/>
      <c r="D1782" s="9"/>
      <c r="E1782" s="9"/>
      <c r="F1782" s="9"/>
      <c r="G1782" s="9"/>
      <c r="H1782" s="9"/>
      <c r="I1782" s="9"/>
      <c r="J1782" s="9"/>
      <c r="K1782" s="9"/>
      <c r="L1782" s="9"/>
      <c r="M1782" s="9"/>
      <c r="N1782" s="9"/>
      <c r="O1782" s="9"/>
      <c r="P1782" s="15"/>
      <c r="Q1782" s="15"/>
      <c r="R1782" s="9"/>
      <c r="U1782" s="9"/>
      <c r="V1782" s="9"/>
      <c r="W1782" s="9"/>
      <c r="X1782" s="9"/>
      <c r="Y1782" s="2"/>
      <c r="Z1782" s="2"/>
      <c r="AA1782" s="14"/>
      <c r="AB1782" s="2"/>
      <c r="AC1782" s="14"/>
      <c r="AD1782" s="2"/>
      <c r="AE1782" s="2"/>
      <c r="AF1782" s="2"/>
      <c r="AG1782" s="2"/>
      <c r="AT1782" s="5"/>
      <c r="AV1782" s="5"/>
      <c r="BL1782" s="5"/>
      <c r="BN1782" s="5"/>
    </row>
    <row r="1783" spans="1:66">
      <c r="A1783" s="2"/>
      <c r="B1783" s="9"/>
      <c r="C1783" s="9"/>
      <c r="D1783" s="9"/>
      <c r="E1783" s="9"/>
      <c r="F1783" s="9"/>
      <c r="G1783" s="9"/>
      <c r="H1783" s="9"/>
      <c r="I1783" s="9"/>
      <c r="J1783" s="9"/>
      <c r="K1783" s="9"/>
      <c r="L1783" s="9"/>
      <c r="M1783" s="9"/>
      <c r="N1783" s="9"/>
      <c r="O1783" s="9"/>
      <c r="P1783" s="15"/>
      <c r="Q1783" s="15"/>
      <c r="R1783" s="9"/>
      <c r="U1783" s="9"/>
      <c r="V1783" s="9"/>
      <c r="W1783" s="9"/>
      <c r="X1783" s="9"/>
      <c r="Y1783" s="2"/>
      <c r="Z1783" s="2"/>
      <c r="AA1783" s="14"/>
      <c r="AB1783" s="2"/>
      <c r="AC1783" s="14"/>
      <c r="AD1783" s="2"/>
      <c r="AE1783" s="2"/>
      <c r="AF1783" s="2"/>
      <c r="AG1783" s="2"/>
      <c r="AT1783" s="5"/>
      <c r="AV1783" s="5"/>
      <c r="BL1783" s="5"/>
      <c r="BN1783" s="5"/>
    </row>
    <row r="1784" spans="1:66">
      <c r="A1784" s="2"/>
      <c r="B1784" s="9"/>
      <c r="C1784" s="9"/>
      <c r="D1784" s="9"/>
      <c r="E1784" s="9"/>
      <c r="F1784" s="9"/>
      <c r="G1784" s="9"/>
      <c r="H1784" s="9"/>
      <c r="I1784" s="9"/>
      <c r="J1784" s="9"/>
      <c r="K1784" s="9"/>
      <c r="L1784" s="9"/>
      <c r="M1784" s="9"/>
      <c r="N1784" s="9"/>
      <c r="O1784" s="9"/>
      <c r="P1784" s="15"/>
      <c r="Q1784" s="15"/>
      <c r="R1784" s="9"/>
      <c r="U1784" s="9"/>
      <c r="V1784" s="9"/>
      <c r="W1784" s="9"/>
      <c r="X1784" s="9"/>
      <c r="Y1784" s="2"/>
      <c r="Z1784" s="2"/>
      <c r="AA1784" s="14"/>
      <c r="AB1784" s="2"/>
      <c r="AC1784" s="14"/>
      <c r="AD1784" s="2"/>
      <c r="AE1784" s="2"/>
      <c r="AF1784" s="2"/>
      <c r="AG1784" s="2"/>
      <c r="AT1784" s="5"/>
      <c r="AV1784" s="5"/>
      <c r="BL1784" s="5"/>
      <c r="BN1784" s="5"/>
    </row>
    <row r="1785" spans="1:66">
      <c r="A1785" s="2"/>
      <c r="B1785" s="9"/>
      <c r="C1785" s="9"/>
      <c r="D1785" s="9"/>
      <c r="E1785" s="9"/>
      <c r="F1785" s="9"/>
      <c r="G1785" s="9"/>
      <c r="H1785" s="9"/>
      <c r="I1785" s="9"/>
      <c r="J1785" s="9"/>
      <c r="K1785" s="9"/>
      <c r="L1785" s="9"/>
      <c r="M1785" s="9"/>
      <c r="N1785" s="9"/>
      <c r="O1785" s="9"/>
      <c r="P1785" s="15"/>
      <c r="Q1785" s="15"/>
      <c r="R1785" s="9"/>
      <c r="U1785" s="9"/>
      <c r="V1785" s="9"/>
      <c r="W1785" s="9"/>
      <c r="X1785" s="9"/>
      <c r="Y1785" s="2"/>
      <c r="Z1785" s="2"/>
      <c r="AA1785" s="14"/>
      <c r="AB1785" s="2"/>
      <c r="AC1785" s="14"/>
      <c r="AD1785" s="2"/>
      <c r="AE1785" s="2"/>
      <c r="AF1785" s="2"/>
      <c r="AG1785" s="2"/>
      <c r="AT1785" s="5"/>
      <c r="AV1785" s="5"/>
      <c r="BL1785" s="5"/>
      <c r="BN1785" s="5"/>
    </row>
    <row r="1786" spans="1:66">
      <c r="A1786" s="2"/>
      <c r="B1786" s="9"/>
      <c r="C1786" s="9"/>
      <c r="D1786" s="9"/>
      <c r="E1786" s="9"/>
      <c r="F1786" s="9"/>
      <c r="G1786" s="9"/>
      <c r="H1786" s="9"/>
      <c r="I1786" s="9"/>
      <c r="J1786" s="9"/>
      <c r="K1786" s="9"/>
      <c r="L1786" s="9"/>
      <c r="M1786" s="9"/>
      <c r="N1786" s="9"/>
      <c r="O1786" s="9"/>
      <c r="P1786" s="15"/>
      <c r="Q1786" s="15"/>
      <c r="R1786" s="9"/>
      <c r="U1786" s="9"/>
      <c r="V1786" s="9"/>
      <c r="W1786" s="9"/>
      <c r="X1786" s="9"/>
      <c r="Y1786" s="2"/>
      <c r="Z1786" s="2"/>
      <c r="AA1786" s="14"/>
      <c r="AB1786" s="2"/>
      <c r="AC1786" s="14"/>
      <c r="AD1786" s="2"/>
      <c r="AE1786" s="2"/>
      <c r="AF1786" s="2"/>
      <c r="AG1786" s="2"/>
      <c r="AT1786" s="5"/>
      <c r="AV1786" s="5"/>
      <c r="BL1786" s="5"/>
      <c r="BN1786" s="5"/>
    </row>
    <row r="1787" spans="1:66">
      <c r="A1787" s="2"/>
      <c r="B1787" s="9"/>
      <c r="C1787" s="9"/>
      <c r="D1787" s="9"/>
      <c r="E1787" s="9"/>
      <c r="F1787" s="9"/>
      <c r="G1787" s="9"/>
      <c r="H1787" s="9"/>
      <c r="I1787" s="9"/>
      <c r="J1787" s="9"/>
      <c r="K1787" s="9"/>
      <c r="L1787" s="9"/>
      <c r="M1787" s="9"/>
      <c r="N1787" s="9"/>
      <c r="O1787" s="9"/>
      <c r="P1787" s="15"/>
      <c r="Q1787" s="15"/>
      <c r="R1787" s="9"/>
      <c r="U1787" s="9"/>
      <c r="V1787" s="9"/>
      <c r="W1787" s="9"/>
      <c r="X1787" s="9"/>
      <c r="Y1787" s="2"/>
      <c r="Z1787" s="2"/>
      <c r="AA1787" s="14"/>
      <c r="AB1787" s="2"/>
      <c r="AC1787" s="14"/>
      <c r="AD1787" s="2"/>
      <c r="AE1787" s="2"/>
      <c r="AF1787" s="2"/>
      <c r="AG1787" s="2"/>
      <c r="AT1787" s="5"/>
      <c r="AV1787" s="5"/>
      <c r="BL1787" s="5"/>
      <c r="BN1787" s="5"/>
    </row>
    <row r="1788" spans="1:66">
      <c r="A1788" s="2"/>
      <c r="B1788" s="9"/>
      <c r="C1788" s="9"/>
      <c r="D1788" s="9"/>
      <c r="E1788" s="9"/>
      <c r="F1788" s="9"/>
      <c r="G1788" s="9"/>
      <c r="H1788" s="9"/>
      <c r="I1788" s="9"/>
      <c r="J1788" s="9"/>
      <c r="K1788" s="9"/>
      <c r="L1788" s="9"/>
      <c r="M1788" s="9"/>
      <c r="N1788" s="9"/>
      <c r="O1788" s="9"/>
      <c r="P1788" s="15"/>
      <c r="Q1788" s="15"/>
      <c r="R1788" s="9"/>
      <c r="U1788" s="9"/>
      <c r="V1788" s="9"/>
      <c r="W1788" s="9"/>
      <c r="X1788" s="9"/>
      <c r="Y1788" s="2"/>
      <c r="Z1788" s="2"/>
      <c r="AA1788" s="14"/>
      <c r="AB1788" s="2"/>
      <c r="AC1788" s="14"/>
      <c r="AD1788" s="2"/>
      <c r="AE1788" s="2"/>
      <c r="AF1788" s="2"/>
      <c r="AG1788" s="2"/>
      <c r="AT1788" s="5"/>
      <c r="AV1788" s="5"/>
      <c r="BL1788" s="5"/>
      <c r="BN1788" s="5"/>
    </row>
    <row r="1789" spans="1:66">
      <c r="A1789" s="2"/>
      <c r="B1789" s="9"/>
      <c r="C1789" s="9"/>
      <c r="D1789" s="9"/>
      <c r="E1789" s="9"/>
      <c r="F1789" s="9"/>
      <c r="G1789" s="9"/>
      <c r="H1789" s="9"/>
      <c r="I1789" s="9"/>
      <c r="J1789" s="9"/>
      <c r="K1789" s="9"/>
      <c r="L1789" s="9"/>
      <c r="M1789" s="9"/>
      <c r="N1789" s="9"/>
      <c r="O1789" s="9"/>
      <c r="P1789" s="15"/>
      <c r="Q1789" s="15"/>
      <c r="R1789" s="9"/>
      <c r="U1789" s="9"/>
      <c r="V1789" s="9"/>
      <c r="W1789" s="9"/>
      <c r="X1789" s="9"/>
      <c r="Y1789" s="2"/>
      <c r="Z1789" s="2"/>
      <c r="AA1789" s="14"/>
      <c r="AB1789" s="2"/>
      <c r="AC1789" s="14"/>
      <c r="AD1789" s="2"/>
      <c r="AE1789" s="2"/>
      <c r="AF1789" s="2"/>
      <c r="AG1789" s="2"/>
      <c r="AT1789" s="5"/>
      <c r="AV1789" s="5"/>
      <c r="BL1789" s="5"/>
      <c r="BN1789" s="5"/>
    </row>
    <row r="1790" spans="1:66">
      <c r="A1790" s="2"/>
      <c r="B1790" s="9"/>
      <c r="C1790" s="9"/>
      <c r="D1790" s="9"/>
      <c r="E1790" s="9"/>
      <c r="F1790" s="9"/>
      <c r="G1790" s="9"/>
      <c r="H1790" s="9"/>
      <c r="I1790" s="9"/>
      <c r="J1790" s="9"/>
      <c r="K1790" s="9"/>
      <c r="L1790" s="9"/>
      <c r="M1790" s="9"/>
      <c r="N1790" s="9"/>
      <c r="O1790" s="9"/>
      <c r="P1790" s="15"/>
      <c r="Q1790" s="15"/>
      <c r="R1790" s="9"/>
      <c r="U1790" s="9"/>
      <c r="V1790" s="9"/>
      <c r="W1790" s="9"/>
      <c r="X1790" s="9"/>
      <c r="Y1790" s="2"/>
      <c r="Z1790" s="2"/>
      <c r="AA1790" s="14"/>
      <c r="AB1790" s="2"/>
      <c r="AC1790" s="14"/>
      <c r="AD1790" s="2"/>
      <c r="AE1790" s="2"/>
      <c r="AF1790" s="2"/>
      <c r="AG1790" s="2"/>
      <c r="AT1790" s="5"/>
      <c r="AV1790" s="5"/>
      <c r="BL1790" s="5"/>
      <c r="BN1790" s="5"/>
    </row>
    <row r="1791" spans="1:66">
      <c r="A1791" s="2"/>
      <c r="B1791" s="9"/>
      <c r="C1791" s="9"/>
      <c r="D1791" s="9"/>
      <c r="E1791" s="9"/>
      <c r="F1791" s="9"/>
      <c r="G1791" s="9"/>
      <c r="H1791" s="9"/>
      <c r="I1791" s="9"/>
      <c r="J1791" s="9"/>
      <c r="K1791" s="9"/>
      <c r="L1791" s="9"/>
      <c r="M1791" s="9"/>
      <c r="N1791" s="9"/>
      <c r="O1791" s="9"/>
      <c r="P1791" s="15"/>
      <c r="Q1791" s="15"/>
      <c r="R1791" s="9"/>
      <c r="U1791" s="9"/>
      <c r="V1791" s="9"/>
      <c r="W1791" s="9"/>
      <c r="X1791" s="9"/>
      <c r="Y1791" s="2"/>
      <c r="Z1791" s="2"/>
      <c r="AA1791" s="14"/>
      <c r="AB1791" s="2"/>
      <c r="AC1791" s="14"/>
      <c r="AD1791" s="2"/>
      <c r="AE1791" s="2"/>
      <c r="AF1791" s="2"/>
      <c r="AG1791" s="2"/>
      <c r="AT1791" s="5"/>
      <c r="AV1791" s="5"/>
      <c r="BL1791" s="5"/>
      <c r="BN1791" s="5"/>
    </row>
    <row r="1792" spans="1:66">
      <c r="A1792" s="2"/>
      <c r="B1792" s="9"/>
      <c r="C1792" s="9"/>
      <c r="D1792" s="9"/>
      <c r="E1792" s="9"/>
      <c r="F1792" s="9"/>
      <c r="G1792" s="9"/>
      <c r="H1792" s="9"/>
      <c r="I1792" s="9"/>
      <c r="J1792" s="9"/>
      <c r="K1792" s="9"/>
      <c r="L1792" s="9"/>
      <c r="M1792" s="9"/>
      <c r="N1792" s="9"/>
      <c r="O1792" s="9"/>
      <c r="P1792" s="15"/>
      <c r="Q1792" s="15"/>
      <c r="R1792" s="9"/>
      <c r="U1792" s="9"/>
      <c r="V1792" s="9"/>
      <c r="W1792" s="9"/>
      <c r="X1792" s="9"/>
      <c r="Y1792" s="2"/>
      <c r="Z1792" s="2"/>
      <c r="AA1792" s="2"/>
      <c r="AB1792" s="2"/>
      <c r="AC1792" s="14"/>
      <c r="AD1792" s="2"/>
      <c r="AE1792" s="2"/>
      <c r="AF1792" s="2"/>
      <c r="AG1792" s="2"/>
      <c r="AV1792" s="5"/>
      <c r="BN1792" s="5"/>
    </row>
    <row r="1793" spans="1:66">
      <c r="A1793" s="2"/>
      <c r="B1793" s="9"/>
      <c r="C1793" s="9"/>
      <c r="D1793" s="9"/>
      <c r="E1793" s="9"/>
      <c r="F1793" s="9"/>
      <c r="G1793" s="9"/>
      <c r="H1793" s="9"/>
      <c r="I1793" s="9"/>
      <c r="J1793" s="9"/>
      <c r="K1793" s="9"/>
      <c r="L1793" s="9"/>
      <c r="M1793" s="9"/>
      <c r="N1793" s="9"/>
      <c r="O1793" s="9"/>
      <c r="P1793" s="15"/>
      <c r="Q1793" s="15"/>
      <c r="R1793" s="9"/>
      <c r="U1793" s="9"/>
      <c r="V1793" s="9"/>
      <c r="W1793" s="9"/>
      <c r="X1793" s="9"/>
      <c r="Y1793" s="2"/>
      <c r="Z1793" s="2"/>
      <c r="AA1793" s="2"/>
      <c r="AB1793" s="2"/>
      <c r="AC1793" s="14"/>
      <c r="AD1793" s="2"/>
      <c r="AE1793" s="2"/>
      <c r="AF1793" s="2"/>
      <c r="AG1793" s="2"/>
      <c r="AV1793" s="5"/>
      <c r="BN1793" s="5"/>
    </row>
    <row r="1794" spans="1:66">
      <c r="A1794" s="2"/>
      <c r="B1794" s="9"/>
      <c r="C1794" s="9"/>
      <c r="D1794" s="9"/>
      <c r="E1794" s="9"/>
      <c r="F1794" s="9"/>
      <c r="G1794" s="9"/>
      <c r="H1794" s="9"/>
      <c r="I1794" s="9"/>
      <c r="J1794" s="9"/>
      <c r="K1794" s="9"/>
      <c r="L1794" s="9"/>
      <c r="M1794" s="9"/>
      <c r="N1794" s="9"/>
      <c r="O1794" s="9"/>
      <c r="P1794" s="15"/>
      <c r="Q1794" s="15"/>
      <c r="R1794" s="9"/>
      <c r="U1794" s="9"/>
      <c r="V1794" s="9"/>
      <c r="W1794" s="9"/>
      <c r="X1794" s="9"/>
      <c r="Y1794" s="2"/>
      <c r="Z1794" s="2"/>
      <c r="AA1794" s="2"/>
      <c r="AB1794" s="2"/>
      <c r="AC1794" s="14"/>
      <c r="AD1794" s="2"/>
      <c r="AE1794" s="2"/>
      <c r="AF1794" s="2"/>
      <c r="AG1794" s="2"/>
      <c r="AV1794" s="5"/>
      <c r="BN1794" s="5"/>
    </row>
    <row r="1795" spans="1:66">
      <c r="A1795" s="2"/>
      <c r="B1795" s="9"/>
      <c r="C1795" s="9"/>
      <c r="D1795" s="9"/>
      <c r="E1795" s="9"/>
      <c r="F1795" s="9"/>
      <c r="G1795" s="9"/>
      <c r="H1795" s="9"/>
      <c r="I1795" s="9"/>
      <c r="J1795" s="9"/>
      <c r="K1795" s="9"/>
      <c r="L1795" s="9"/>
      <c r="M1795" s="9"/>
      <c r="N1795" s="9"/>
      <c r="O1795" s="9"/>
      <c r="P1795" s="15"/>
      <c r="Q1795" s="15"/>
      <c r="R1795" s="9"/>
      <c r="U1795" s="9"/>
      <c r="V1795" s="9"/>
      <c r="W1795" s="9"/>
      <c r="X1795" s="9"/>
      <c r="Y1795" s="2"/>
      <c r="Z1795" s="14"/>
      <c r="AA1795" s="2"/>
      <c r="AB1795" s="2"/>
      <c r="AC1795" s="14"/>
      <c r="AD1795" s="2"/>
      <c r="AE1795" s="2"/>
      <c r="AF1795" s="2"/>
      <c r="AG1795" s="2"/>
      <c r="AV1795" s="5"/>
      <c r="BN1795" s="5"/>
    </row>
    <row r="1796" spans="1:66">
      <c r="A1796" s="2"/>
      <c r="B1796" s="9"/>
      <c r="C1796" s="9"/>
      <c r="D1796" s="9"/>
      <c r="E1796" s="9"/>
      <c r="F1796" s="9"/>
      <c r="G1796" s="9"/>
      <c r="H1796" s="9"/>
      <c r="I1796" s="9"/>
      <c r="J1796" s="9"/>
      <c r="K1796" s="9"/>
      <c r="L1796" s="9"/>
      <c r="M1796" s="9"/>
      <c r="N1796" s="9"/>
      <c r="O1796" s="9"/>
      <c r="P1796" s="15"/>
      <c r="Q1796" s="15"/>
      <c r="R1796" s="9"/>
      <c r="U1796" s="9"/>
      <c r="V1796" s="9"/>
      <c r="W1796" s="9"/>
      <c r="X1796" s="9"/>
      <c r="Y1796" s="2"/>
      <c r="Z1796" s="14"/>
      <c r="AA1796" s="2"/>
      <c r="AB1796" s="2"/>
      <c r="AC1796" s="14"/>
      <c r="AD1796" s="2"/>
      <c r="AE1796" s="2"/>
      <c r="AF1796" s="2"/>
      <c r="AG1796" s="14"/>
      <c r="AV1796" s="5"/>
      <c r="BN1796" s="5"/>
    </row>
    <row r="1797" spans="1:66">
      <c r="A1797" s="2"/>
      <c r="B1797" s="9"/>
      <c r="C1797" s="9"/>
      <c r="D1797" s="9"/>
      <c r="E1797" s="9"/>
      <c r="F1797" s="9"/>
      <c r="G1797" s="9"/>
      <c r="H1797" s="9"/>
      <c r="I1797" s="9"/>
      <c r="J1797" s="9"/>
      <c r="K1797" s="9"/>
      <c r="L1797" s="9"/>
      <c r="M1797" s="9"/>
      <c r="N1797" s="9"/>
      <c r="O1797" s="9"/>
      <c r="P1797" s="15"/>
      <c r="Q1797" s="15"/>
      <c r="R1797" s="9"/>
      <c r="U1797" s="9"/>
      <c r="V1797" s="9"/>
      <c r="W1797" s="9"/>
      <c r="X1797" s="9"/>
      <c r="Y1797" s="2"/>
      <c r="Z1797" s="14"/>
      <c r="AA1797" s="2"/>
      <c r="AB1797" s="2"/>
      <c r="AC1797" s="14"/>
      <c r="AD1797" s="2"/>
      <c r="AE1797" s="2"/>
      <c r="AF1797" s="2"/>
      <c r="AG1797" s="2"/>
      <c r="AV1797" s="5"/>
      <c r="BN1797" s="5"/>
    </row>
    <row r="1798" spans="1:66">
      <c r="A1798" s="2"/>
      <c r="B1798" s="9"/>
      <c r="C1798" s="9"/>
      <c r="D1798" s="9"/>
      <c r="E1798" s="9"/>
      <c r="F1798" s="9"/>
      <c r="G1798" s="9"/>
      <c r="H1798" s="9"/>
      <c r="I1798" s="9"/>
      <c r="J1798" s="9"/>
      <c r="K1798" s="9"/>
      <c r="L1798" s="9"/>
      <c r="M1798" s="9"/>
      <c r="N1798" s="9"/>
      <c r="O1798" s="9"/>
      <c r="P1798" s="15"/>
      <c r="Q1798" s="15"/>
      <c r="R1798" s="9"/>
      <c r="U1798" s="9"/>
      <c r="V1798" s="9"/>
      <c r="W1798" s="9"/>
      <c r="X1798" s="9"/>
      <c r="Y1798" s="2"/>
      <c r="Z1798" s="14"/>
      <c r="AA1798" s="2"/>
      <c r="AB1798" s="2"/>
      <c r="AC1798" s="14"/>
      <c r="AD1798" s="2"/>
      <c r="AE1798" s="2"/>
      <c r="AF1798" s="2"/>
      <c r="AG1798" s="2"/>
      <c r="AV1798" s="5"/>
      <c r="BN1798" s="5"/>
    </row>
    <row r="1799" spans="1:66">
      <c r="A1799" s="2"/>
      <c r="B1799" s="9"/>
      <c r="C1799" s="9"/>
      <c r="D1799" s="9"/>
      <c r="E1799" s="9"/>
      <c r="F1799" s="9"/>
      <c r="G1799" s="9"/>
      <c r="H1799" s="9"/>
      <c r="I1799" s="9"/>
      <c r="J1799" s="9"/>
      <c r="K1799" s="9"/>
      <c r="L1799" s="9"/>
      <c r="M1799" s="9"/>
      <c r="N1799" s="9"/>
      <c r="O1799" s="9"/>
      <c r="P1799" s="15"/>
      <c r="Q1799" s="15"/>
      <c r="R1799" s="9"/>
      <c r="U1799" s="9"/>
      <c r="V1799" s="9"/>
      <c r="W1799" s="9"/>
      <c r="X1799" s="9"/>
      <c r="Y1799" s="2"/>
      <c r="Z1799" s="14"/>
      <c r="AA1799" s="2"/>
      <c r="AB1799" s="2"/>
      <c r="AC1799" s="14"/>
      <c r="AD1799" s="2"/>
      <c r="AE1799" s="2"/>
      <c r="AF1799" s="2"/>
      <c r="AG1799" s="2"/>
      <c r="AV1799" s="5"/>
      <c r="BN1799" s="5"/>
    </row>
    <row r="1800" spans="1:66">
      <c r="A1800" s="2"/>
      <c r="B1800" s="9"/>
      <c r="C1800" s="9"/>
      <c r="D1800" s="9"/>
      <c r="E1800" s="9"/>
      <c r="F1800" s="9"/>
      <c r="G1800" s="9"/>
      <c r="H1800" s="9"/>
      <c r="I1800" s="9"/>
      <c r="J1800" s="9"/>
      <c r="K1800" s="9"/>
      <c r="L1800" s="9"/>
      <c r="M1800" s="9"/>
      <c r="N1800" s="9"/>
      <c r="O1800" s="9"/>
      <c r="P1800" s="15"/>
      <c r="Q1800" s="15"/>
      <c r="R1800" s="9"/>
      <c r="U1800" s="9"/>
      <c r="V1800" s="9"/>
      <c r="W1800" s="9"/>
      <c r="X1800" s="9"/>
      <c r="Y1800" s="2"/>
      <c r="Z1800" s="14"/>
      <c r="AA1800" s="2"/>
      <c r="AB1800" s="2"/>
      <c r="AC1800" s="14"/>
      <c r="AD1800" s="2"/>
      <c r="AE1800" s="2"/>
      <c r="AF1800" s="2"/>
      <c r="AG1800" s="2"/>
      <c r="AV1800" s="5"/>
      <c r="BN1800" s="5"/>
    </row>
    <row r="1801" spans="1:66">
      <c r="A1801" s="2"/>
      <c r="B1801" s="9"/>
      <c r="C1801" s="9"/>
      <c r="D1801" s="9"/>
      <c r="E1801" s="9"/>
      <c r="F1801" s="9"/>
      <c r="G1801" s="9"/>
      <c r="H1801" s="9"/>
      <c r="I1801" s="9"/>
      <c r="J1801" s="9"/>
      <c r="K1801" s="9"/>
      <c r="L1801" s="9"/>
      <c r="M1801" s="9"/>
      <c r="N1801" s="9"/>
      <c r="O1801" s="9"/>
      <c r="P1801" s="15"/>
      <c r="Q1801" s="15"/>
      <c r="R1801" s="9"/>
      <c r="U1801" s="9"/>
      <c r="V1801" s="9"/>
      <c r="W1801" s="9"/>
      <c r="X1801" s="9"/>
      <c r="Y1801" s="2"/>
      <c r="Z1801" s="14"/>
      <c r="AA1801" s="2"/>
      <c r="AB1801" s="2"/>
      <c r="AC1801" s="14"/>
      <c r="AD1801" s="2"/>
      <c r="AE1801" s="2"/>
      <c r="AF1801" s="2"/>
      <c r="AG1801" s="2"/>
      <c r="AV1801" s="5"/>
      <c r="BN1801" s="5"/>
    </row>
    <row r="1802" spans="1:66">
      <c r="A1802" s="2"/>
      <c r="B1802" s="9"/>
      <c r="C1802" s="9"/>
      <c r="D1802" s="9"/>
      <c r="E1802" s="9"/>
      <c r="F1802" s="9"/>
      <c r="G1802" s="9"/>
      <c r="H1802" s="9"/>
      <c r="I1802" s="9"/>
      <c r="J1802" s="9"/>
      <c r="K1802" s="9"/>
      <c r="L1802" s="9"/>
      <c r="M1802" s="9"/>
      <c r="N1802" s="9"/>
      <c r="O1802" s="9"/>
      <c r="P1802" s="15"/>
      <c r="Q1802" s="15"/>
      <c r="R1802" s="9"/>
      <c r="U1802" s="9"/>
      <c r="V1802" s="9"/>
      <c r="W1802" s="9"/>
      <c r="X1802" s="9"/>
      <c r="Y1802" s="2"/>
      <c r="Z1802" s="2"/>
      <c r="AA1802" s="2"/>
      <c r="AB1802" s="2"/>
      <c r="AC1802" s="14"/>
      <c r="AD1802" s="2"/>
      <c r="AE1802" s="2"/>
      <c r="AF1802" s="2"/>
      <c r="AG1802" s="2"/>
      <c r="AV1802" s="5"/>
      <c r="BN1802" s="5"/>
    </row>
    <row r="1803" spans="1:66">
      <c r="A1803" s="2"/>
      <c r="B1803" s="9"/>
      <c r="C1803" s="9"/>
      <c r="D1803" s="9"/>
      <c r="E1803" s="9"/>
      <c r="F1803" s="9"/>
      <c r="G1803" s="9"/>
      <c r="H1803" s="9"/>
      <c r="I1803" s="9"/>
      <c r="J1803" s="9"/>
      <c r="K1803" s="9"/>
      <c r="L1803" s="9"/>
      <c r="M1803" s="9"/>
      <c r="N1803" s="9"/>
      <c r="O1803" s="9"/>
      <c r="P1803" s="15"/>
      <c r="Q1803" s="15"/>
      <c r="R1803" s="9"/>
      <c r="U1803" s="9"/>
      <c r="V1803" s="9"/>
      <c r="W1803" s="9"/>
      <c r="X1803" s="9"/>
      <c r="Y1803" s="2"/>
      <c r="Z1803" s="2"/>
      <c r="AA1803" s="14"/>
      <c r="AB1803" s="2"/>
      <c r="AC1803" s="14"/>
      <c r="AD1803" s="2"/>
      <c r="AE1803" s="2"/>
      <c r="AF1803" s="2"/>
      <c r="AG1803" s="2"/>
      <c r="AT1803" s="5"/>
      <c r="AV1803" s="5"/>
      <c r="BL1803" s="5"/>
      <c r="BN1803" s="5"/>
    </row>
    <row r="1804" spans="1:66">
      <c r="A1804" s="2"/>
      <c r="B1804" s="9"/>
      <c r="C1804" s="9"/>
      <c r="D1804" s="9"/>
      <c r="E1804" s="9"/>
      <c r="F1804" s="9"/>
      <c r="G1804" s="9"/>
      <c r="H1804" s="9"/>
      <c r="I1804" s="9"/>
      <c r="J1804" s="9"/>
      <c r="K1804" s="9"/>
      <c r="L1804" s="9"/>
      <c r="M1804" s="9"/>
      <c r="N1804" s="9"/>
      <c r="O1804" s="9"/>
      <c r="P1804" s="15"/>
      <c r="Q1804" s="15"/>
      <c r="R1804" s="9"/>
      <c r="U1804" s="9"/>
      <c r="V1804" s="9"/>
      <c r="W1804" s="9"/>
      <c r="X1804" s="9"/>
      <c r="Y1804" s="14"/>
      <c r="Z1804" s="2"/>
      <c r="AA1804" s="14"/>
      <c r="AB1804" s="2"/>
      <c r="AC1804" s="14"/>
      <c r="AD1804" s="2"/>
      <c r="AE1804" s="2"/>
      <c r="AF1804" s="2"/>
      <c r="AG1804" s="2"/>
      <c r="AR1804" s="5"/>
      <c r="AT1804" s="5"/>
      <c r="AV1804" s="5"/>
      <c r="BJ1804" s="5"/>
      <c r="BL1804" s="5"/>
      <c r="BN1804" s="5"/>
    </row>
    <row r="1805" spans="1:66">
      <c r="A1805" s="2"/>
      <c r="B1805" s="9"/>
      <c r="C1805" s="9"/>
      <c r="D1805" s="9"/>
      <c r="E1805" s="9"/>
      <c r="F1805" s="9"/>
      <c r="G1805" s="9"/>
      <c r="H1805" s="9"/>
      <c r="I1805" s="9"/>
      <c r="J1805" s="9"/>
      <c r="K1805" s="9"/>
      <c r="L1805" s="9"/>
      <c r="M1805" s="9"/>
      <c r="N1805" s="9"/>
      <c r="O1805" s="9"/>
      <c r="P1805" s="15"/>
      <c r="Q1805" s="15"/>
      <c r="R1805" s="9"/>
      <c r="U1805" s="9"/>
      <c r="V1805" s="9"/>
      <c r="W1805" s="9"/>
      <c r="X1805" s="9"/>
      <c r="Y1805" s="2"/>
      <c r="Z1805" s="2"/>
      <c r="AA1805" s="14"/>
      <c r="AB1805" s="2"/>
      <c r="AC1805" s="14"/>
      <c r="AD1805" s="2"/>
      <c r="AE1805" s="2"/>
      <c r="AF1805" s="2"/>
      <c r="AG1805" s="2"/>
      <c r="AT1805" s="5"/>
      <c r="AV1805" s="5"/>
      <c r="BL1805" s="5"/>
      <c r="BN1805" s="5"/>
    </row>
    <row r="1806" spans="1:66">
      <c r="A1806" s="2"/>
      <c r="B1806" s="9"/>
      <c r="C1806" s="9"/>
      <c r="D1806" s="9"/>
      <c r="E1806" s="9"/>
      <c r="F1806" s="9"/>
      <c r="G1806" s="9"/>
      <c r="H1806" s="9"/>
      <c r="I1806" s="9"/>
      <c r="J1806" s="9"/>
      <c r="K1806" s="9"/>
      <c r="L1806" s="9"/>
      <c r="M1806" s="9"/>
      <c r="N1806" s="9"/>
      <c r="O1806" s="9"/>
      <c r="P1806" s="15"/>
      <c r="Q1806" s="15"/>
      <c r="R1806" s="9"/>
      <c r="U1806" s="9"/>
      <c r="V1806" s="9"/>
      <c r="W1806" s="9"/>
      <c r="X1806" s="9"/>
      <c r="Y1806" s="2"/>
      <c r="Z1806" s="2"/>
      <c r="AA1806" s="14"/>
      <c r="AB1806" s="2"/>
      <c r="AC1806" s="14"/>
      <c r="AD1806" s="2"/>
      <c r="AE1806" s="2"/>
      <c r="AF1806" s="2"/>
      <c r="AG1806" s="2"/>
      <c r="AT1806" s="5"/>
      <c r="AV1806" s="5"/>
      <c r="BL1806" s="5"/>
      <c r="BN1806" s="5"/>
    </row>
    <row r="1807" spans="1:66">
      <c r="A1807" s="2"/>
      <c r="B1807" s="9"/>
      <c r="C1807" s="9"/>
      <c r="D1807" s="9"/>
      <c r="E1807" s="9"/>
      <c r="F1807" s="9"/>
      <c r="G1807" s="9"/>
      <c r="H1807" s="9"/>
      <c r="I1807" s="9"/>
      <c r="J1807" s="9"/>
      <c r="K1807" s="9"/>
      <c r="L1807" s="9"/>
      <c r="M1807" s="9"/>
      <c r="N1807" s="9"/>
      <c r="O1807" s="9"/>
      <c r="P1807" s="15"/>
      <c r="Q1807" s="15"/>
      <c r="R1807" s="9"/>
      <c r="U1807" s="9"/>
      <c r="V1807" s="9"/>
      <c r="W1807" s="9"/>
      <c r="X1807" s="9"/>
      <c r="Y1807" s="14"/>
      <c r="Z1807" s="2"/>
      <c r="AA1807" s="14"/>
      <c r="AB1807" s="2"/>
      <c r="AC1807" s="14"/>
      <c r="AD1807" s="2"/>
      <c r="AE1807" s="2"/>
      <c r="AF1807" s="2"/>
      <c r="AG1807" s="2"/>
      <c r="AR1807" s="5"/>
      <c r="AT1807" s="5"/>
      <c r="AV1807" s="5"/>
      <c r="BJ1807" s="5"/>
      <c r="BL1807" s="5"/>
      <c r="BN1807" s="5"/>
    </row>
    <row r="1808" spans="1:66">
      <c r="A1808" s="2"/>
      <c r="B1808" s="9"/>
      <c r="C1808" s="9"/>
      <c r="D1808" s="9"/>
      <c r="E1808" s="9"/>
      <c r="F1808" s="9"/>
      <c r="G1808" s="9"/>
      <c r="H1808" s="9"/>
      <c r="I1808" s="9"/>
      <c r="J1808" s="9"/>
      <c r="K1808" s="9"/>
      <c r="L1808" s="9"/>
      <c r="M1808" s="9"/>
      <c r="N1808" s="9"/>
      <c r="O1808" s="9"/>
      <c r="P1808" s="15"/>
      <c r="Q1808" s="15"/>
      <c r="R1808" s="9"/>
      <c r="U1808" s="9"/>
      <c r="V1808" s="9"/>
      <c r="W1808" s="9"/>
      <c r="X1808" s="9"/>
      <c r="Y1808" s="14"/>
      <c r="Z1808" s="2"/>
      <c r="AA1808" s="14"/>
      <c r="AB1808" s="2"/>
      <c r="AC1808" s="14"/>
      <c r="AD1808" s="2"/>
      <c r="AE1808" s="2"/>
      <c r="AF1808" s="2"/>
      <c r="AG1808" s="2"/>
      <c r="AR1808" s="5"/>
      <c r="AT1808" s="5"/>
      <c r="AV1808" s="5"/>
      <c r="BJ1808" s="5"/>
      <c r="BL1808" s="5"/>
      <c r="BN1808" s="5"/>
    </row>
    <row r="1809" spans="1:66">
      <c r="A1809" s="2"/>
      <c r="B1809" s="9"/>
      <c r="C1809" s="9"/>
      <c r="D1809" s="9"/>
      <c r="E1809" s="9"/>
      <c r="F1809" s="9"/>
      <c r="G1809" s="9"/>
      <c r="H1809" s="9"/>
      <c r="I1809" s="9"/>
      <c r="J1809" s="9"/>
      <c r="K1809" s="9"/>
      <c r="L1809" s="9"/>
      <c r="M1809" s="9"/>
      <c r="N1809" s="9"/>
      <c r="O1809" s="9"/>
      <c r="P1809" s="15"/>
      <c r="Q1809" s="15"/>
      <c r="R1809" s="9"/>
      <c r="U1809" s="9"/>
      <c r="V1809" s="9"/>
      <c r="W1809" s="9"/>
      <c r="X1809" s="9"/>
      <c r="Y1809" s="2"/>
      <c r="Z1809" s="2"/>
      <c r="AA1809" s="14"/>
      <c r="AB1809" s="2"/>
      <c r="AC1809" s="14"/>
      <c r="AD1809" s="2"/>
      <c r="AE1809" s="2"/>
      <c r="AF1809" s="2"/>
      <c r="AG1809" s="2"/>
      <c r="AT1809" s="5"/>
      <c r="AV1809" s="5"/>
      <c r="BL1809" s="5"/>
      <c r="BN1809" s="5"/>
    </row>
    <row r="1810" spans="1:66">
      <c r="A1810" s="2"/>
      <c r="B1810" s="9"/>
      <c r="C1810" s="9"/>
      <c r="D1810" s="9"/>
      <c r="E1810" s="9"/>
      <c r="F1810" s="9"/>
      <c r="G1810" s="9"/>
      <c r="H1810" s="9"/>
      <c r="I1810" s="9"/>
      <c r="J1810" s="9"/>
      <c r="K1810" s="9"/>
      <c r="L1810" s="9"/>
      <c r="M1810" s="9"/>
      <c r="N1810" s="9"/>
      <c r="O1810" s="9"/>
      <c r="P1810" s="15"/>
      <c r="Q1810" s="15"/>
      <c r="R1810" s="9"/>
      <c r="U1810" s="9"/>
      <c r="V1810" s="9"/>
      <c r="W1810" s="9"/>
      <c r="X1810" s="9"/>
      <c r="Y1810" s="2"/>
      <c r="Z1810" s="2"/>
      <c r="AA1810" s="14"/>
      <c r="AB1810" s="2"/>
      <c r="AC1810" s="14"/>
      <c r="AD1810" s="2"/>
      <c r="AE1810" s="2"/>
      <c r="AF1810" s="2"/>
      <c r="AG1810" s="2"/>
      <c r="AT1810" s="5"/>
      <c r="AV1810" s="5"/>
      <c r="BL1810" s="5"/>
      <c r="BN1810" s="5"/>
    </row>
    <row r="1811" spans="1:66">
      <c r="A1811" s="2"/>
      <c r="B1811" s="9"/>
      <c r="C1811" s="9"/>
      <c r="D1811" s="9"/>
      <c r="E1811" s="9"/>
      <c r="F1811" s="9"/>
      <c r="G1811" s="9"/>
      <c r="H1811" s="9"/>
      <c r="I1811" s="9"/>
      <c r="J1811" s="9"/>
      <c r="K1811" s="9"/>
      <c r="L1811" s="9"/>
      <c r="M1811" s="9"/>
      <c r="N1811" s="9"/>
      <c r="O1811" s="9"/>
      <c r="P1811" s="15"/>
      <c r="Q1811" s="15"/>
      <c r="R1811" s="9"/>
      <c r="U1811" s="9"/>
      <c r="V1811" s="9"/>
      <c r="W1811" s="9"/>
      <c r="X1811" s="9"/>
      <c r="Y1811" s="2"/>
      <c r="Z1811" s="2"/>
      <c r="AA1811" s="14"/>
      <c r="AB1811" s="2"/>
      <c r="AC1811" s="14"/>
      <c r="AD1811" s="2"/>
      <c r="AE1811" s="2"/>
      <c r="AF1811" s="2"/>
      <c r="AG1811" s="2"/>
      <c r="AT1811" s="5"/>
      <c r="AV1811" s="5"/>
      <c r="BL1811" s="5"/>
      <c r="BN1811" s="5"/>
    </row>
    <row r="1812" spans="1:66">
      <c r="A1812" s="2"/>
      <c r="B1812" s="9"/>
      <c r="C1812" s="9"/>
      <c r="D1812" s="9"/>
      <c r="E1812" s="9"/>
      <c r="F1812" s="9"/>
      <c r="G1812" s="9"/>
      <c r="H1812" s="9"/>
      <c r="I1812" s="9"/>
      <c r="J1812" s="9"/>
      <c r="K1812" s="9"/>
      <c r="L1812" s="9"/>
      <c r="M1812" s="9"/>
      <c r="N1812" s="9"/>
      <c r="O1812" s="9"/>
      <c r="P1812" s="15"/>
      <c r="Q1812" s="15"/>
      <c r="R1812" s="9"/>
      <c r="U1812" s="9"/>
      <c r="V1812" s="9"/>
      <c r="W1812" s="9"/>
      <c r="X1812" s="9"/>
      <c r="Y1812" s="2"/>
      <c r="Z1812" s="2"/>
      <c r="AA1812" s="14"/>
      <c r="AB1812" s="2"/>
      <c r="AC1812" s="14"/>
      <c r="AD1812" s="2"/>
      <c r="AE1812" s="2"/>
      <c r="AF1812" s="2"/>
      <c r="AG1812" s="2"/>
      <c r="AT1812" s="5"/>
      <c r="AV1812" s="5"/>
      <c r="BL1812" s="5"/>
      <c r="BN1812" s="5"/>
    </row>
    <row r="1813" spans="1:66">
      <c r="A1813" s="2"/>
      <c r="B1813" s="9"/>
      <c r="C1813" s="9"/>
      <c r="D1813" s="9"/>
      <c r="E1813" s="9"/>
      <c r="F1813" s="9"/>
      <c r="G1813" s="9"/>
      <c r="H1813" s="9"/>
      <c r="I1813" s="9"/>
      <c r="J1813" s="9"/>
      <c r="K1813" s="9"/>
      <c r="L1813" s="9"/>
      <c r="M1813" s="9"/>
      <c r="N1813" s="9"/>
      <c r="O1813" s="9"/>
      <c r="P1813" s="15"/>
      <c r="Q1813" s="15"/>
      <c r="R1813" s="9"/>
      <c r="U1813" s="9"/>
      <c r="V1813" s="9"/>
      <c r="W1813" s="9"/>
      <c r="X1813" s="9"/>
      <c r="Y1813" s="2"/>
      <c r="Z1813" s="2"/>
      <c r="AA1813" s="14"/>
      <c r="AB1813" s="2"/>
      <c r="AC1813" s="14"/>
      <c r="AD1813" s="2"/>
      <c r="AE1813" s="2"/>
      <c r="AF1813" s="2"/>
      <c r="AG1813" s="2"/>
      <c r="AT1813" s="5"/>
      <c r="AV1813" s="5"/>
      <c r="BL1813" s="5"/>
      <c r="BN1813" s="5"/>
    </row>
    <row r="1814" spans="1:66">
      <c r="A1814" s="2"/>
      <c r="B1814" s="9"/>
      <c r="C1814" s="9"/>
      <c r="D1814" s="9"/>
      <c r="E1814" s="9"/>
      <c r="F1814" s="9"/>
      <c r="G1814" s="9"/>
      <c r="H1814" s="9"/>
      <c r="I1814" s="9"/>
      <c r="J1814" s="9"/>
      <c r="K1814" s="9"/>
      <c r="L1814" s="9"/>
      <c r="M1814" s="9"/>
      <c r="N1814" s="9"/>
      <c r="O1814" s="9"/>
      <c r="P1814" s="15"/>
      <c r="Q1814" s="15"/>
      <c r="R1814" s="9"/>
      <c r="U1814" s="9"/>
      <c r="V1814" s="9"/>
      <c r="W1814" s="9"/>
      <c r="X1814" s="9"/>
      <c r="Y1814" s="2"/>
      <c r="Z1814" s="2"/>
      <c r="AA1814" s="14"/>
      <c r="AB1814" s="2"/>
      <c r="AC1814" s="14"/>
      <c r="AD1814" s="2"/>
      <c r="AE1814" s="2"/>
      <c r="AF1814" s="2"/>
      <c r="AG1814" s="2"/>
      <c r="AT1814" s="5"/>
      <c r="AV1814" s="5"/>
      <c r="BL1814" s="5"/>
      <c r="BN1814" s="5"/>
    </row>
    <row r="1815" spans="1:66">
      <c r="A1815" s="2"/>
      <c r="B1815" s="9"/>
      <c r="C1815" s="9"/>
      <c r="D1815" s="9"/>
      <c r="E1815" s="9"/>
      <c r="F1815" s="9"/>
      <c r="G1815" s="9"/>
      <c r="H1815" s="9"/>
      <c r="I1815" s="9"/>
      <c r="J1815" s="9"/>
      <c r="K1815" s="9"/>
      <c r="L1815" s="9"/>
      <c r="M1815" s="9"/>
      <c r="N1815" s="9"/>
      <c r="O1815" s="9"/>
      <c r="P1815" s="15"/>
      <c r="Q1815" s="15"/>
      <c r="R1815" s="9"/>
      <c r="U1815" s="9"/>
      <c r="V1815" s="9"/>
      <c r="W1815" s="9"/>
      <c r="X1815" s="9"/>
      <c r="Y1815" s="2"/>
      <c r="Z1815" s="2"/>
      <c r="AA1815" s="14"/>
      <c r="AB1815" s="2"/>
      <c r="AC1815" s="14"/>
      <c r="AD1815" s="2"/>
      <c r="AE1815" s="2"/>
      <c r="AF1815" s="2"/>
      <c r="AG1815" s="2"/>
      <c r="AT1815" s="5"/>
      <c r="AV1815" s="5"/>
      <c r="BL1815" s="5"/>
      <c r="BN1815" s="5"/>
    </row>
    <row r="1816" spans="1:66">
      <c r="A1816" s="2"/>
      <c r="B1816" s="9"/>
      <c r="C1816" s="9"/>
      <c r="D1816" s="9"/>
      <c r="E1816" s="9"/>
      <c r="F1816" s="9"/>
      <c r="G1816" s="9"/>
      <c r="H1816" s="9"/>
      <c r="I1816" s="9"/>
      <c r="J1816" s="9"/>
      <c r="K1816" s="9"/>
      <c r="L1816" s="9"/>
      <c r="M1816" s="9"/>
      <c r="N1816" s="9"/>
      <c r="O1816" s="9"/>
      <c r="P1816" s="15"/>
      <c r="Q1816" s="15"/>
      <c r="R1816" s="9"/>
      <c r="U1816" s="9"/>
      <c r="V1816" s="9"/>
      <c r="W1816" s="9"/>
      <c r="X1816" s="9"/>
      <c r="Y1816" s="2"/>
      <c r="Z1816" s="2"/>
      <c r="AA1816" s="14"/>
      <c r="AB1816" s="2"/>
      <c r="AC1816" s="14"/>
      <c r="AD1816" s="2"/>
      <c r="AE1816" s="2"/>
      <c r="AF1816" s="2"/>
      <c r="AG1816" s="2"/>
      <c r="AT1816" s="5"/>
      <c r="AV1816" s="5"/>
      <c r="BL1816" s="5"/>
      <c r="BN1816" s="5"/>
    </row>
    <row r="1817" spans="1:66">
      <c r="A1817" s="2"/>
      <c r="B1817" s="9"/>
      <c r="C1817" s="9"/>
      <c r="D1817" s="9"/>
      <c r="E1817" s="9"/>
      <c r="F1817" s="9"/>
      <c r="G1817" s="9"/>
      <c r="H1817" s="9"/>
      <c r="I1817" s="9"/>
      <c r="J1817" s="9"/>
      <c r="K1817" s="9"/>
      <c r="L1817" s="9"/>
      <c r="M1817" s="9"/>
      <c r="N1817" s="9"/>
      <c r="O1817" s="9"/>
      <c r="P1817" s="15"/>
      <c r="Q1817" s="15"/>
      <c r="R1817" s="9"/>
      <c r="U1817" s="9"/>
      <c r="V1817" s="9"/>
      <c r="W1817" s="9"/>
      <c r="X1817" s="9"/>
      <c r="Y1817" s="2"/>
      <c r="Z1817" s="2"/>
      <c r="AA1817" s="14"/>
      <c r="AB1817" s="2"/>
      <c r="AC1817" s="14"/>
      <c r="AD1817" s="2"/>
      <c r="AE1817" s="2"/>
      <c r="AF1817" s="2"/>
      <c r="AG1817" s="2"/>
      <c r="AT1817" s="5"/>
      <c r="AV1817" s="5"/>
      <c r="BL1817" s="5"/>
      <c r="BN1817" s="5"/>
    </row>
    <row r="1818" spans="1:66">
      <c r="A1818" s="2"/>
      <c r="B1818" s="9"/>
      <c r="C1818" s="9"/>
      <c r="D1818" s="9"/>
      <c r="E1818" s="9"/>
      <c r="F1818" s="9"/>
      <c r="G1818" s="9"/>
      <c r="H1818" s="9"/>
      <c r="I1818" s="9"/>
      <c r="J1818" s="9"/>
      <c r="K1818" s="9"/>
      <c r="L1818" s="9"/>
      <c r="M1818" s="9"/>
      <c r="N1818" s="9"/>
      <c r="O1818" s="9"/>
      <c r="P1818" s="15"/>
      <c r="Q1818" s="15"/>
      <c r="R1818" s="9"/>
      <c r="U1818" s="9"/>
      <c r="V1818" s="9"/>
      <c r="W1818" s="9"/>
      <c r="X1818" s="9"/>
      <c r="Y1818" s="2"/>
      <c r="Z1818" s="2"/>
      <c r="AA1818" s="14"/>
      <c r="AB1818" s="2"/>
      <c r="AC1818" s="14"/>
      <c r="AD1818" s="2"/>
      <c r="AE1818" s="2"/>
      <c r="AF1818" s="2"/>
      <c r="AG1818" s="2"/>
      <c r="AT1818" s="5"/>
      <c r="AV1818" s="5"/>
      <c r="BL1818" s="5"/>
      <c r="BN1818" s="5"/>
    </row>
    <row r="1819" spans="1:66">
      <c r="A1819" s="2"/>
      <c r="B1819" s="9"/>
      <c r="C1819" s="9"/>
      <c r="D1819" s="9"/>
      <c r="E1819" s="9"/>
      <c r="F1819" s="9"/>
      <c r="G1819" s="9"/>
      <c r="H1819" s="9"/>
      <c r="I1819" s="9"/>
      <c r="J1819" s="9"/>
      <c r="K1819" s="9"/>
      <c r="L1819" s="9"/>
      <c r="M1819" s="9"/>
      <c r="N1819" s="9"/>
      <c r="O1819" s="9"/>
      <c r="P1819" s="15"/>
      <c r="Q1819" s="15"/>
      <c r="R1819" s="9"/>
      <c r="U1819" s="9"/>
      <c r="V1819" s="9"/>
      <c r="W1819" s="9"/>
      <c r="X1819" s="9"/>
      <c r="Y1819" s="14"/>
      <c r="Z1819" s="2"/>
      <c r="AA1819" s="14"/>
      <c r="AB1819" s="2"/>
      <c r="AC1819" s="14"/>
      <c r="AD1819" s="2"/>
      <c r="AE1819" s="2"/>
      <c r="AF1819" s="2"/>
      <c r="AG1819" s="2"/>
      <c r="AR1819" s="5"/>
      <c r="AT1819" s="5"/>
      <c r="AV1819" s="5"/>
      <c r="BJ1819" s="5"/>
      <c r="BL1819" s="5"/>
      <c r="BN1819" s="5"/>
    </row>
    <row r="1820" spans="1:66">
      <c r="A1820" s="2"/>
      <c r="B1820" s="9"/>
      <c r="C1820" s="9"/>
      <c r="D1820" s="9"/>
      <c r="E1820" s="9"/>
      <c r="F1820" s="9"/>
      <c r="G1820" s="9"/>
      <c r="H1820" s="9"/>
      <c r="I1820" s="9"/>
      <c r="J1820" s="9"/>
      <c r="K1820" s="9"/>
      <c r="L1820" s="9"/>
      <c r="M1820" s="9"/>
      <c r="N1820" s="9"/>
      <c r="O1820" s="9"/>
      <c r="P1820" s="15"/>
      <c r="Q1820" s="15"/>
      <c r="R1820" s="9"/>
      <c r="U1820" s="9"/>
      <c r="V1820" s="9"/>
      <c r="W1820" s="9"/>
      <c r="X1820" s="9"/>
      <c r="Y1820" s="14"/>
      <c r="Z1820" s="2"/>
      <c r="AA1820" s="14"/>
      <c r="AB1820" s="2"/>
      <c r="AC1820" s="14"/>
      <c r="AD1820" s="2"/>
      <c r="AE1820" s="2"/>
      <c r="AF1820" s="2"/>
      <c r="AG1820" s="2"/>
      <c r="AR1820" s="5"/>
      <c r="AT1820" s="5"/>
      <c r="AV1820" s="5"/>
      <c r="BJ1820" s="5"/>
      <c r="BL1820" s="5"/>
      <c r="BN1820" s="5"/>
    </row>
    <row r="1821" spans="1:66">
      <c r="A1821" s="2"/>
      <c r="B1821" s="9"/>
      <c r="C1821" s="9"/>
      <c r="D1821" s="9"/>
      <c r="E1821" s="9"/>
      <c r="F1821" s="9"/>
      <c r="G1821" s="9"/>
      <c r="H1821" s="9"/>
      <c r="I1821" s="9"/>
      <c r="J1821" s="9"/>
      <c r="K1821" s="9"/>
      <c r="L1821" s="9"/>
      <c r="M1821" s="9"/>
      <c r="N1821" s="9"/>
      <c r="O1821" s="9"/>
      <c r="P1821" s="15"/>
      <c r="Q1821" s="15"/>
      <c r="R1821" s="9"/>
      <c r="U1821" s="9"/>
      <c r="V1821" s="9"/>
      <c r="W1821" s="9"/>
      <c r="X1821" s="9"/>
      <c r="Y1821" s="2"/>
      <c r="Z1821" s="2"/>
      <c r="AA1821" s="14"/>
      <c r="AB1821" s="2"/>
      <c r="AC1821" s="14"/>
      <c r="AD1821" s="2"/>
      <c r="AE1821" s="2"/>
      <c r="AF1821" s="2"/>
      <c r="AG1821" s="2"/>
      <c r="AT1821" s="5"/>
      <c r="AV1821" s="5"/>
      <c r="BL1821" s="5"/>
      <c r="BN1821" s="5"/>
    </row>
    <row r="1822" spans="1:66">
      <c r="A1822" s="2"/>
      <c r="B1822" s="9"/>
      <c r="C1822" s="9"/>
      <c r="D1822" s="9"/>
      <c r="E1822" s="9"/>
      <c r="F1822" s="9"/>
      <c r="G1822" s="9"/>
      <c r="H1822" s="9"/>
      <c r="I1822" s="9"/>
      <c r="J1822" s="9"/>
      <c r="K1822" s="9"/>
      <c r="L1822" s="9"/>
      <c r="M1822" s="9"/>
      <c r="N1822" s="9"/>
      <c r="O1822" s="9"/>
      <c r="P1822" s="15"/>
      <c r="Q1822" s="15"/>
      <c r="R1822" s="9"/>
      <c r="U1822" s="9"/>
      <c r="V1822" s="9"/>
      <c r="W1822" s="9"/>
      <c r="X1822" s="9"/>
      <c r="Y1822" s="2"/>
      <c r="Z1822" s="2"/>
      <c r="AA1822" s="14"/>
      <c r="AB1822" s="2"/>
      <c r="AC1822" s="14"/>
      <c r="AD1822" s="2"/>
      <c r="AE1822" s="2"/>
      <c r="AF1822" s="2"/>
      <c r="AG1822" s="2"/>
      <c r="AT1822" s="5"/>
      <c r="AV1822" s="5"/>
      <c r="BL1822" s="5"/>
      <c r="BN1822" s="5"/>
    </row>
    <row r="1823" spans="1:66">
      <c r="A1823" s="2"/>
      <c r="B1823" s="9"/>
      <c r="C1823" s="9"/>
      <c r="D1823" s="9"/>
      <c r="E1823" s="9"/>
      <c r="F1823" s="9"/>
      <c r="G1823" s="9"/>
      <c r="H1823" s="9"/>
      <c r="I1823" s="9"/>
      <c r="J1823" s="9"/>
      <c r="K1823" s="9"/>
      <c r="L1823" s="9"/>
      <c r="M1823" s="9"/>
      <c r="N1823" s="9"/>
      <c r="O1823" s="9"/>
      <c r="P1823" s="15"/>
      <c r="Q1823" s="15"/>
      <c r="R1823" s="9"/>
      <c r="U1823" s="9"/>
      <c r="V1823" s="9"/>
      <c r="W1823" s="9"/>
      <c r="X1823" s="9"/>
      <c r="Y1823" s="2"/>
      <c r="Z1823" s="2"/>
      <c r="AA1823" s="2"/>
      <c r="AB1823" s="2"/>
      <c r="AC1823" s="14"/>
      <c r="AD1823" s="2"/>
      <c r="AE1823" s="2"/>
      <c r="AF1823" s="2"/>
      <c r="AG1823" s="2"/>
      <c r="AV1823" s="5"/>
      <c r="BN1823" s="5"/>
    </row>
    <row r="1824" spans="1:66">
      <c r="A1824" s="2"/>
      <c r="B1824" s="9"/>
      <c r="C1824" s="9"/>
      <c r="D1824" s="9"/>
      <c r="E1824" s="9"/>
      <c r="F1824" s="9"/>
      <c r="G1824" s="9"/>
      <c r="H1824" s="9"/>
      <c r="I1824" s="9"/>
      <c r="J1824" s="9"/>
      <c r="K1824" s="9"/>
      <c r="L1824" s="9"/>
      <c r="M1824" s="9"/>
      <c r="N1824" s="9"/>
      <c r="O1824" s="9"/>
      <c r="P1824" s="15"/>
      <c r="Q1824" s="15"/>
      <c r="R1824" s="9"/>
      <c r="U1824" s="9"/>
      <c r="V1824" s="9"/>
      <c r="W1824" s="9"/>
      <c r="X1824" s="9"/>
      <c r="Y1824" s="2"/>
      <c r="Z1824" s="14"/>
      <c r="AA1824" s="2"/>
      <c r="AB1824" s="2"/>
      <c r="AC1824" s="14"/>
      <c r="AD1824" s="2"/>
      <c r="AE1824" s="2"/>
      <c r="AF1824" s="2"/>
      <c r="AG1824" s="2"/>
      <c r="AV1824" s="5"/>
      <c r="BN1824" s="5"/>
    </row>
    <row r="1825" spans="1:66">
      <c r="A1825" s="2"/>
      <c r="B1825" s="9"/>
      <c r="C1825" s="9"/>
      <c r="D1825" s="9"/>
      <c r="E1825" s="9"/>
      <c r="F1825" s="9"/>
      <c r="G1825" s="9"/>
      <c r="H1825" s="9"/>
      <c r="I1825" s="9"/>
      <c r="J1825" s="9"/>
      <c r="K1825" s="9"/>
      <c r="L1825" s="9"/>
      <c r="M1825" s="9"/>
      <c r="N1825" s="9"/>
      <c r="O1825" s="9"/>
      <c r="P1825" s="15"/>
      <c r="Q1825" s="15"/>
      <c r="R1825" s="9"/>
      <c r="U1825" s="9"/>
      <c r="V1825" s="9"/>
      <c r="W1825" s="9"/>
      <c r="X1825" s="9"/>
      <c r="Y1825" s="2"/>
      <c r="Z1825" s="14"/>
      <c r="AA1825" s="2"/>
      <c r="AB1825" s="2"/>
      <c r="AC1825" s="14"/>
      <c r="AD1825" s="2"/>
      <c r="AE1825" s="2"/>
      <c r="AF1825" s="2"/>
      <c r="AG1825" s="2"/>
      <c r="AV1825" s="5"/>
      <c r="BN1825" s="5"/>
    </row>
    <row r="1826" spans="1:66">
      <c r="A1826" s="2"/>
      <c r="B1826" s="9"/>
      <c r="C1826" s="9"/>
      <c r="D1826" s="9"/>
      <c r="E1826" s="9"/>
      <c r="F1826" s="9"/>
      <c r="G1826" s="9"/>
      <c r="H1826" s="9"/>
      <c r="I1826" s="9"/>
      <c r="J1826" s="9"/>
      <c r="K1826" s="9"/>
      <c r="L1826" s="9"/>
      <c r="M1826" s="9"/>
      <c r="N1826" s="9"/>
      <c r="O1826" s="9"/>
      <c r="P1826" s="15"/>
      <c r="Q1826" s="15"/>
      <c r="R1826" s="9"/>
      <c r="U1826" s="9"/>
      <c r="V1826" s="9"/>
      <c r="W1826" s="9"/>
      <c r="X1826" s="9"/>
      <c r="Y1826" s="2"/>
      <c r="Z1826" s="14"/>
      <c r="AA1826" s="2"/>
      <c r="AB1826" s="2"/>
      <c r="AC1826" s="14"/>
      <c r="AD1826" s="2"/>
      <c r="AE1826" s="2"/>
      <c r="AF1826" s="2"/>
      <c r="AG1826" s="2"/>
      <c r="AV1826" s="5"/>
      <c r="BN1826" s="5"/>
    </row>
    <row r="1827" spans="1:66">
      <c r="A1827" s="2"/>
      <c r="B1827" s="9"/>
      <c r="C1827" s="9"/>
      <c r="D1827" s="9"/>
      <c r="E1827" s="9"/>
      <c r="F1827" s="9"/>
      <c r="G1827" s="9"/>
      <c r="H1827" s="9"/>
      <c r="I1827" s="9"/>
      <c r="J1827" s="9"/>
      <c r="K1827" s="9"/>
      <c r="L1827" s="9"/>
      <c r="M1827" s="9"/>
      <c r="N1827" s="9"/>
      <c r="O1827" s="9"/>
      <c r="P1827" s="15"/>
      <c r="Q1827" s="15"/>
      <c r="R1827" s="9"/>
      <c r="U1827" s="9"/>
      <c r="V1827" s="9"/>
      <c r="W1827" s="9"/>
      <c r="X1827" s="9"/>
      <c r="Y1827" s="2"/>
      <c r="Z1827" s="14"/>
      <c r="AA1827" s="2"/>
      <c r="AB1827" s="2"/>
      <c r="AC1827" s="14"/>
      <c r="AD1827" s="2"/>
      <c r="AE1827" s="2"/>
      <c r="AF1827" s="2"/>
      <c r="AG1827" s="2"/>
      <c r="AV1827" s="5"/>
      <c r="BN1827" s="5"/>
    </row>
    <row r="1828" spans="1:66">
      <c r="A1828" s="2"/>
      <c r="B1828" s="9"/>
      <c r="C1828" s="9"/>
      <c r="D1828" s="9"/>
      <c r="E1828" s="9"/>
      <c r="F1828" s="9"/>
      <c r="G1828" s="9"/>
      <c r="H1828" s="9"/>
      <c r="I1828" s="9"/>
      <c r="J1828" s="9"/>
      <c r="K1828" s="9"/>
      <c r="L1828" s="9"/>
      <c r="M1828" s="9"/>
      <c r="N1828" s="9"/>
      <c r="O1828" s="9"/>
      <c r="P1828" s="15"/>
      <c r="Q1828" s="15"/>
      <c r="R1828" s="9"/>
      <c r="U1828" s="9"/>
      <c r="V1828" s="9"/>
      <c r="W1828" s="9"/>
      <c r="X1828" s="9"/>
      <c r="Y1828" s="2"/>
      <c r="Z1828" s="14"/>
      <c r="AA1828" s="2"/>
      <c r="AB1828" s="2"/>
      <c r="AC1828" s="14"/>
      <c r="AD1828" s="2"/>
      <c r="AE1828" s="2"/>
      <c r="AF1828" s="2"/>
      <c r="AG1828" s="2"/>
      <c r="AV1828" s="5"/>
      <c r="BN1828" s="5"/>
    </row>
    <row r="1829" spans="1:66">
      <c r="A1829" s="2"/>
      <c r="B1829" s="9"/>
      <c r="C1829" s="9"/>
      <c r="D1829" s="9"/>
      <c r="E1829" s="9"/>
      <c r="F1829" s="9"/>
      <c r="G1829" s="9"/>
      <c r="H1829" s="9"/>
      <c r="I1829" s="9"/>
      <c r="J1829" s="9"/>
      <c r="K1829" s="9"/>
      <c r="L1829" s="9"/>
      <c r="M1829" s="9"/>
      <c r="N1829" s="9"/>
      <c r="O1829" s="9"/>
      <c r="P1829" s="15"/>
      <c r="Q1829" s="15"/>
      <c r="R1829" s="9"/>
      <c r="U1829" s="9"/>
      <c r="V1829" s="9"/>
      <c r="W1829" s="9"/>
      <c r="X1829" s="9"/>
      <c r="Y1829" s="2"/>
      <c r="Z1829" s="14"/>
      <c r="AA1829" s="2"/>
      <c r="AB1829" s="2"/>
      <c r="AC1829" s="14"/>
      <c r="AD1829" s="2"/>
      <c r="AE1829" s="2"/>
      <c r="AF1829" s="2"/>
      <c r="AG1829" s="2"/>
      <c r="AV1829" s="5"/>
      <c r="BN1829" s="5"/>
    </row>
    <row r="1830" spans="1:66">
      <c r="A1830" s="2"/>
      <c r="B1830" s="9"/>
      <c r="C1830" s="9"/>
      <c r="D1830" s="9"/>
      <c r="E1830" s="9"/>
      <c r="F1830" s="9"/>
      <c r="G1830" s="9"/>
      <c r="H1830" s="9"/>
      <c r="I1830" s="9"/>
      <c r="J1830" s="9"/>
      <c r="K1830" s="9"/>
      <c r="L1830" s="9"/>
      <c r="M1830" s="9"/>
      <c r="N1830" s="9"/>
      <c r="O1830" s="9"/>
      <c r="P1830" s="15"/>
      <c r="Q1830" s="15"/>
      <c r="R1830" s="9"/>
      <c r="U1830" s="9"/>
      <c r="V1830" s="9"/>
      <c r="W1830" s="9"/>
      <c r="X1830" s="9"/>
      <c r="Y1830" s="2"/>
      <c r="Z1830" s="14"/>
      <c r="AA1830" s="2"/>
      <c r="AB1830" s="2"/>
      <c r="AC1830" s="14"/>
      <c r="AD1830" s="2"/>
      <c r="AE1830" s="2"/>
      <c r="AF1830" s="2"/>
      <c r="AG1830" s="2"/>
      <c r="AV1830" s="5"/>
      <c r="BN1830" s="5"/>
    </row>
    <row r="1831" spans="1:66">
      <c r="A1831" s="2"/>
      <c r="B1831" s="9"/>
      <c r="C1831" s="9"/>
      <c r="D1831" s="9"/>
      <c r="E1831" s="9"/>
      <c r="F1831" s="9"/>
      <c r="G1831" s="9"/>
      <c r="H1831" s="9"/>
      <c r="I1831" s="9"/>
      <c r="J1831" s="9"/>
      <c r="K1831" s="9"/>
      <c r="L1831" s="9"/>
      <c r="M1831" s="9"/>
      <c r="N1831" s="9"/>
      <c r="O1831" s="9"/>
      <c r="P1831" s="15"/>
      <c r="Q1831" s="15"/>
      <c r="R1831" s="9"/>
      <c r="U1831" s="9"/>
      <c r="V1831" s="9"/>
      <c r="W1831" s="9"/>
      <c r="X1831" s="9"/>
      <c r="Y1831" s="2"/>
      <c r="Z1831" s="2"/>
      <c r="AA1831" s="14"/>
      <c r="AB1831" s="2"/>
      <c r="AC1831" s="14"/>
      <c r="AD1831" s="2"/>
      <c r="AE1831" s="2"/>
      <c r="AF1831" s="2"/>
      <c r="AG1831" s="2"/>
      <c r="AT1831" s="5"/>
      <c r="AV1831" s="5"/>
      <c r="BL1831" s="5"/>
      <c r="BN1831" s="5"/>
    </row>
    <row r="1832" spans="1:66">
      <c r="A1832" s="2"/>
      <c r="B1832" s="9"/>
      <c r="C1832" s="9"/>
      <c r="D1832" s="9"/>
      <c r="E1832" s="9"/>
      <c r="F1832" s="9"/>
      <c r="G1832" s="9"/>
      <c r="H1832" s="9"/>
      <c r="I1832" s="9"/>
      <c r="J1832" s="9"/>
      <c r="K1832" s="9"/>
      <c r="L1832" s="9"/>
      <c r="M1832" s="9"/>
      <c r="N1832" s="9"/>
      <c r="O1832" s="9"/>
      <c r="P1832" s="15"/>
      <c r="Q1832" s="15"/>
      <c r="R1832" s="9"/>
      <c r="U1832" s="9"/>
      <c r="V1832" s="9"/>
      <c r="W1832" s="9"/>
      <c r="X1832" s="9"/>
      <c r="Y1832" s="14"/>
      <c r="Z1832" s="2"/>
      <c r="AA1832" s="14"/>
      <c r="AB1832" s="2"/>
      <c r="AC1832" s="14"/>
      <c r="AD1832" s="2"/>
      <c r="AE1832" s="2"/>
      <c r="AF1832" s="2"/>
      <c r="AG1832" s="2"/>
      <c r="AR1832" s="5"/>
      <c r="AT1832" s="5"/>
      <c r="AV1832" s="5"/>
      <c r="BJ1832" s="5"/>
      <c r="BL1832" s="5"/>
      <c r="BN1832" s="5"/>
    </row>
    <row r="1833" spans="1:66">
      <c r="A1833" s="2"/>
      <c r="B1833" s="9"/>
      <c r="C1833" s="9"/>
      <c r="D1833" s="9"/>
      <c r="E1833" s="9"/>
      <c r="F1833" s="9"/>
      <c r="G1833" s="9"/>
      <c r="H1833" s="9"/>
      <c r="I1833" s="9"/>
      <c r="J1833" s="9"/>
      <c r="K1833" s="9"/>
      <c r="L1833" s="9"/>
      <c r="M1833" s="9"/>
      <c r="N1833" s="9"/>
      <c r="O1833" s="9"/>
      <c r="P1833" s="15"/>
      <c r="Q1833" s="15"/>
      <c r="R1833" s="9"/>
      <c r="U1833" s="9"/>
      <c r="V1833" s="9"/>
      <c r="W1833" s="9"/>
      <c r="X1833" s="9"/>
      <c r="Y1833" s="14"/>
      <c r="Z1833" s="2"/>
      <c r="AA1833" s="14"/>
      <c r="AB1833" s="2"/>
      <c r="AC1833" s="14"/>
      <c r="AD1833" s="2"/>
      <c r="AE1833" s="2"/>
      <c r="AF1833" s="2"/>
      <c r="AG1833" s="2"/>
      <c r="AR1833" s="5"/>
      <c r="AT1833" s="5"/>
      <c r="AV1833" s="5"/>
      <c r="BJ1833" s="5"/>
      <c r="BL1833" s="5"/>
      <c r="BN1833" s="5"/>
    </row>
    <row r="1834" spans="1:66">
      <c r="A1834" s="2"/>
      <c r="B1834" s="9"/>
      <c r="C1834" s="9"/>
      <c r="D1834" s="9"/>
      <c r="E1834" s="9"/>
      <c r="F1834" s="9"/>
      <c r="G1834" s="9"/>
      <c r="H1834" s="9"/>
      <c r="I1834" s="9"/>
      <c r="J1834" s="9"/>
      <c r="K1834" s="9"/>
      <c r="L1834" s="9"/>
      <c r="M1834" s="9"/>
      <c r="N1834" s="9"/>
      <c r="O1834" s="9"/>
      <c r="P1834" s="15"/>
      <c r="Q1834" s="15"/>
      <c r="R1834" s="9"/>
      <c r="U1834" s="9"/>
      <c r="V1834" s="9"/>
      <c r="W1834" s="9"/>
      <c r="X1834" s="9"/>
      <c r="Y1834" s="14"/>
      <c r="Z1834" s="2"/>
      <c r="AA1834" s="14"/>
      <c r="AB1834" s="2"/>
      <c r="AC1834" s="14"/>
      <c r="AD1834" s="2"/>
      <c r="AE1834" s="2"/>
      <c r="AF1834" s="2"/>
      <c r="AG1834" s="2"/>
      <c r="AR1834" s="5"/>
      <c r="AT1834" s="5"/>
      <c r="AV1834" s="5"/>
      <c r="BJ1834" s="5"/>
      <c r="BL1834" s="5"/>
      <c r="BN1834" s="5"/>
    </row>
    <row r="1835" spans="1:66">
      <c r="A1835" s="2"/>
      <c r="B1835" s="9"/>
      <c r="C1835" s="9"/>
      <c r="D1835" s="9"/>
      <c r="E1835" s="9"/>
      <c r="F1835" s="9"/>
      <c r="G1835" s="9"/>
      <c r="H1835" s="9"/>
      <c r="I1835" s="9"/>
      <c r="J1835" s="9"/>
      <c r="K1835" s="9"/>
      <c r="L1835" s="9"/>
      <c r="M1835" s="9"/>
      <c r="N1835" s="9"/>
      <c r="O1835" s="9"/>
      <c r="P1835" s="15"/>
      <c r="Q1835" s="15"/>
      <c r="R1835" s="9"/>
      <c r="U1835" s="9"/>
      <c r="V1835" s="9"/>
      <c r="W1835" s="9"/>
      <c r="X1835" s="9"/>
      <c r="Y1835" s="2"/>
      <c r="Z1835" s="2"/>
      <c r="AA1835" s="14"/>
      <c r="AB1835" s="2"/>
      <c r="AC1835" s="14"/>
      <c r="AD1835" s="2"/>
      <c r="AE1835" s="2"/>
      <c r="AF1835" s="2"/>
      <c r="AG1835" s="2"/>
      <c r="AT1835" s="5"/>
      <c r="AV1835" s="5"/>
      <c r="BL1835" s="5"/>
      <c r="BN1835" s="5"/>
    </row>
    <row r="1836" spans="1:66">
      <c r="A1836" s="2"/>
      <c r="B1836" s="9"/>
      <c r="C1836" s="9"/>
      <c r="D1836" s="9"/>
      <c r="E1836" s="9"/>
      <c r="F1836" s="9"/>
      <c r="G1836" s="9"/>
      <c r="H1836" s="9"/>
      <c r="I1836" s="9"/>
      <c r="J1836" s="9"/>
      <c r="K1836" s="9"/>
      <c r="L1836" s="9"/>
      <c r="M1836" s="9"/>
      <c r="N1836" s="9"/>
      <c r="O1836" s="9"/>
      <c r="P1836" s="15"/>
      <c r="Q1836" s="15"/>
      <c r="R1836" s="9"/>
      <c r="U1836" s="9"/>
      <c r="V1836" s="9"/>
      <c r="W1836" s="9"/>
      <c r="X1836" s="9"/>
      <c r="Y1836" s="2"/>
      <c r="Z1836" s="2"/>
      <c r="AA1836" s="14"/>
      <c r="AB1836" s="2"/>
      <c r="AC1836" s="14"/>
      <c r="AD1836" s="2"/>
      <c r="AE1836" s="2"/>
      <c r="AF1836" s="2"/>
      <c r="AG1836" s="2"/>
      <c r="AT1836" s="5"/>
      <c r="AV1836" s="5"/>
      <c r="BL1836" s="5"/>
      <c r="BN1836" s="5"/>
    </row>
    <row r="1837" spans="1:66">
      <c r="A1837" s="2"/>
      <c r="B1837" s="9"/>
      <c r="C1837" s="9"/>
      <c r="D1837" s="9"/>
      <c r="E1837" s="9"/>
      <c r="F1837" s="9"/>
      <c r="G1837" s="9"/>
      <c r="H1837" s="9"/>
      <c r="I1837" s="9"/>
      <c r="J1837" s="9"/>
      <c r="K1837" s="9"/>
      <c r="L1837" s="9"/>
      <c r="M1837" s="9"/>
      <c r="N1837" s="9"/>
      <c r="O1837" s="9"/>
      <c r="P1837" s="15"/>
      <c r="Q1837" s="15"/>
      <c r="R1837" s="9"/>
      <c r="U1837" s="9"/>
      <c r="V1837" s="9"/>
      <c r="W1837" s="9"/>
      <c r="X1837" s="9"/>
      <c r="Y1837" s="2"/>
      <c r="Z1837" s="2"/>
      <c r="AA1837" s="14"/>
      <c r="AB1837" s="2"/>
      <c r="AC1837" s="14"/>
      <c r="AD1837" s="2"/>
      <c r="AE1837" s="2"/>
      <c r="AF1837" s="2"/>
      <c r="AG1837" s="2"/>
      <c r="AT1837" s="5"/>
      <c r="AV1837" s="5"/>
      <c r="BL1837" s="5"/>
      <c r="BN1837" s="5"/>
    </row>
    <row r="1838" spans="1:66">
      <c r="A1838" s="2"/>
      <c r="B1838" s="9"/>
      <c r="C1838" s="9"/>
      <c r="D1838" s="9"/>
      <c r="E1838" s="9"/>
      <c r="F1838" s="9"/>
      <c r="G1838" s="9"/>
      <c r="H1838" s="9"/>
      <c r="I1838" s="9"/>
      <c r="J1838" s="9"/>
      <c r="K1838" s="9"/>
      <c r="L1838" s="9"/>
      <c r="M1838" s="9"/>
      <c r="N1838" s="9"/>
      <c r="O1838" s="9"/>
      <c r="P1838" s="15"/>
      <c r="Q1838" s="15"/>
      <c r="R1838" s="9"/>
      <c r="U1838" s="9"/>
      <c r="V1838" s="9"/>
      <c r="W1838" s="9"/>
      <c r="X1838" s="9"/>
      <c r="Y1838" s="2"/>
      <c r="Z1838" s="2"/>
      <c r="AA1838" s="14"/>
      <c r="AB1838" s="2"/>
      <c r="AC1838" s="14"/>
      <c r="AD1838" s="2"/>
      <c r="AE1838" s="2"/>
      <c r="AF1838" s="2"/>
      <c r="AG1838" s="2"/>
      <c r="AT1838" s="5"/>
      <c r="AV1838" s="5"/>
      <c r="BL1838" s="5"/>
      <c r="BN1838" s="5"/>
    </row>
    <row r="1839" spans="1:66">
      <c r="A1839" s="2"/>
      <c r="B1839" s="9"/>
      <c r="C1839" s="9"/>
      <c r="D1839" s="9"/>
      <c r="E1839" s="9"/>
      <c r="F1839" s="9"/>
      <c r="G1839" s="9"/>
      <c r="H1839" s="9"/>
      <c r="I1839" s="9"/>
      <c r="J1839" s="9"/>
      <c r="K1839" s="9"/>
      <c r="L1839" s="9"/>
      <c r="M1839" s="9"/>
      <c r="N1839" s="9"/>
      <c r="O1839" s="9"/>
      <c r="P1839" s="15"/>
      <c r="Q1839" s="15"/>
      <c r="R1839" s="9"/>
      <c r="U1839" s="9"/>
      <c r="V1839" s="9"/>
      <c r="W1839" s="9"/>
      <c r="X1839" s="9"/>
      <c r="Y1839" s="2"/>
      <c r="Z1839" s="2"/>
      <c r="AA1839" s="2"/>
      <c r="AB1839" s="2"/>
      <c r="AC1839" s="14"/>
      <c r="AD1839" s="2"/>
      <c r="AE1839" s="2"/>
      <c r="AF1839" s="2"/>
      <c r="AG1839" s="2"/>
      <c r="AV1839" s="5"/>
      <c r="BN1839" s="5"/>
    </row>
    <row r="1840" spans="1:66">
      <c r="A1840" s="2"/>
      <c r="B1840" s="9"/>
      <c r="C1840" s="9"/>
      <c r="D1840" s="9"/>
      <c r="E1840" s="9"/>
      <c r="F1840" s="9"/>
      <c r="G1840" s="9"/>
      <c r="H1840" s="9"/>
      <c r="I1840" s="9"/>
      <c r="J1840" s="9"/>
      <c r="K1840" s="9"/>
      <c r="L1840" s="9"/>
      <c r="M1840" s="9"/>
      <c r="N1840" s="9"/>
      <c r="O1840" s="9"/>
      <c r="P1840" s="15"/>
      <c r="Q1840" s="15"/>
      <c r="R1840" s="9"/>
      <c r="U1840" s="9"/>
      <c r="V1840" s="9"/>
      <c r="W1840" s="9"/>
      <c r="X1840" s="9"/>
      <c r="Y1840" s="2"/>
      <c r="Z1840" s="2"/>
      <c r="AA1840" s="2"/>
      <c r="AB1840" s="2"/>
      <c r="AC1840" s="14"/>
      <c r="AD1840" s="2"/>
      <c r="AE1840" s="2"/>
      <c r="AF1840" s="2"/>
      <c r="AG1840" s="2"/>
      <c r="AV1840" s="5"/>
      <c r="BN1840" s="5"/>
    </row>
    <row r="1841" spans="1:66">
      <c r="A1841" s="2"/>
      <c r="B1841" s="9"/>
      <c r="C1841" s="9"/>
      <c r="D1841" s="9"/>
      <c r="E1841" s="9"/>
      <c r="F1841" s="9"/>
      <c r="G1841" s="9"/>
      <c r="H1841" s="9"/>
      <c r="I1841" s="9"/>
      <c r="J1841" s="9"/>
      <c r="K1841" s="9"/>
      <c r="L1841" s="9"/>
      <c r="M1841" s="9"/>
      <c r="N1841" s="9"/>
      <c r="O1841" s="9"/>
      <c r="P1841" s="15"/>
      <c r="Q1841" s="15"/>
      <c r="R1841" s="9"/>
      <c r="U1841" s="9"/>
      <c r="V1841" s="9"/>
      <c r="W1841" s="9"/>
      <c r="X1841" s="9"/>
      <c r="Y1841" s="2"/>
      <c r="Z1841" s="2"/>
      <c r="AA1841" s="2"/>
      <c r="AB1841" s="2"/>
      <c r="AC1841" s="14"/>
      <c r="AD1841" s="2"/>
      <c r="AE1841" s="2"/>
      <c r="AF1841" s="2"/>
      <c r="AG1841" s="2"/>
      <c r="AV1841" s="5"/>
      <c r="BN1841" s="5"/>
    </row>
    <row r="1842" spans="1:66">
      <c r="A1842" s="2"/>
      <c r="B1842" s="9"/>
      <c r="C1842" s="9"/>
      <c r="D1842" s="9"/>
      <c r="E1842" s="9"/>
      <c r="F1842" s="9"/>
      <c r="G1842" s="9"/>
      <c r="H1842" s="9"/>
      <c r="I1842" s="9"/>
      <c r="J1842" s="9"/>
      <c r="K1842" s="9"/>
      <c r="L1842" s="9"/>
      <c r="M1842" s="9"/>
      <c r="N1842" s="9"/>
      <c r="O1842" s="9"/>
      <c r="P1842" s="15"/>
      <c r="Q1842" s="15"/>
      <c r="R1842" s="9"/>
      <c r="U1842" s="9"/>
      <c r="V1842" s="9"/>
      <c r="W1842" s="9"/>
      <c r="X1842" s="9"/>
      <c r="Y1842" s="2"/>
      <c r="Z1842" s="2"/>
      <c r="AA1842" s="2"/>
      <c r="AB1842" s="2"/>
      <c r="AC1842" s="14"/>
      <c r="AD1842" s="2"/>
      <c r="AE1842" s="2"/>
      <c r="AF1842" s="2"/>
      <c r="AG1842" s="2"/>
      <c r="AV1842" s="5"/>
      <c r="BN1842" s="5"/>
    </row>
    <row r="1843" spans="1:66">
      <c r="A1843" s="2"/>
      <c r="B1843" s="9"/>
      <c r="C1843" s="9"/>
      <c r="D1843" s="9"/>
      <c r="E1843" s="9"/>
      <c r="F1843" s="9"/>
      <c r="G1843" s="9"/>
      <c r="H1843" s="9"/>
      <c r="I1843" s="9"/>
      <c r="J1843" s="9"/>
      <c r="K1843" s="9"/>
      <c r="L1843" s="9"/>
      <c r="M1843" s="9"/>
      <c r="N1843" s="9"/>
      <c r="O1843" s="9"/>
      <c r="P1843" s="15"/>
      <c r="Q1843" s="15"/>
      <c r="R1843" s="9"/>
      <c r="U1843" s="9"/>
      <c r="V1843" s="9"/>
      <c r="W1843" s="9"/>
      <c r="X1843" s="9"/>
      <c r="Y1843" s="2"/>
      <c r="Z1843" s="2"/>
      <c r="AA1843" s="2"/>
      <c r="AB1843" s="2"/>
      <c r="AC1843" s="14"/>
      <c r="AD1843" s="2"/>
      <c r="AE1843" s="2"/>
      <c r="AF1843" s="2"/>
      <c r="AG1843" s="2"/>
      <c r="AV1843" s="5"/>
      <c r="BN1843" s="5"/>
    </row>
    <row r="1844" spans="1:66">
      <c r="A1844" s="2"/>
      <c r="B1844" s="9"/>
      <c r="C1844" s="9"/>
      <c r="D1844" s="9"/>
      <c r="E1844" s="9"/>
      <c r="F1844" s="9"/>
      <c r="G1844" s="9"/>
      <c r="H1844" s="9"/>
      <c r="I1844" s="9"/>
      <c r="J1844" s="9"/>
      <c r="K1844" s="9"/>
      <c r="L1844" s="9"/>
      <c r="M1844" s="9"/>
      <c r="N1844" s="9"/>
      <c r="O1844" s="9"/>
      <c r="P1844" s="15"/>
      <c r="Q1844" s="15"/>
      <c r="R1844" s="9"/>
      <c r="U1844" s="9"/>
      <c r="V1844" s="9"/>
      <c r="W1844" s="9"/>
      <c r="X1844" s="9"/>
      <c r="Y1844" s="2"/>
      <c r="Z1844" s="2"/>
      <c r="AA1844" s="2"/>
      <c r="AB1844" s="2"/>
      <c r="AC1844" s="14"/>
      <c r="AD1844" s="2"/>
      <c r="AE1844" s="2"/>
      <c r="AF1844" s="2"/>
      <c r="AG1844" s="2"/>
      <c r="AV1844" s="5"/>
      <c r="BN1844" s="5"/>
    </row>
    <row r="1845" spans="1:66">
      <c r="A1845" s="2"/>
      <c r="B1845" s="9"/>
      <c r="C1845" s="9"/>
      <c r="D1845" s="9"/>
      <c r="E1845" s="9"/>
      <c r="F1845" s="9"/>
      <c r="G1845" s="9"/>
      <c r="H1845" s="9"/>
      <c r="I1845" s="9"/>
      <c r="J1845" s="9"/>
      <c r="K1845" s="9"/>
      <c r="L1845" s="9"/>
      <c r="M1845" s="9"/>
      <c r="N1845" s="9"/>
      <c r="O1845" s="9"/>
      <c r="P1845" s="15"/>
      <c r="Q1845" s="15"/>
      <c r="R1845" s="9"/>
      <c r="U1845" s="9"/>
      <c r="V1845" s="9"/>
      <c r="W1845" s="9"/>
      <c r="X1845" s="9"/>
      <c r="Y1845" s="2"/>
      <c r="Z1845" s="2"/>
      <c r="AA1845" s="2"/>
      <c r="AB1845" s="2"/>
      <c r="AC1845" s="14"/>
      <c r="AD1845" s="2"/>
      <c r="AE1845" s="2"/>
      <c r="AF1845" s="2"/>
      <c r="AG1845" s="2"/>
      <c r="AV1845" s="5"/>
      <c r="BN1845" s="5"/>
    </row>
    <row r="1846" spans="1:66">
      <c r="A1846" s="2"/>
      <c r="B1846" s="9"/>
      <c r="C1846" s="9"/>
      <c r="D1846" s="9"/>
      <c r="E1846" s="9"/>
      <c r="F1846" s="9"/>
      <c r="G1846" s="9"/>
      <c r="H1846" s="9"/>
      <c r="I1846" s="9"/>
      <c r="J1846" s="9"/>
      <c r="K1846" s="9"/>
      <c r="L1846" s="9"/>
      <c r="M1846" s="9"/>
      <c r="N1846" s="9"/>
      <c r="O1846" s="9"/>
      <c r="P1846" s="15"/>
      <c r="Q1846" s="15"/>
      <c r="R1846" s="9"/>
      <c r="U1846" s="9"/>
      <c r="V1846" s="9"/>
      <c r="W1846" s="9"/>
      <c r="X1846" s="9"/>
      <c r="Y1846" s="2"/>
      <c r="Z1846" s="2"/>
      <c r="AA1846" s="2"/>
      <c r="AB1846" s="2"/>
      <c r="AC1846" s="14"/>
      <c r="AD1846" s="2"/>
      <c r="AE1846" s="2"/>
      <c r="AF1846" s="2"/>
      <c r="AG1846" s="2"/>
      <c r="AV1846" s="5"/>
      <c r="BN1846" s="5"/>
    </row>
    <row r="1847" spans="1:66">
      <c r="A1847" s="2"/>
      <c r="B1847" s="9"/>
      <c r="C1847" s="9"/>
      <c r="D1847" s="9"/>
      <c r="E1847" s="9"/>
      <c r="F1847" s="9"/>
      <c r="G1847" s="9"/>
      <c r="H1847" s="9"/>
      <c r="I1847" s="9"/>
      <c r="J1847" s="9"/>
      <c r="K1847" s="9"/>
      <c r="L1847" s="9"/>
      <c r="M1847" s="9"/>
      <c r="N1847" s="9"/>
      <c r="O1847" s="9"/>
      <c r="P1847" s="15"/>
      <c r="Q1847" s="15"/>
      <c r="R1847" s="9"/>
      <c r="U1847" s="9"/>
      <c r="V1847" s="9"/>
      <c r="W1847" s="9"/>
      <c r="X1847" s="9"/>
      <c r="Y1847" s="2"/>
      <c r="Z1847" s="2"/>
      <c r="AA1847" s="14"/>
      <c r="AB1847" s="2"/>
      <c r="AC1847" s="14"/>
      <c r="AD1847" s="2"/>
      <c r="AE1847" s="2"/>
      <c r="AF1847" s="2"/>
      <c r="AG1847" s="2"/>
      <c r="AT1847" s="5"/>
      <c r="AV1847" s="5"/>
      <c r="BL1847" s="5"/>
      <c r="BN1847" s="5"/>
    </row>
    <row r="1848" spans="1:66">
      <c r="A1848" s="2"/>
      <c r="B1848" s="9"/>
      <c r="C1848" s="9"/>
      <c r="D1848" s="9"/>
      <c r="E1848" s="9"/>
      <c r="F1848" s="9"/>
      <c r="G1848" s="9"/>
      <c r="H1848" s="9"/>
      <c r="I1848" s="9"/>
      <c r="J1848" s="9"/>
      <c r="K1848" s="9"/>
      <c r="L1848" s="9"/>
      <c r="M1848" s="9"/>
      <c r="N1848" s="9"/>
      <c r="O1848" s="9"/>
      <c r="P1848" s="15"/>
      <c r="Q1848" s="15"/>
      <c r="R1848" s="9"/>
      <c r="U1848" s="9"/>
      <c r="V1848" s="9"/>
      <c r="W1848" s="9"/>
      <c r="X1848" s="9"/>
      <c r="Y1848" s="2"/>
      <c r="Z1848" s="2"/>
      <c r="AA1848" s="14"/>
      <c r="AB1848" s="2"/>
      <c r="AC1848" s="14"/>
      <c r="AD1848" s="2"/>
      <c r="AE1848" s="2"/>
      <c r="AF1848" s="2"/>
      <c r="AG1848" s="2"/>
      <c r="AT1848" s="5"/>
      <c r="AV1848" s="5"/>
      <c r="BL1848" s="5"/>
      <c r="BN1848" s="5"/>
    </row>
    <row r="1849" spans="1:66">
      <c r="A1849" s="2"/>
      <c r="B1849" s="9"/>
      <c r="C1849" s="9"/>
      <c r="D1849" s="9"/>
      <c r="E1849" s="9"/>
      <c r="F1849" s="9"/>
      <c r="G1849" s="9"/>
      <c r="H1849" s="9"/>
      <c r="I1849" s="9"/>
      <c r="J1849" s="9"/>
      <c r="K1849" s="9"/>
      <c r="L1849" s="9"/>
      <c r="M1849" s="9"/>
      <c r="N1849" s="9"/>
      <c r="O1849" s="9"/>
      <c r="P1849" s="15"/>
      <c r="Q1849" s="15"/>
      <c r="R1849" s="9"/>
      <c r="U1849" s="9"/>
      <c r="V1849" s="9"/>
      <c r="W1849" s="9"/>
      <c r="X1849" s="9"/>
      <c r="Y1849" s="2"/>
      <c r="Z1849" s="2"/>
      <c r="AA1849" s="14"/>
      <c r="AB1849" s="2"/>
      <c r="AC1849" s="14"/>
      <c r="AD1849" s="2"/>
      <c r="AE1849" s="2"/>
      <c r="AF1849" s="2"/>
      <c r="AG1849" s="2"/>
      <c r="AT1849" s="5"/>
      <c r="AV1849" s="5"/>
      <c r="BL1849" s="5"/>
      <c r="BN1849" s="5"/>
    </row>
    <row r="1850" spans="1:66">
      <c r="A1850" s="2"/>
      <c r="B1850" s="9"/>
      <c r="C1850" s="9"/>
      <c r="D1850" s="9"/>
      <c r="E1850" s="9"/>
      <c r="F1850" s="9"/>
      <c r="G1850" s="9"/>
      <c r="H1850" s="9"/>
      <c r="I1850" s="9"/>
      <c r="J1850" s="9"/>
      <c r="K1850" s="9"/>
      <c r="L1850" s="9"/>
      <c r="M1850" s="9"/>
      <c r="N1850" s="9"/>
      <c r="O1850" s="9"/>
      <c r="P1850" s="15"/>
      <c r="Q1850" s="15"/>
      <c r="R1850" s="9"/>
      <c r="U1850" s="9"/>
      <c r="V1850" s="9"/>
      <c r="W1850" s="9"/>
      <c r="X1850" s="9"/>
      <c r="Y1850" s="2"/>
      <c r="Z1850" s="2"/>
      <c r="AA1850" s="14"/>
      <c r="AB1850" s="2"/>
      <c r="AC1850" s="14"/>
      <c r="AD1850" s="2"/>
      <c r="AE1850" s="2"/>
      <c r="AF1850" s="2"/>
      <c r="AG1850" s="2"/>
      <c r="AT1850" s="5"/>
      <c r="AV1850" s="5"/>
      <c r="BL1850" s="5"/>
      <c r="BN1850" s="5"/>
    </row>
    <row r="1851" spans="1:66">
      <c r="A1851" s="2"/>
      <c r="B1851" s="9"/>
      <c r="C1851" s="9"/>
      <c r="D1851" s="9"/>
      <c r="E1851" s="9"/>
      <c r="F1851" s="9"/>
      <c r="G1851" s="9"/>
      <c r="H1851" s="9"/>
      <c r="I1851" s="9"/>
      <c r="J1851" s="9"/>
      <c r="K1851" s="9"/>
      <c r="L1851" s="9"/>
      <c r="M1851" s="9"/>
      <c r="N1851" s="9"/>
      <c r="O1851" s="9"/>
      <c r="P1851" s="15"/>
      <c r="Q1851" s="15"/>
      <c r="R1851" s="9"/>
      <c r="U1851" s="9"/>
      <c r="V1851" s="9"/>
      <c r="W1851" s="9"/>
      <c r="X1851" s="9"/>
      <c r="Y1851" s="2"/>
      <c r="Z1851" s="2"/>
      <c r="AA1851" s="14"/>
      <c r="AB1851" s="2"/>
      <c r="AC1851" s="14"/>
      <c r="AD1851" s="2"/>
      <c r="AE1851" s="2"/>
      <c r="AF1851" s="2"/>
      <c r="AG1851" s="2"/>
      <c r="AT1851" s="5"/>
      <c r="AV1851" s="5"/>
      <c r="BL1851" s="5"/>
      <c r="BN1851" s="5"/>
    </row>
    <row r="1852" spans="1:66">
      <c r="A1852" s="2"/>
      <c r="B1852" s="9"/>
      <c r="C1852" s="9"/>
      <c r="D1852" s="9"/>
      <c r="E1852" s="9"/>
      <c r="F1852" s="9"/>
      <c r="G1852" s="9"/>
      <c r="H1852" s="9"/>
      <c r="I1852" s="9"/>
      <c r="J1852" s="9"/>
      <c r="K1852" s="9"/>
      <c r="L1852" s="9"/>
      <c r="M1852" s="9"/>
      <c r="N1852" s="9"/>
      <c r="O1852" s="9"/>
      <c r="P1852" s="15"/>
      <c r="Q1852" s="15"/>
      <c r="R1852" s="9"/>
      <c r="U1852" s="9"/>
      <c r="V1852" s="9"/>
      <c r="W1852" s="9"/>
      <c r="X1852" s="9"/>
      <c r="Y1852" s="2"/>
      <c r="Z1852" s="2"/>
      <c r="AA1852" s="14"/>
      <c r="AB1852" s="2"/>
      <c r="AC1852" s="14"/>
      <c r="AD1852" s="2"/>
      <c r="AE1852" s="2"/>
      <c r="AF1852" s="2"/>
      <c r="AG1852" s="2"/>
      <c r="AT1852" s="5"/>
      <c r="AV1852" s="5"/>
      <c r="BL1852" s="5"/>
      <c r="BN1852" s="5"/>
    </row>
    <row r="1853" spans="1:66">
      <c r="A1853" s="2"/>
      <c r="B1853" s="9"/>
      <c r="C1853" s="9"/>
      <c r="D1853" s="9"/>
      <c r="E1853" s="9"/>
      <c r="F1853" s="9"/>
      <c r="G1853" s="9"/>
      <c r="H1853" s="9"/>
      <c r="I1853" s="9"/>
      <c r="J1853" s="9"/>
      <c r="K1853" s="9"/>
      <c r="L1853" s="9"/>
      <c r="M1853" s="9"/>
      <c r="N1853" s="9"/>
      <c r="O1853" s="9"/>
      <c r="P1853" s="15"/>
      <c r="Q1853" s="15"/>
      <c r="R1853" s="9"/>
      <c r="U1853" s="9"/>
      <c r="V1853" s="9"/>
      <c r="W1853" s="9"/>
      <c r="X1853" s="9"/>
      <c r="Y1853" s="2"/>
      <c r="Z1853" s="2"/>
      <c r="AA1853" s="14"/>
      <c r="AB1853" s="2"/>
      <c r="AC1853" s="14"/>
      <c r="AD1853" s="2"/>
      <c r="AE1853" s="2"/>
      <c r="AF1853" s="2"/>
      <c r="AG1853" s="2"/>
      <c r="AT1853" s="5"/>
      <c r="AV1853" s="5"/>
      <c r="BL1853" s="5"/>
      <c r="BN1853" s="5"/>
    </row>
    <row r="1854" spans="1:66">
      <c r="A1854" s="2"/>
      <c r="B1854" s="9"/>
      <c r="C1854" s="9"/>
      <c r="D1854" s="9"/>
      <c r="E1854" s="9"/>
      <c r="F1854" s="9"/>
      <c r="G1854" s="9"/>
      <c r="H1854" s="9"/>
      <c r="I1854" s="9"/>
      <c r="J1854" s="9"/>
      <c r="K1854" s="9"/>
      <c r="L1854" s="9"/>
      <c r="M1854" s="9"/>
      <c r="N1854" s="9"/>
      <c r="O1854" s="9"/>
      <c r="P1854" s="15"/>
      <c r="Q1854" s="15"/>
      <c r="R1854" s="9"/>
      <c r="U1854" s="9"/>
      <c r="V1854" s="9"/>
      <c r="W1854" s="9"/>
      <c r="X1854" s="9"/>
      <c r="Y1854" s="2"/>
      <c r="Z1854" s="2"/>
      <c r="AA1854" s="14"/>
      <c r="AB1854" s="2"/>
      <c r="AC1854" s="14"/>
      <c r="AD1854" s="2"/>
      <c r="AE1854" s="2"/>
      <c r="AF1854" s="2"/>
      <c r="AG1854" s="2"/>
      <c r="AT1854" s="5"/>
      <c r="AV1854" s="5"/>
      <c r="BL1854" s="5"/>
      <c r="BN1854" s="5"/>
    </row>
    <row r="1855" spans="1:66">
      <c r="A1855" s="2"/>
      <c r="B1855" s="9"/>
      <c r="C1855" s="9"/>
      <c r="D1855" s="9"/>
      <c r="E1855" s="9"/>
      <c r="F1855" s="9"/>
      <c r="G1855" s="9"/>
      <c r="H1855" s="9"/>
      <c r="I1855" s="9"/>
      <c r="J1855" s="9"/>
      <c r="K1855" s="9"/>
      <c r="L1855" s="9"/>
      <c r="M1855" s="9"/>
      <c r="N1855" s="9"/>
      <c r="O1855" s="9"/>
      <c r="P1855" s="15"/>
      <c r="Q1855" s="15"/>
      <c r="R1855" s="9"/>
      <c r="U1855" s="9"/>
      <c r="V1855" s="9"/>
      <c r="W1855" s="9"/>
      <c r="X1855" s="9"/>
      <c r="Y1855" s="2"/>
      <c r="Z1855" s="2"/>
      <c r="AA1855" s="14"/>
      <c r="AB1855" s="2"/>
      <c r="AC1855" s="14"/>
      <c r="AD1855" s="2"/>
      <c r="AE1855" s="2"/>
      <c r="AF1855" s="2"/>
      <c r="AG1855" s="2"/>
      <c r="AT1855" s="5"/>
      <c r="AV1855" s="5"/>
      <c r="BL1855" s="5"/>
      <c r="BN1855" s="5"/>
    </row>
    <row r="1856" spans="1:66">
      <c r="A1856" s="2"/>
      <c r="B1856" s="9"/>
      <c r="C1856" s="9"/>
      <c r="D1856" s="9"/>
      <c r="E1856" s="9"/>
      <c r="F1856" s="9"/>
      <c r="G1856" s="9"/>
      <c r="H1856" s="9"/>
      <c r="I1856" s="9"/>
      <c r="J1856" s="9"/>
      <c r="K1856" s="9"/>
      <c r="L1856" s="9"/>
      <c r="M1856" s="9"/>
      <c r="N1856" s="9"/>
      <c r="O1856" s="9"/>
      <c r="P1856" s="15"/>
      <c r="Q1856" s="15"/>
      <c r="R1856" s="9"/>
      <c r="U1856" s="9"/>
      <c r="V1856" s="9"/>
      <c r="W1856" s="9"/>
      <c r="X1856" s="9"/>
      <c r="Y1856" s="2"/>
      <c r="Z1856" s="2"/>
      <c r="AA1856" s="14"/>
      <c r="AB1856" s="2"/>
      <c r="AC1856" s="14"/>
      <c r="AD1856" s="2"/>
      <c r="AE1856" s="2"/>
      <c r="AF1856" s="2"/>
      <c r="AG1856" s="2"/>
      <c r="AT1856" s="5"/>
      <c r="AV1856" s="5"/>
      <c r="BL1856" s="5"/>
      <c r="BN1856" s="5"/>
    </row>
    <row r="1857" spans="1:66">
      <c r="A1857" s="2"/>
      <c r="B1857" s="9"/>
      <c r="C1857" s="9"/>
      <c r="D1857" s="9"/>
      <c r="E1857" s="9"/>
      <c r="F1857" s="9"/>
      <c r="G1857" s="9"/>
      <c r="H1857" s="9"/>
      <c r="I1857" s="9"/>
      <c r="J1857" s="9"/>
      <c r="K1857" s="9"/>
      <c r="L1857" s="9"/>
      <c r="M1857" s="9"/>
      <c r="N1857" s="9"/>
      <c r="O1857" s="9"/>
      <c r="P1857" s="15"/>
      <c r="Q1857" s="15"/>
      <c r="R1857" s="9"/>
      <c r="U1857" s="9"/>
      <c r="V1857" s="9"/>
      <c r="W1857" s="9"/>
      <c r="X1857" s="9"/>
      <c r="Y1857" s="14"/>
      <c r="Z1857" s="2"/>
      <c r="AA1857" s="14"/>
      <c r="AB1857" s="2"/>
      <c r="AC1857" s="14"/>
      <c r="AD1857" s="2"/>
      <c r="AE1857" s="2"/>
      <c r="AF1857" s="2"/>
      <c r="AG1857" s="2"/>
      <c r="AR1857" s="5"/>
      <c r="AT1857" s="5"/>
      <c r="AV1857" s="5"/>
      <c r="BJ1857" s="5"/>
      <c r="BL1857" s="5"/>
      <c r="BN1857" s="5"/>
    </row>
    <row r="1858" spans="1:66">
      <c r="A1858" s="2"/>
      <c r="B1858" s="9"/>
      <c r="C1858" s="9"/>
      <c r="D1858" s="9"/>
      <c r="E1858" s="9"/>
      <c r="F1858" s="9"/>
      <c r="G1858" s="9"/>
      <c r="H1858" s="9"/>
      <c r="I1858" s="9"/>
      <c r="J1858" s="9"/>
      <c r="K1858" s="9"/>
      <c r="L1858" s="9"/>
      <c r="M1858" s="9"/>
      <c r="N1858" s="9"/>
      <c r="O1858" s="9"/>
      <c r="P1858" s="15"/>
      <c r="Q1858" s="15"/>
      <c r="R1858" s="9"/>
      <c r="U1858" s="9"/>
      <c r="V1858" s="9"/>
      <c r="W1858" s="9"/>
      <c r="X1858" s="9"/>
      <c r="Y1858" s="14"/>
      <c r="Z1858" s="2"/>
      <c r="AA1858" s="14"/>
      <c r="AB1858" s="2"/>
      <c r="AC1858" s="14"/>
      <c r="AD1858" s="2"/>
      <c r="AE1858" s="2"/>
      <c r="AF1858" s="2"/>
      <c r="AG1858" s="2"/>
      <c r="AR1858" s="5"/>
      <c r="AT1858" s="5"/>
      <c r="AV1858" s="5"/>
      <c r="BJ1858" s="5"/>
      <c r="BL1858" s="5"/>
      <c r="BN1858" s="5"/>
    </row>
    <row r="1859" spans="1:66">
      <c r="A1859" s="2"/>
      <c r="B1859" s="9"/>
      <c r="C1859" s="9"/>
      <c r="D1859" s="9"/>
      <c r="E1859" s="9"/>
      <c r="F1859" s="9"/>
      <c r="G1859" s="9"/>
      <c r="H1859" s="9"/>
      <c r="I1859" s="9"/>
      <c r="J1859" s="9"/>
      <c r="K1859" s="9"/>
      <c r="L1859" s="9"/>
      <c r="M1859" s="9"/>
      <c r="N1859" s="9"/>
      <c r="O1859" s="9"/>
      <c r="P1859" s="15"/>
      <c r="Q1859" s="15"/>
      <c r="R1859" s="9"/>
      <c r="U1859" s="9"/>
      <c r="V1859" s="9"/>
      <c r="W1859" s="9"/>
      <c r="X1859" s="9"/>
      <c r="Y1859" s="14"/>
      <c r="Z1859" s="2"/>
      <c r="AA1859" s="14"/>
      <c r="AB1859" s="2"/>
      <c r="AC1859" s="14"/>
      <c r="AD1859" s="2"/>
      <c r="AE1859" s="2"/>
      <c r="AF1859" s="2"/>
      <c r="AG1859" s="2"/>
      <c r="AR1859" s="5"/>
      <c r="AT1859" s="5"/>
      <c r="AV1859" s="5"/>
      <c r="BJ1859" s="5"/>
      <c r="BL1859" s="5"/>
      <c r="BN1859" s="5"/>
    </row>
    <row r="1860" spans="1:66">
      <c r="A1860" s="2"/>
      <c r="B1860" s="9"/>
      <c r="C1860" s="9"/>
      <c r="D1860" s="9"/>
      <c r="E1860" s="9"/>
      <c r="F1860" s="9"/>
      <c r="G1860" s="9"/>
      <c r="H1860" s="9"/>
      <c r="I1860" s="9"/>
      <c r="J1860" s="9"/>
      <c r="K1860" s="9"/>
      <c r="L1860" s="9"/>
      <c r="M1860" s="9"/>
      <c r="N1860" s="9"/>
      <c r="O1860" s="9"/>
      <c r="P1860" s="15"/>
      <c r="Q1860" s="15"/>
      <c r="R1860" s="9"/>
      <c r="U1860" s="9"/>
      <c r="V1860" s="9"/>
      <c r="W1860" s="9"/>
      <c r="X1860" s="9"/>
      <c r="Y1860" s="2"/>
      <c r="Z1860" s="2"/>
      <c r="AA1860" s="14"/>
      <c r="AB1860" s="2"/>
      <c r="AC1860" s="14"/>
      <c r="AD1860" s="2"/>
      <c r="AE1860" s="2"/>
      <c r="AF1860" s="2"/>
      <c r="AG1860" s="2"/>
      <c r="AT1860" s="5"/>
      <c r="AV1860" s="5"/>
      <c r="BL1860" s="5"/>
      <c r="BN1860" s="5"/>
    </row>
    <row r="1861" spans="1:66">
      <c r="A1861" s="2"/>
      <c r="B1861" s="9"/>
      <c r="C1861" s="9"/>
      <c r="D1861" s="9"/>
      <c r="E1861" s="9"/>
      <c r="F1861" s="9"/>
      <c r="G1861" s="9"/>
      <c r="H1861" s="9"/>
      <c r="I1861" s="9"/>
      <c r="J1861" s="9"/>
      <c r="K1861" s="9"/>
      <c r="L1861" s="9"/>
      <c r="M1861" s="9"/>
      <c r="N1861" s="9"/>
      <c r="O1861" s="9"/>
      <c r="P1861" s="15"/>
      <c r="Q1861" s="15"/>
      <c r="R1861" s="9"/>
      <c r="U1861" s="9"/>
      <c r="V1861" s="9"/>
      <c r="W1861" s="9"/>
      <c r="X1861" s="9"/>
      <c r="Y1861" s="2"/>
      <c r="Z1861" s="2"/>
      <c r="AA1861" s="14"/>
      <c r="AB1861" s="2"/>
      <c r="AC1861" s="14"/>
      <c r="AD1861" s="2"/>
      <c r="AE1861" s="2"/>
      <c r="AF1861" s="2"/>
      <c r="AG1861" s="2"/>
      <c r="AT1861" s="5"/>
      <c r="AV1861" s="5"/>
      <c r="BL1861" s="5"/>
      <c r="BN1861" s="5"/>
    </row>
    <row r="1862" spans="1:66">
      <c r="A1862" s="2"/>
      <c r="B1862" s="9"/>
      <c r="C1862" s="9"/>
      <c r="D1862" s="9"/>
      <c r="E1862" s="9"/>
      <c r="F1862" s="9"/>
      <c r="G1862" s="9"/>
      <c r="H1862" s="9"/>
      <c r="I1862" s="9"/>
      <c r="J1862" s="9"/>
      <c r="K1862" s="9"/>
      <c r="L1862" s="9"/>
      <c r="M1862" s="9"/>
      <c r="N1862" s="9"/>
      <c r="O1862" s="9"/>
      <c r="P1862" s="15"/>
      <c r="Q1862" s="15"/>
      <c r="R1862" s="9"/>
      <c r="U1862" s="9"/>
      <c r="V1862" s="9"/>
      <c r="W1862" s="9"/>
      <c r="X1862" s="9"/>
      <c r="Y1862" s="2"/>
      <c r="Z1862" s="2"/>
      <c r="AA1862" s="14"/>
      <c r="AB1862" s="2"/>
      <c r="AC1862" s="14"/>
      <c r="AD1862" s="2"/>
      <c r="AE1862" s="2"/>
      <c r="AF1862" s="2"/>
      <c r="AG1862" s="2"/>
      <c r="AT1862" s="5"/>
      <c r="AV1862" s="5"/>
      <c r="BL1862" s="5"/>
      <c r="BN1862" s="5"/>
    </row>
    <row r="1863" spans="1:66">
      <c r="A1863" s="2"/>
      <c r="B1863" s="9"/>
      <c r="C1863" s="9"/>
      <c r="D1863" s="9"/>
      <c r="E1863" s="9"/>
      <c r="F1863" s="9"/>
      <c r="G1863" s="9"/>
      <c r="H1863" s="9"/>
      <c r="I1863" s="9"/>
      <c r="J1863" s="9"/>
      <c r="K1863" s="9"/>
      <c r="L1863" s="9"/>
      <c r="M1863" s="9"/>
      <c r="N1863" s="9"/>
      <c r="O1863" s="9"/>
      <c r="P1863" s="15"/>
      <c r="Q1863" s="15"/>
      <c r="R1863" s="9"/>
      <c r="U1863" s="9"/>
      <c r="V1863" s="9"/>
      <c r="W1863" s="9"/>
      <c r="X1863" s="9"/>
      <c r="Y1863" s="2"/>
      <c r="Z1863" s="2"/>
      <c r="AA1863" s="14"/>
      <c r="AB1863" s="2"/>
      <c r="AC1863" s="14"/>
      <c r="AD1863" s="2"/>
      <c r="AE1863" s="2"/>
      <c r="AF1863" s="2"/>
      <c r="AG1863" s="2"/>
      <c r="AT1863" s="5"/>
      <c r="AV1863" s="5"/>
      <c r="BL1863" s="5"/>
      <c r="BN1863" s="5"/>
    </row>
    <row r="1864" spans="1:66">
      <c r="A1864" s="2"/>
      <c r="B1864" s="9"/>
      <c r="C1864" s="9"/>
      <c r="D1864" s="9"/>
      <c r="E1864" s="9"/>
      <c r="F1864" s="9"/>
      <c r="G1864" s="9"/>
      <c r="H1864" s="9"/>
      <c r="I1864" s="9"/>
      <c r="J1864" s="9"/>
      <c r="K1864" s="9"/>
      <c r="L1864" s="9"/>
      <c r="M1864" s="9"/>
      <c r="N1864" s="9"/>
      <c r="O1864" s="9"/>
      <c r="P1864" s="15"/>
      <c r="Q1864" s="15"/>
      <c r="R1864" s="9"/>
      <c r="U1864" s="9"/>
      <c r="V1864" s="9"/>
      <c r="W1864" s="9"/>
      <c r="X1864" s="9"/>
      <c r="Y1864" s="2"/>
      <c r="Z1864" s="2"/>
      <c r="AA1864" s="14"/>
      <c r="AB1864" s="2"/>
      <c r="AC1864" s="14"/>
      <c r="AD1864" s="2"/>
      <c r="AE1864" s="2"/>
      <c r="AF1864" s="2"/>
      <c r="AG1864" s="2"/>
      <c r="AT1864" s="5"/>
      <c r="AV1864" s="5"/>
      <c r="BL1864" s="5"/>
      <c r="BN1864" s="5"/>
    </row>
    <row r="1865" spans="1:66">
      <c r="A1865" s="2"/>
      <c r="B1865" s="9"/>
      <c r="C1865" s="9"/>
      <c r="D1865" s="9"/>
      <c r="E1865" s="9"/>
      <c r="F1865" s="9"/>
      <c r="G1865" s="9"/>
      <c r="H1865" s="9"/>
      <c r="I1865" s="9"/>
      <c r="J1865" s="9"/>
      <c r="K1865" s="9"/>
      <c r="L1865" s="9"/>
      <c r="M1865" s="9"/>
      <c r="N1865" s="9"/>
      <c r="O1865" s="9"/>
      <c r="P1865" s="15"/>
      <c r="Q1865" s="15"/>
      <c r="R1865" s="9"/>
      <c r="U1865" s="9"/>
      <c r="V1865" s="9"/>
      <c r="W1865" s="9"/>
      <c r="X1865" s="9"/>
      <c r="Y1865" s="2"/>
      <c r="Z1865" s="2"/>
      <c r="AA1865" s="14"/>
      <c r="AB1865" s="2"/>
      <c r="AC1865" s="14"/>
      <c r="AD1865" s="2"/>
      <c r="AE1865" s="2"/>
      <c r="AF1865" s="2"/>
      <c r="AG1865" s="2"/>
      <c r="AT1865" s="5"/>
      <c r="AV1865" s="5"/>
      <c r="BL1865" s="5"/>
      <c r="BN1865" s="5"/>
    </row>
    <row r="1866" spans="1:66">
      <c r="A1866" s="2"/>
      <c r="B1866" s="9"/>
      <c r="C1866" s="9"/>
      <c r="D1866" s="9"/>
      <c r="E1866" s="9"/>
      <c r="F1866" s="9"/>
      <c r="G1866" s="9"/>
      <c r="H1866" s="9"/>
      <c r="I1866" s="9"/>
      <c r="J1866" s="9"/>
      <c r="K1866" s="9"/>
      <c r="L1866" s="9"/>
      <c r="M1866" s="9"/>
      <c r="N1866" s="9"/>
      <c r="O1866" s="9"/>
      <c r="P1866" s="15"/>
      <c r="Q1866" s="15"/>
      <c r="R1866" s="9"/>
      <c r="U1866" s="9"/>
      <c r="V1866" s="9"/>
      <c r="W1866" s="9"/>
      <c r="X1866" s="9"/>
      <c r="Y1866" s="2"/>
      <c r="Z1866" s="2"/>
      <c r="AA1866" s="14"/>
      <c r="AB1866" s="2"/>
      <c r="AC1866" s="14"/>
      <c r="AD1866" s="2"/>
      <c r="AE1866" s="2"/>
      <c r="AF1866" s="2"/>
      <c r="AG1866" s="2"/>
      <c r="AT1866" s="5"/>
      <c r="AV1866" s="5"/>
      <c r="BL1866" s="5"/>
      <c r="BN1866" s="5"/>
    </row>
    <row r="1867" spans="1:66">
      <c r="A1867" s="2"/>
      <c r="B1867" s="9"/>
      <c r="C1867" s="9"/>
      <c r="D1867" s="9"/>
      <c r="E1867" s="9"/>
      <c r="F1867" s="9"/>
      <c r="G1867" s="9"/>
      <c r="H1867" s="9"/>
      <c r="I1867" s="9"/>
      <c r="J1867" s="9"/>
      <c r="K1867" s="9"/>
      <c r="L1867" s="9"/>
      <c r="M1867" s="9"/>
      <c r="N1867" s="9"/>
      <c r="O1867" s="9"/>
      <c r="P1867" s="15"/>
      <c r="Q1867" s="15"/>
      <c r="R1867" s="9"/>
      <c r="U1867" s="9"/>
      <c r="V1867" s="9"/>
      <c r="W1867" s="9"/>
      <c r="X1867" s="9"/>
      <c r="Y1867" s="2"/>
      <c r="Z1867" s="2"/>
      <c r="AA1867" s="14"/>
      <c r="AB1867" s="2"/>
      <c r="AC1867" s="14"/>
      <c r="AD1867" s="2"/>
      <c r="AE1867" s="2"/>
      <c r="AF1867" s="2"/>
      <c r="AG1867" s="2"/>
      <c r="AT1867" s="5"/>
      <c r="AV1867" s="5"/>
      <c r="BL1867" s="5"/>
      <c r="BN1867" s="5"/>
    </row>
    <row r="1868" spans="1:66">
      <c r="A1868" s="2"/>
      <c r="B1868" s="9"/>
      <c r="C1868" s="9"/>
      <c r="D1868" s="9"/>
      <c r="E1868" s="9"/>
      <c r="F1868" s="9"/>
      <c r="G1868" s="9"/>
      <c r="H1868" s="9"/>
      <c r="I1868" s="9"/>
      <c r="J1868" s="9"/>
      <c r="K1868" s="9"/>
      <c r="L1868" s="9"/>
      <c r="M1868" s="9"/>
      <c r="N1868" s="9"/>
      <c r="O1868" s="9"/>
      <c r="P1868" s="15"/>
      <c r="Q1868" s="15"/>
      <c r="R1868" s="9"/>
      <c r="U1868" s="9"/>
      <c r="V1868" s="9"/>
      <c r="W1868" s="9"/>
      <c r="X1868" s="9"/>
      <c r="Y1868" s="2"/>
      <c r="Z1868" s="2"/>
      <c r="AA1868" s="14"/>
      <c r="AB1868" s="2"/>
      <c r="AC1868" s="14"/>
      <c r="AD1868" s="2"/>
      <c r="AE1868" s="2"/>
      <c r="AF1868" s="2"/>
      <c r="AG1868" s="2"/>
      <c r="AT1868" s="5"/>
      <c r="AV1868" s="5"/>
      <c r="BL1868" s="5"/>
      <c r="BN1868" s="5"/>
    </row>
    <row r="1869" spans="1:66">
      <c r="A1869" s="2"/>
      <c r="B1869" s="9"/>
      <c r="C1869" s="9"/>
      <c r="D1869" s="9"/>
      <c r="E1869" s="9"/>
      <c r="F1869" s="9"/>
      <c r="G1869" s="9"/>
      <c r="H1869" s="9"/>
      <c r="I1869" s="9"/>
      <c r="J1869" s="9"/>
      <c r="K1869" s="9"/>
      <c r="L1869" s="9"/>
      <c r="M1869" s="9"/>
      <c r="N1869" s="9"/>
      <c r="O1869" s="9"/>
      <c r="P1869" s="15"/>
      <c r="Q1869" s="15"/>
      <c r="R1869" s="9"/>
      <c r="U1869" s="9"/>
      <c r="V1869" s="9"/>
      <c r="W1869" s="9"/>
      <c r="X1869" s="9"/>
      <c r="Y1869" s="2"/>
      <c r="Z1869" s="2"/>
      <c r="AA1869" s="14"/>
      <c r="AB1869" s="2"/>
      <c r="AC1869" s="14"/>
      <c r="AD1869" s="2"/>
      <c r="AE1869" s="2"/>
      <c r="AF1869" s="2"/>
      <c r="AG1869" s="2"/>
      <c r="AT1869" s="5"/>
      <c r="AV1869" s="5"/>
      <c r="BL1869" s="5"/>
      <c r="BN1869" s="5"/>
    </row>
    <row r="1870" spans="1:66">
      <c r="A1870" s="2"/>
      <c r="B1870" s="9"/>
      <c r="C1870" s="9"/>
      <c r="D1870" s="9"/>
      <c r="E1870" s="9"/>
      <c r="F1870" s="9"/>
      <c r="G1870" s="9"/>
      <c r="H1870" s="9"/>
      <c r="I1870" s="9"/>
      <c r="J1870" s="9"/>
      <c r="K1870" s="9"/>
      <c r="L1870" s="9"/>
      <c r="M1870" s="9"/>
      <c r="N1870" s="9"/>
      <c r="O1870" s="9"/>
      <c r="P1870" s="15"/>
      <c r="Q1870" s="15"/>
      <c r="R1870" s="9"/>
      <c r="U1870" s="9"/>
      <c r="V1870" s="9"/>
      <c r="W1870" s="9"/>
      <c r="X1870" s="9"/>
      <c r="Y1870" s="2"/>
      <c r="Z1870" s="2"/>
      <c r="AA1870" s="14"/>
      <c r="AB1870" s="2"/>
      <c r="AC1870" s="14"/>
      <c r="AD1870" s="2"/>
      <c r="AE1870" s="2"/>
      <c r="AF1870" s="2"/>
      <c r="AG1870" s="2"/>
      <c r="AT1870" s="5"/>
      <c r="AV1870" s="5"/>
      <c r="BL1870" s="5"/>
      <c r="BN1870" s="5"/>
    </row>
    <row r="1871" spans="1:66">
      <c r="A1871" s="2"/>
      <c r="B1871" s="9"/>
      <c r="C1871" s="9"/>
      <c r="D1871" s="9"/>
      <c r="E1871" s="9"/>
      <c r="F1871" s="9"/>
      <c r="G1871" s="9"/>
      <c r="H1871" s="9"/>
      <c r="I1871" s="9"/>
      <c r="J1871" s="9"/>
      <c r="K1871" s="9"/>
      <c r="L1871" s="9"/>
      <c r="M1871" s="9"/>
      <c r="N1871" s="9"/>
      <c r="O1871" s="9"/>
      <c r="P1871" s="15"/>
      <c r="Q1871" s="15"/>
      <c r="R1871" s="9"/>
      <c r="U1871" s="9"/>
      <c r="V1871" s="9"/>
      <c r="W1871" s="9"/>
      <c r="X1871" s="9"/>
      <c r="Y1871" s="2"/>
      <c r="Z1871" s="2"/>
      <c r="AA1871" s="14"/>
      <c r="AB1871" s="2"/>
      <c r="AC1871" s="14"/>
      <c r="AD1871" s="2"/>
      <c r="AE1871" s="2"/>
      <c r="AF1871" s="2"/>
      <c r="AG1871" s="2"/>
      <c r="AT1871" s="5"/>
      <c r="AV1871" s="5"/>
      <c r="BL1871" s="5"/>
      <c r="BN1871" s="5"/>
    </row>
    <row r="1872" spans="1:66">
      <c r="A1872" s="2"/>
      <c r="B1872" s="9"/>
      <c r="C1872" s="9"/>
      <c r="D1872" s="9"/>
      <c r="E1872" s="9"/>
      <c r="F1872" s="9"/>
      <c r="G1872" s="9"/>
      <c r="H1872" s="9"/>
      <c r="I1872" s="9"/>
      <c r="J1872" s="9"/>
      <c r="K1872" s="9"/>
      <c r="L1872" s="9"/>
      <c r="M1872" s="9"/>
      <c r="N1872" s="9"/>
      <c r="O1872" s="9"/>
      <c r="P1872" s="15"/>
      <c r="Q1872" s="15"/>
      <c r="R1872" s="9"/>
      <c r="U1872" s="9"/>
      <c r="V1872" s="9"/>
      <c r="W1872" s="9"/>
      <c r="X1872" s="9"/>
      <c r="Y1872" s="2"/>
      <c r="Z1872" s="2"/>
      <c r="AA1872" s="14"/>
      <c r="AB1872" s="2"/>
      <c r="AC1872" s="14"/>
      <c r="AD1872" s="2"/>
      <c r="AE1872" s="2"/>
      <c r="AF1872" s="2"/>
      <c r="AG1872" s="2"/>
      <c r="AT1872" s="5"/>
      <c r="AV1872" s="5"/>
      <c r="BL1872" s="5"/>
      <c r="BN1872" s="5"/>
    </row>
    <row r="1873" spans="1:66">
      <c r="A1873" s="2"/>
      <c r="B1873" s="9"/>
      <c r="C1873" s="9"/>
      <c r="D1873" s="9"/>
      <c r="E1873" s="9"/>
      <c r="F1873" s="9"/>
      <c r="G1873" s="9"/>
      <c r="H1873" s="9"/>
      <c r="I1873" s="9"/>
      <c r="J1873" s="9"/>
      <c r="K1873" s="9"/>
      <c r="L1873" s="9"/>
      <c r="M1873" s="9"/>
      <c r="N1873" s="9"/>
      <c r="O1873" s="9"/>
      <c r="P1873" s="15"/>
      <c r="Q1873" s="15"/>
      <c r="R1873" s="9"/>
      <c r="U1873" s="9"/>
      <c r="V1873" s="9"/>
      <c r="W1873" s="9"/>
      <c r="X1873" s="9"/>
      <c r="Y1873" s="2"/>
      <c r="Z1873" s="2"/>
      <c r="AA1873" s="14"/>
      <c r="AB1873" s="2"/>
      <c r="AC1873" s="14"/>
      <c r="AD1873" s="2"/>
      <c r="AE1873" s="2"/>
      <c r="AF1873" s="2"/>
      <c r="AG1873" s="2"/>
      <c r="AT1873" s="5"/>
      <c r="AV1873" s="5"/>
      <c r="BL1873" s="5"/>
      <c r="BN1873" s="5"/>
    </row>
    <row r="1874" spans="1:66">
      <c r="A1874" s="2"/>
      <c r="B1874" s="9"/>
      <c r="C1874" s="9"/>
      <c r="D1874" s="9"/>
      <c r="E1874" s="9"/>
      <c r="F1874" s="9"/>
      <c r="G1874" s="9"/>
      <c r="H1874" s="9"/>
      <c r="I1874" s="9"/>
      <c r="J1874" s="9"/>
      <c r="K1874" s="9"/>
      <c r="L1874" s="9"/>
      <c r="M1874" s="9"/>
      <c r="N1874" s="9"/>
      <c r="O1874" s="9"/>
      <c r="P1874" s="15"/>
      <c r="Q1874" s="15"/>
      <c r="R1874" s="9"/>
      <c r="U1874" s="9"/>
      <c r="V1874" s="9"/>
      <c r="W1874" s="9"/>
      <c r="X1874" s="9"/>
      <c r="Y1874" s="2"/>
      <c r="Z1874" s="2"/>
      <c r="AA1874" s="14"/>
      <c r="AB1874" s="2"/>
      <c r="AC1874" s="14"/>
      <c r="AD1874" s="2"/>
      <c r="AE1874" s="2"/>
      <c r="AF1874" s="2"/>
      <c r="AG1874" s="2"/>
      <c r="AT1874" s="5"/>
      <c r="AV1874" s="5"/>
      <c r="BL1874" s="5"/>
      <c r="BN1874" s="5"/>
    </row>
    <row r="1875" spans="1:66">
      <c r="A1875" s="2"/>
      <c r="B1875" s="9"/>
      <c r="C1875" s="9"/>
      <c r="D1875" s="9"/>
      <c r="E1875" s="9"/>
      <c r="F1875" s="9"/>
      <c r="G1875" s="9"/>
      <c r="H1875" s="9"/>
      <c r="I1875" s="9"/>
      <c r="J1875" s="9"/>
      <c r="K1875" s="9"/>
      <c r="L1875" s="9"/>
      <c r="M1875" s="9"/>
      <c r="N1875" s="9"/>
      <c r="O1875" s="9"/>
      <c r="P1875" s="15"/>
      <c r="Q1875" s="15"/>
      <c r="R1875" s="9"/>
      <c r="U1875" s="9"/>
      <c r="V1875" s="9"/>
      <c r="W1875" s="9"/>
      <c r="X1875" s="9"/>
      <c r="Y1875" s="2"/>
      <c r="Z1875" s="2"/>
      <c r="AA1875" s="14"/>
      <c r="AB1875" s="2"/>
      <c r="AC1875" s="14"/>
      <c r="AD1875" s="2"/>
      <c r="AE1875" s="2"/>
      <c r="AF1875" s="2"/>
      <c r="AG1875" s="2"/>
      <c r="AT1875" s="5"/>
      <c r="AV1875" s="5"/>
      <c r="BL1875" s="5"/>
      <c r="BN1875" s="5"/>
    </row>
    <row r="1876" spans="1:66">
      <c r="A1876" s="2"/>
      <c r="B1876" s="9"/>
      <c r="C1876" s="9"/>
      <c r="D1876" s="9"/>
      <c r="E1876" s="9"/>
      <c r="F1876" s="9"/>
      <c r="G1876" s="9"/>
      <c r="H1876" s="9"/>
      <c r="I1876" s="9"/>
      <c r="J1876" s="9"/>
      <c r="K1876" s="9"/>
      <c r="L1876" s="9"/>
      <c r="M1876" s="9"/>
      <c r="N1876" s="9"/>
      <c r="O1876" s="9"/>
      <c r="P1876" s="15"/>
      <c r="Q1876" s="15"/>
      <c r="R1876" s="9"/>
      <c r="U1876" s="9"/>
      <c r="V1876" s="9"/>
      <c r="W1876" s="9"/>
      <c r="X1876" s="9"/>
      <c r="Y1876" s="2"/>
      <c r="Z1876" s="2"/>
      <c r="AA1876" s="14"/>
      <c r="AB1876" s="2"/>
      <c r="AC1876" s="14"/>
      <c r="AD1876" s="2"/>
      <c r="AE1876" s="2"/>
      <c r="AF1876" s="2"/>
      <c r="AG1876" s="2"/>
      <c r="AT1876" s="5"/>
      <c r="AV1876" s="5"/>
      <c r="BL1876" s="5"/>
      <c r="BN1876" s="5"/>
    </row>
    <row r="1877" spans="1:66">
      <c r="A1877" s="2"/>
      <c r="B1877" s="9"/>
      <c r="C1877" s="9"/>
      <c r="D1877" s="9"/>
      <c r="E1877" s="9"/>
      <c r="F1877" s="9"/>
      <c r="G1877" s="9"/>
      <c r="H1877" s="9"/>
      <c r="I1877" s="9"/>
      <c r="J1877" s="9"/>
      <c r="K1877" s="9"/>
      <c r="L1877" s="9"/>
      <c r="M1877" s="9"/>
      <c r="N1877" s="9"/>
      <c r="O1877" s="9"/>
      <c r="P1877" s="15"/>
      <c r="Q1877" s="15"/>
      <c r="R1877" s="9"/>
      <c r="U1877" s="9"/>
      <c r="V1877" s="9"/>
      <c r="W1877" s="9"/>
      <c r="X1877" s="9"/>
      <c r="Y1877" s="2"/>
      <c r="Z1877" s="2"/>
      <c r="AA1877" s="14"/>
      <c r="AB1877" s="2"/>
      <c r="AC1877" s="14"/>
      <c r="AD1877" s="2"/>
      <c r="AE1877" s="2"/>
      <c r="AF1877" s="2"/>
      <c r="AG1877" s="2"/>
      <c r="AT1877" s="5"/>
      <c r="AV1877" s="5"/>
      <c r="BL1877" s="5"/>
      <c r="BN1877" s="5"/>
    </row>
    <row r="1878" spans="1:66">
      <c r="A1878" s="2"/>
      <c r="B1878" s="9"/>
      <c r="C1878" s="9"/>
      <c r="D1878" s="9"/>
      <c r="E1878" s="9"/>
      <c r="F1878" s="9"/>
      <c r="G1878" s="9"/>
      <c r="H1878" s="9"/>
      <c r="I1878" s="9"/>
      <c r="J1878" s="9"/>
      <c r="K1878" s="9"/>
      <c r="L1878" s="9"/>
      <c r="M1878" s="9"/>
      <c r="N1878" s="9"/>
      <c r="O1878" s="9"/>
      <c r="P1878" s="15"/>
      <c r="Q1878" s="15"/>
      <c r="R1878" s="9"/>
      <c r="U1878" s="9"/>
      <c r="V1878" s="9"/>
      <c r="W1878" s="9"/>
      <c r="X1878" s="9"/>
      <c r="Y1878" s="2"/>
      <c r="Z1878" s="2"/>
      <c r="AA1878" s="14"/>
      <c r="AB1878" s="2"/>
      <c r="AC1878" s="14"/>
      <c r="AD1878" s="2"/>
      <c r="AE1878" s="2"/>
      <c r="AF1878" s="2"/>
      <c r="AG1878" s="2"/>
      <c r="AT1878" s="5"/>
      <c r="AV1878" s="5"/>
      <c r="BL1878" s="5"/>
      <c r="BN1878" s="5"/>
    </row>
    <row r="1879" spans="1:66">
      <c r="A1879" s="2"/>
      <c r="B1879" s="9"/>
      <c r="C1879" s="9"/>
      <c r="D1879" s="9"/>
      <c r="E1879" s="9"/>
      <c r="F1879" s="9"/>
      <c r="G1879" s="9"/>
      <c r="H1879" s="9"/>
      <c r="I1879" s="9"/>
      <c r="J1879" s="9"/>
      <c r="K1879" s="9"/>
      <c r="L1879" s="9"/>
      <c r="M1879" s="9"/>
      <c r="N1879" s="9"/>
      <c r="O1879" s="9"/>
      <c r="P1879" s="15"/>
      <c r="Q1879" s="15"/>
      <c r="R1879" s="9"/>
      <c r="U1879" s="9"/>
      <c r="V1879" s="9"/>
      <c r="W1879" s="9"/>
      <c r="X1879" s="9"/>
      <c r="Y1879" s="2"/>
      <c r="Z1879" s="2"/>
      <c r="AA1879" s="14"/>
      <c r="AB1879" s="2"/>
      <c r="AC1879" s="14"/>
      <c r="AD1879" s="2"/>
      <c r="AE1879" s="2"/>
      <c r="AF1879" s="2"/>
      <c r="AG1879" s="2"/>
      <c r="AT1879" s="5"/>
      <c r="AV1879" s="5"/>
      <c r="BL1879" s="5"/>
      <c r="BN1879" s="5"/>
    </row>
    <row r="1880" spans="1:66">
      <c r="A1880" s="2"/>
      <c r="B1880" s="9"/>
      <c r="C1880" s="9"/>
      <c r="D1880" s="9"/>
      <c r="E1880" s="9"/>
      <c r="F1880" s="9"/>
      <c r="G1880" s="9"/>
      <c r="H1880" s="9"/>
      <c r="I1880" s="9"/>
      <c r="J1880" s="9"/>
      <c r="K1880" s="9"/>
      <c r="L1880" s="9"/>
      <c r="M1880" s="9"/>
      <c r="N1880" s="9"/>
      <c r="O1880" s="9"/>
      <c r="P1880" s="15"/>
      <c r="Q1880" s="15"/>
      <c r="R1880" s="9"/>
      <c r="U1880" s="9"/>
      <c r="V1880" s="9"/>
      <c r="W1880" s="9"/>
      <c r="X1880" s="9"/>
      <c r="Y1880" s="2"/>
      <c r="Z1880" s="2"/>
      <c r="AA1880" s="14"/>
      <c r="AB1880" s="2"/>
      <c r="AC1880" s="14"/>
      <c r="AD1880" s="2"/>
      <c r="AE1880" s="2"/>
      <c r="AF1880" s="2"/>
      <c r="AG1880" s="2"/>
      <c r="AT1880" s="5"/>
      <c r="AV1880" s="5"/>
      <c r="BL1880" s="5"/>
      <c r="BN1880" s="5"/>
    </row>
    <row r="1881" spans="1:66">
      <c r="A1881" s="2"/>
      <c r="B1881" s="9"/>
      <c r="C1881" s="9"/>
      <c r="D1881" s="9"/>
      <c r="E1881" s="9"/>
      <c r="F1881" s="9"/>
      <c r="G1881" s="9"/>
      <c r="H1881" s="9"/>
      <c r="I1881" s="9"/>
      <c r="J1881" s="9"/>
      <c r="K1881" s="9"/>
      <c r="L1881" s="9"/>
      <c r="M1881" s="9"/>
      <c r="N1881" s="9"/>
      <c r="O1881" s="9"/>
      <c r="P1881" s="15"/>
      <c r="Q1881" s="15"/>
      <c r="R1881" s="9"/>
      <c r="U1881" s="9"/>
      <c r="V1881" s="9"/>
      <c r="W1881" s="9"/>
      <c r="X1881" s="9"/>
      <c r="Y1881" s="2"/>
      <c r="Z1881" s="2"/>
      <c r="AA1881" s="14"/>
      <c r="AB1881" s="2"/>
      <c r="AC1881" s="14"/>
      <c r="AD1881" s="2"/>
      <c r="AE1881" s="2"/>
      <c r="AF1881" s="2"/>
      <c r="AG1881" s="2"/>
      <c r="AT1881" s="5"/>
      <c r="AV1881" s="5"/>
      <c r="BL1881" s="5"/>
      <c r="BN1881" s="5"/>
    </row>
    <row r="1882" spans="1:66">
      <c r="A1882" s="2"/>
      <c r="B1882" s="9"/>
      <c r="C1882" s="9"/>
      <c r="D1882" s="9"/>
      <c r="E1882" s="9"/>
      <c r="F1882" s="9"/>
      <c r="G1882" s="9"/>
      <c r="H1882" s="9"/>
      <c r="I1882" s="9"/>
      <c r="J1882" s="9"/>
      <c r="K1882" s="9"/>
      <c r="L1882" s="9"/>
      <c r="M1882" s="9"/>
      <c r="N1882" s="9"/>
      <c r="O1882" s="9"/>
      <c r="P1882" s="15"/>
      <c r="Q1882" s="15"/>
      <c r="R1882" s="9"/>
      <c r="U1882" s="9"/>
      <c r="V1882" s="9"/>
      <c r="W1882" s="9"/>
      <c r="X1882" s="9"/>
      <c r="Y1882" s="2"/>
      <c r="Z1882" s="2"/>
      <c r="AA1882" s="14"/>
      <c r="AB1882" s="2"/>
      <c r="AC1882" s="14"/>
      <c r="AD1882" s="2"/>
      <c r="AE1882" s="2"/>
      <c r="AF1882" s="2"/>
      <c r="AG1882" s="2"/>
      <c r="AT1882" s="5"/>
      <c r="AV1882" s="5"/>
      <c r="BL1882" s="5"/>
      <c r="BN1882" s="5"/>
    </row>
    <row r="1883" spans="1:66">
      <c r="A1883" s="2"/>
      <c r="B1883" s="9"/>
      <c r="C1883" s="9"/>
      <c r="D1883" s="9"/>
      <c r="E1883" s="9"/>
      <c r="F1883" s="9"/>
      <c r="G1883" s="9"/>
      <c r="H1883" s="9"/>
      <c r="I1883" s="9"/>
      <c r="J1883" s="9"/>
      <c r="K1883" s="9"/>
      <c r="L1883" s="9"/>
      <c r="M1883" s="9"/>
      <c r="N1883" s="9"/>
      <c r="O1883" s="9"/>
      <c r="P1883" s="15"/>
      <c r="Q1883" s="15"/>
      <c r="R1883" s="9"/>
      <c r="U1883" s="9"/>
      <c r="V1883" s="9"/>
      <c r="W1883" s="9"/>
      <c r="X1883" s="9"/>
      <c r="Y1883" s="2"/>
      <c r="Z1883" s="2"/>
      <c r="AA1883" s="2"/>
      <c r="AB1883" s="2"/>
      <c r="AC1883" s="14"/>
      <c r="AD1883" s="2"/>
      <c r="AE1883" s="2"/>
      <c r="AF1883" s="2"/>
      <c r="AG1883" s="2"/>
      <c r="AV1883" s="5"/>
      <c r="BN1883" s="5"/>
    </row>
    <row r="1884" spans="1:66">
      <c r="A1884" s="2"/>
      <c r="B1884" s="9"/>
      <c r="C1884" s="9"/>
      <c r="D1884" s="9"/>
      <c r="E1884" s="9"/>
      <c r="F1884" s="9"/>
      <c r="G1884" s="9"/>
      <c r="H1884" s="9"/>
      <c r="I1884" s="9"/>
      <c r="J1884" s="9"/>
      <c r="K1884" s="9"/>
      <c r="L1884" s="9"/>
      <c r="M1884" s="9"/>
      <c r="N1884" s="9"/>
      <c r="O1884" s="9"/>
      <c r="P1884" s="15"/>
      <c r="Q1884" s="15"/>
      <c r="R1884" s="9"/>
      <c r="U1884" s="9"/>
      <c r="V1884" s="9"/>
      <c r="W1884" s="9"/>
      <c r="X1884" s="9"/>
      <c r="Y1884" s="2"/>
      <c r="Z1884" s="2"/>
      <c r="AA1884" s="2"/>
      <c r="AB1884" s="2"/>
      <c r="AC1884" s="14"/>
      <c r="AD1884" s="2"/>
      <c r="AE1884" s="2"/>
      <c r="AF1884" s="2"/>
      <c r="AG1884" s="2"/>
      <c r="AV1884" s="5"/>
      <c r="BN1884" s="5"/>
    </row>
    <row r="1885" spans="1:66">
      <c r="A1885" s="2"/>
      <c r="B1885" s="9"/>
      <c r="C1885" s="9"/>
      <c r="D1885" s="9"/>
      <c r="E1885" s="9"/>
      <c r="F1885" s="9"/>
      <c r="G1885" s="9"/>
      <c r="H1885" s="9"/>
      <c r="I1885" s="9"/>
      <c r="J1885" s="9"/>
      <c r="K1885" s="9"/>
      <c r="L1885" s="9"/>
      <c r="M1885" s="9"/>
      <c r="N1885" s="9"/>
      <c r="O1885" s="9"/>
      <c r="P1885" s="15"/>
      <c r="Q1885" s="15"/>
      <c r="R1885" s="9"/>
      <c r="U1885" s="9"/>
      <c r="V1885" s="9"/>
      <c r="W1885" s="9"/>
      <c r="X1885" s="9"/>
      <c r="Y1885" s="2"/>
      <c r="Z1885" s="2"/>
      <c r="AA1885" s="2"/>
      <c r="AB1885" s="2"/>
      <c r="AC1885" s="14"/>
      <c r="AD1885" s="2"/>
      <c r="AE1885" s="2"/>
      <c r="AF1885" s="2"/>
      <c r="AG1885" s="2"/>
      <c r="AV1885" s="5"/>
      <c r="BN1885" s="5"/>
    </row>
    <row r="1886" spans="1:66">
      <c r="A1886" s="2"/>
      <c r="B1886" s="9"/>
      <c r="C1886" s="9"/>
      <c r="D1886" s="9"/>
      <c r="E1886" s="9"/>
      <c r="F1886" s="9"/>
      <c r="G1886" s="9"/>
      <c r="H1886" s="9"/>
      <c r="I1886" s="9"/>
      <c r="J1886" s="9"/>
      <c r="K1886" s="9"/>
      <c r="L1886" s="9"/>
      <c r="M1886" s="9"/>
      <c r="N1886" s="9"/>
      <c r="O1886" s="9"/>
      <c r="P1886" s="15"/>
      <c r="Q1886" s="15"/>
      <c r="R1886" s="9"/>
      <c r="U1886" s="9"/>
      <c r="V1886" s="9"/>
      <c r="W1886" s="9"/>
      <c r="X1886" s="9"/>
      <c r="Y1886" s="2"/>
      <c r="Z1886" s="2"/>
      <c r="AA1886" s="2"/>
      <c r="AB1886" s="2"/>
      <c r="AC1886" s="14"/>
      <c r="AD1886" s="2"/>
      <c r="AE1886" s="2"/>
      <c r="AF1886" s="2"/>
      <c r="AG1886" s="2"/>
      <c r="AV1886" s="5"/>
      <c r="BN1886" s="5"/>
    </row>
    <row r="1887" spans="1:66">
      <c r="A1887" s="2"/>
      <c r="B1887" s="9"/>
      <c r="C1887" s="9"/>
      <c r="D1887" s="9"/>
      <c r="E1887" s="9"/>
      <c r="F1887" s="9"/>
      <c r="G1887" s="9"/>
      <c r="H1887" s="9"/>
      <c r="I1887" s="9"/>
      <c r="J1887" s="9"/>
      <c r="K1887" s="9"/>
      <c r="L1887" s="9"/>
      <c r="M1887" s="9"/>
      <c r="N1887" s="9"/>
      <c r="O1887" s="9"/>
      <c r="P1887" s="15"/>
      <c r="Q1887" s="15"/>
      <c r="R1887" s="9"/>
      <c r="U1887" s="9"/>
      <c r="V1887" s="9"/>
      <c r="W1887" s="9"/>
      <c r="X1887" s="9"/>
      <c r="Y1887" s="2"/>
      <c r="Z1887" s="2"/>
      <c r="AA1887" s="2"/>
      <c r="AB1887" s="2"/>
      <c r="AC1887" s="14"/>
      <c r="AD1887" s="2"/>
      <c r="AE1887" s="2"/>
      <c r="AF1887" s="2"/>
      <c r="AG1887" s="2"/>
      <c r="AV1887" s="5"/>
      <c r="BK1887" s="5"/>
      <c r="BN1887" s="5"/>
    </row>
    <row r="1888" spans="1:66">
      <c r="A1888" s="2"/>
      <c r="B1888" s="9"/>
      <c r="C1888" s="9"/>
      <c r="D1888" s="9"/>
      <c r="E1888" s="9"/>
      <c r="F1888" s="9"/>
      <c r="G1888" s="9"/>
      <c r="H1888" s="9"/>
      <c r="I1888" s="9"/>
      <c r="J1888" s="9"/>
      <c r="K1888" s="9"/>
      <c r="L1888" s="9"/>
      <c r="M1888" s="9"/>
      <c r="N1888" s="9"/>
      <c r="O1888" s="9"/>
      <c r="P1888" s="15"/>
      <c r="Q1888" s="15"/>
      <c r="R1888" s="9"/>
      <c r="U1888" s="9"/>
      <c r="V1888" s="9"/>
      <c r="W1888" s="9"/>
      <c r="X1888" s="9"/>
      <c r="Y1888" s="2"/>
      <c r="Z1888" s="2"/>
      <c r="AA1888" s="2"/>
      <c r="AB1888" s="2"/>
      <c r="AC1888" s="14"/>
      <c r="AD1888" s="2"/>
      <c r="AE1888" s="2"/>
      <c r="AF1888" s="2"/>
      <c r="AG1888" s="2"/>
      <c r="AV1888" s="5"/>
      <c r="BK1888" s="5"/>
      <c r="BN1888" s="5"/>
    </row>
    <row r="1889" spans="1:66">
      <c r="A1889" s="2"/>
      <c r="B1889" s="9"/>
      <c r="C1889" s="9"/>
      <c r="D1889" s="9"/>
      <c r="E1889" s="9"/>
      <c r="F1889" s="9"/>
      <c r="G1889" s="9"/>
      <c r="H1889" s="9"/>
      <c r="I1889" s="9"/>
      <c r="J1889" s="9"/>
      <c r="K1889" s="9"/>
      <c r="L1889" s="9"/>
      <c r="M1889" s="9"/>
      <c r="N1889" s="9"/>
      <c r="O1889" s="9"/>
      <c r="P1889" s="15"/>
      <c r="Q1889" s="15"/>
      <c r="R1889" s="9"/>
      <c r="U1889" s="9"/>
      <c r="V1889" s="9"/>
      <c r="W1889" s="9"/>
      <c r="X1889" s="9"/>
      <c r="Y1889" s="2"/>
      <c r="Z1889" s="2"/>
      <c r="AA1889" s="2"/>
      <c r="AB1889" s="2"/>
      <c r="AC1889" s="14"/>
      <c r="AD1889" s="2"/>
      <c r="AE1889" s="2"/>
      <c r="AF1889" s="2"/>
      <c r="AG1889" s="2"/>
      <c r="AV1889" s="5"/>
      <c r="BK1889" s="5"/>
      <c r="BN1889" s="5"/>
    </row>
    <row r="1890" spans="1:66">
      <c r="A1890" s="2"/>
      <c r="B1890" s="9"/>
      <c r="C1890" s="9"/>
      <c r="D1890" s="9"/>
      <c r="E1890" s="9"/>
      <c r="F1890" s="9"/>
      <c r="G1890" s="9"/>
      <c r="H1890" s="9"/>
      <c r="I1890" s="9"/>
      <c r="J1890" s="9"/>
      <c r="K1890" s="9"/>
      <c r="L1890" s="9"/>
      <c r="M1890" s="9"/>
      <c r="N1890" s="9"/>
      <c r="O1890" s="9"/>
      <c r="P1890" s="15"/>
      <c r="Q1890" s="15"/>
      <c r="R1890" s="9"/>
      <c r="U1890" s="9"/>
      <c r="V1890" s="9"/>
      <c r="W1890" s="9"/>
      <c r="X1890" s="9"/>
      <c r="Y1890" s="2"/>
      <c r="Z1890" s="2"/>
      <c r="AA1890" s="2"/>
      <c r="AB1890" s="2"/>
      <c r="AC1890" s="14"/>
      <c r="AD1890" s="2"/>
      <c r="AE1890" s="2"/>
      <c r="AF1890" s="2"/>
      <c r="AG1890" s="2"/>
      <c r="AV1890" s="5"/>
      <c r="BK1890" s="5"/>
      <c r="BN1890" s="5"/>
    </row>
    <row r="1891" spans="1:66">
      <c r="A1891" s="2"/>
      <c r="B1891" s="9"/>
      <c r="C1891" s="9"/>
      <c r="D1891" s="9"/>
      <c r="E1891" s="9"/>
      <c r="F1891" s="9"/>
      <c r="G1891" s="9"/>
      <c r="H1891" s="9"/>
      <c r="I1891" s="9"/>
      <c r="J1891" s="9"/>
      <c r="K1891" s="9"/>
      <c r="L1891" s="9"/>
      <c r="M1891" s="9"/>
      <c r="N1891" s="9"/>
      <c r="O1891" s="9"/>
      <c r="P1891" s="15"/>
      <c r="Q1891" s="15"/>
      <c r="R1891" s="9"/>
      <c r="U1891" s="9"/>
      <c r="V1891" s="9"/>
      <c r="W1891" s="9"/>
      <c r="X1891" s="9"/>
      <c r="Y1891" s="2"/>
      <c r="Z1891" s="14"/>
      <c r="AA1891" s="2"/>
      <c r="AB1891" s="2"/>
      <c r="AC1891" s="14"/>
      <c r="AD1891" s="2"/>
      <c r="AE1891" s="2"/>
      <c r="AF1891" s="2"/>
      <c r="AG1891" s="2"/>
      <c r="AV1891" s="5"/>
      <c r="BK1891" s="5"/>
      <c r="BN1891" s="5"/>
    </row>
    <row r="1892" spans="1:66">
      <c r="A1892" s="2"/>
      <c r="B1892" s="9"/>
      <c r="C1892" s="9"/>
      <c r="D1892" s="9"/>
      <c r="E1892" s="9"/>
      <c r="F1892" s="9"/>
      <c r="G1892" s="9"/>
      <c r="H1892" s="9"/>
      <c r="I1892" s="9"/>
      <c r="J1892" s="9"/>
      <c r="K1892" s="9"/>
      <c r="L1892" s="9"/>
      <c r="M1892" s="9"/>
      <c r="N1892" s="9"/>
      <c r="O1892" s="9"/>
      <c r="P1892" s="15"/>
      <c r="Q1892" s="15"/>
      <c r="R1892" s="9"/>
      <c r="U1892" s="9"/>
      <c r="V1892" s="9"/>
      <c r="W1892" s="9"/>
      <c r="X1892" s="9"/>
      <c r="Y1892" s="2"/>
      <c r="Z1892" s="14"/>
      <c r="AA1892" s="2"/>
      <c r="AB1892" s="2"/>
      <c r="AC1892" s="14"/>
      <c r="AD1892" s="2"/>
      <c r="AE1892" s="2"/>
      <c r="AF1892" s="2"/>
      <c r="AG1892" s="2"/>
      <c r="AV1892" s="5"/>
      <c r="BK1892" s="5"/>
      <c r="BN1892" s="5"/>
    </row>
    <row r="1893" spans="1:66">
      <c r="A1893" s="2"/>
      <c r="B1893" s="9"/>
      <c r="C1893" s="9"/>
      <c r="D1893" s="9"/>
      <c r="E1893" s="9"/>
      <c r="F1893" s="9"/>
      <c r="G1893" s="9"/>
      <c r="H1893" s="9"/>
      <c r="I1893" s="9"/>
      <c r="J1893" s="9"/>
      <c r="K1893" s="9"/>
      <c r="L1893" s="9"/>
      <c r="M1893" s="9"/>
      <c r="N1893" s="9"/>
      <c r="O1893" s="9"/>
      <c r="P1893" s="15"/>
      <c r="Q1893" s="15"/>
      <c r="R1893" s="9"/>
      <c r="U1893" s="9"/>
      <c r="V1893" s="9"/>
      <c r="W1893" s="9"/>
      <c r="X1893" s="9"/>
      <c r="Y1893" s="2"/>
      <c r="Z1893" s="14"/>
      <c r="AA1893" s="2"/>
      <c r="AB1893" s="2"/>
      <c r="AC1893" s="14"/>
      <c r="AD1893" s="2"/>
      <c r="AE1893" s="2"/>
      <c r="AF1893" s="2"/>
      <c r="AG1893" s="2"/>
      <c r="AV1893" s="5"/>
      <c r="BK1893" s="5"/>
      <c r="BN1893" s="5"/>
    </row>
    <row r="1894" spans="1:66">
      <c r="A1894" s="2"/>
      <c r="B1894" s="9"/>
      <c r="C1894" s="9"/>
      <c r="D1894" s="9"/>
      <c r="E1894" s="9"/>
      <c r="F1894" s="9"/>
      <c r="G1894" s="9"/>
      <c r="H1894" s="9"/>
      <c r="I1894" s="9"/>
      <c r="J1894" s="9"/>
      <c r="K1894" s="9"/>
      <c r="L1894" s="9"/>
      <c r="M1894" s="9"/>
      <c r="N1894" s="9"/>
      <c r="O1894" s="9"/>
      <c r="P1894" s="15"/>
      <c r="Q1894" s="15"/>
      <c r="R1894" s="9"/>
      <c r="U1894" s="9"/>
      <c r="V1894" s="9"/>
      <c r="W1894" s="9"/>
      <c r="X1894" s="9"/>
      <c r="Y1894" s="2"/>
      <c r="Z1894" s="14"/>
      <c r="AA1894" s="2"/>
      <c r="AB1894" s="2"/>
      <c r="AC1894" s="14"/>
      <c r="AD1894" s="2"/>
      <c r="AE1894" s="2"/>
      <c r="AF1894" s="2"/>
      <c r="AG1894" s="2"/>
      <c r="AV1894" s="5"/>
      <c r="BN1894" s="5"/>
    </row>
    <row r="1895" spans="1:66">
      <c r="A1895" s="2"/>
      <c r="B1895" s="9"/>
      <c r="C1895" s="9"/>
      <c r="D1895" s="9"/>
      <c r="E1895" s="9"/>
      <c r="F1895" s="9"/>
      <c r="G1895" s="9"/>
      <c r="H1895" s="9"/>
      <c r="I1895" s="9"/>
      <c r="J1895" s="9"/>
      <c r="K1895" s="9"/>
      <c r="L1895" s="9"/>
      <c r="M1895" s="9"/>
      <c r="N1895" s="9"/>
      <c r="O1895" s="9"/>
      <c r="P1895" s="15"/>
      <c r="Q1895" s="15"/>
      <c r="R1895" s="9"/>
      <c r="U1895" s="9"/>
      <c r="V1895" s="9"/>
      <c r="W1895" s="9"/>
      <c r="X1895" s="9"/>
      <c r="Y1895" s="2"/>
      <c r="Z1895" s="14"/>
      <c r="AA1895" s="2"/>
      <c r="AB1895" s="2"/>
      <c r="AC1895" s="14"/>
      <c r="AD1895" s="2"/>
      <c r="AE1895" s="2"/>
      <c r="AF1895" s="2"/>
      <c r="AG1895" s="2"/>
      <c r="AV1895" s="5"/>
      <c r="BN1895" s="5"/>
    </row>
    <row r="1896" spans="1:66">
      <c r="A1896" s="2"/>
      <c r="B1896" s="9"/>
      <c r="C1896" s="9"/>
      <c r="D1896" s="9"/>
      <c r="E1896" s="9"/>
      <c r="F1896" s="9"/>
      <c r="G1896" s="9"/>
      <c r="H1896" s="9"/>
      <c r="I1896" s="9"/>
      <c r="J1896" s="9"/>
      <c r="K1896" s="9"/>
      <c r="L1896" s="9"/>
      <c r="M1896" s="9"/>
      <c r="N1896" s="9"/>
      <c r="O1896" s="9"/>
      <c r="P1896" s="15"/>
      <c r="Q1896" s="15"/>
      <c r="R1896" s="9"/>
      <c r="U1896" s="9"/>
      <c r="V1896" s="9"/>
      <c r="W1896" s="9"/>
      <c r="X1896" s="9"/>
      <c r="Y1896" s="2"/>
      <c r="Z1896" s="14"/>
      <c r="AA1896" s="2"/>
      <c r="AB1896" s="2"/>
      <c r="AC1896" s="14"/>
      <c r="AD1896" s="2"/>
      <c r="AE1896" s="2"/>
      <c r="AF1896" s="2"/>
      <c r="AG1896" s="2"/>
      <c r="AV1896" s="5"/>
      <c r="BN1896" s="5"/>
    </row>
    <row r="1897" spans="1:66">
      <c r="A1897" s="2"/>
      <c r="B1897" s="9"/>
      <c r="C1897" s="9"/>
      <c r="D1897" s="9"/>
      <c r="E1897" s="9"/>
      <c r="F1897" s="9"/>
      <c r="G1897" s="9"/>
      <c r="H1897" s="9"/>
      <c r="I1897" s="9"/>
      <c r="J1897" s="9"/>
      <c r="K1897" s="9"/>
      <c r="L1897" s="9"/>
      <c r="M1897" s="9"/>
      <c r="N1897" s="9"/>
      <c r="O1897" s="9"/>
      <c r="P1897" s="15"/>
      <c r="Q1897" s="15"/>
      <c r="R1897" s="9"/>
      <c r="U1897" s="9"/>
      <c r="V1897" s="9"/>
      <c r="W1897" s="9"/>
      <c r="X1897" s="9"/>
      <c r="Y1897" s="2"/>
      <c r="Z1897" s="14"/>
      <c r="AA1897" s="2"/>
      <c r="AB1897" s="2"/>
      <c r="AC1897" s="14"/>
      <c r="AD1897" s="2"/>
      <c r="AE1897" s="2"/>
      <c r="AF1897" s="2"/>
      <c r="AG1897" s="2"/>
      <c r="AV1897" s="5"/>
      <c r="BN1897" s="5"/>
    </row>
    <row r="1898" spans="1:66">
      <c r="A1898" s="2"/>
      <c r="B1898" s="9"/>
      <c r="C1898" s="9"/>
      <c r="D1898" s="9"/>
      <c r="E1898" s="9"/>
      <c r="F1898" s="9"/>
      <c r="G1898" s="9"/>
      <c r="H1898" s="9"/>
      <c r="I1898" s="9"/>
      <c r="J1898" s="9"/>
      <c r="K1898" s="9"/>
      <c r="L1898" s="9"/>
      <c r="M1898" s="9"/>
      <c r="N1898" s="9"/>
      <c r="O1898" s="9"/>
      <c r="P1898" s="15"/>
      <c r="Q1898" s="15"/>
      <c r="R1898" s="9"/>
      <c r="U1898" s="9"/>
      <c r="V1898" s="9"/>
      <c r="W1898" s="9"/>
      <c r="X1898" s="9"/>
      <c r="Y1898" s="2"/>
      <c r="Z1898" s="14"/>
      <c r="AA1898" s="2"/>
      <c r="AB1898" s="2"/>
      <c r="AC1898" s="14"/>
      <c r="AD1898" s="2"/>
      <c r="AE1898" s="2"/>
      <c r="AF1898" s="2"/>
      <c r="AG1898" s="2"/>
      <c r="AV1898" s="5"/>
      <c r="BN1898" s="5"/>
    </row>
    <row r="1899" spans="1:66">
      <c r="A1899" s="2"/>
      <c r="B1899" s="9"/>
      <c r="C1899" s="9"/>
      <c r="D1899" s="9"/>
      <c r="E1899" s="9"/>
      <c r="F1899" s="9"/>
      <c r="G1899" s="9"/>
      <c r="H1899" s="9"/>
      <c r="I1899" s="9"/>
      <c r="J1899" s="9"/>
      <c r="K1899" s="9"/>
      <c r="L1899" s="9"/>
      <c r="M1899" s="9"/>
      <c r="N1899" s="9"/>
      <c r="O1899" s="9"/>
      <c r="P1899" s="15"/>
      <c r="Q1899" s="15"/>
      <c r="R1899" s="9"/>
      <c r="U1899" s="9"/>
      <c r="V1899" s="9"/>
      <c r="W1899" s="9"/>
      <c r="X1899" s="9"/>
      <c r="Y1899" s="2"/>
      <c r="Z1899" s="14"/>
      <c r="AA1899" s="2"/>
      <c r="AB1899" s="2"/>
      <c r="AC1899" s="14"/>
      <c r="AD1899" s="2"/>
      <c r="AE1899" s="2"/>
      <c r="AF1899" s="2"/>
      <c r="AG1899" s="2"/>
      <c r="AV1899" s="5"/>
      <c r="BN1899" s="5"/>
    </row>
    <row r="1900" spans="1:66">
      <c r="A1900" s="2"/>
      <c r="B1900" s="9"/>
      <c r="C1900" s="9"/>
      <c r="D1900" s="9"/>
      <c r="E1900" s="9"/>
      <c r="F1900" s="9"/>
      <c r="G1900" s="9"/>
      <c r="H1900" s="9"/>
      <c r="I1900" s="9"/>
      <c r="J1900" s="9"/>
      <c r="K1900" s="9"/>
      <c r="L1900" s="9"/>
      <c r="M1900" s="9"/>
      <c r="N1900" s="9"/>
      <c r="O1900" s="9"/>
      <c r="P1900" s="15"/>
      <c r="Q1900" s="15"/>
      <c r="R1900" s="9"/>
      <c r="U1900" s="9"/>
      <c r="V1900" s="9"/>
      <c r="W1900" s="9"/>
      <c r="X1900" s="9"/>
      <c r="Y1900" s="2"/>
      <c r="Z1900" s="14"/>
      <c r="AA1900" s="2"/>
      <c r="AB1900" s="2"/>
      <c r="AC1900" s="14"/>
      <c r="AD1900" s="2"/>
      <c r="AE1900" s="2"/>
      <c r="AF1900" s="2"/>
      <c r="AG1900" s="2"/>
      <c r="AV1900" s="5"/>
      <c r="BN1900" s="5"/>
    </row>
    <row r="1901" spans="1:66">
      <c r="A1901" s="2"/>
      <c r="B1901" s="9"/>
      <c r="C1901" s="9"/>
      <c r="D1901" s="9"/>
      <c r="E1901" s="9"/>
      <c r="F1901" s="9"/>
      <c r="G1901" s="9"/>
      <c r="H1901" s="9"/>
      <c r="I1901" s="9"/>
      <c r="J1901" s="9"/>
      <c r="K1901" s="9"/>
      <c r="L1901" s="9"/>
      <c r="M1901" s="9"/>
      <c r="N1901" s="9"/>
      <c r="O1901" s="9"/>
      <c r="P1901" s="15"/>
      <c r="Q1901" s="15"/>
      <c r="R1901" s="9"/>
      <c r="U1901" s="9"/>
      <c r="V1901" s="9"/>
      <c r="W1901" s="9"/>
      <c r="X1901" s="9"/>
      <c r="Y1901" s="2"/>
      <c r="Z1901" s="14"/>
      <c r="AA1901" s="2"/>
      <c r="AB1901" s="2"/>
      <c r="AC1901" s="14"/>
      <c r="AD1901" s="2"/>
      <c r="AE1901" s="2"/>
      <c r="AF1901" s="2"/>
      <c r="AG1901" s="2"/>
      <c r="AV1901" s="5"/>
      <c r="BN1901" s="5"/>
    </row>
    <row r="1902" spans="1:66">
      <c r="A1902" s="2"/>
      <c r="B1902" s="9"/>
      <c r="C1902" s="9"/>
      <c r="D1902" s="9"/>
      <c r="E1902" s="9"/>
      <c r="F1902" s="9"/>
      <c r="G1902" s="9"/>
      <c r="H1902" s="9"/>
      <c r="I1902" s="9"/>
      <c r="J1902" s="9"/>
      <c r="K1902" s="9"/>
      <c r="L1902" s="9"/>
      <c r="M1902" s="9"/>
      <c r="N1902" s="9"/>
      <c r="O1902" s="9"/>
      <c r="P1902" s="15"/>
      <c r="Q1902" s="15"/>
      <c r="R1902" s="9"/>
      <c r="U1902" s="9"/>
      <c r="V1902" s="9"/>
      <c r="W1902" s="9"/>
      <c r="X1902" s="9"/>
      <c r="Y1902" s="2"/>
      <c r="Z1902" s="14"/>
      <c r="AA1902" s="2"/>
      <c r="AB1902" s="2"/>
      <c r="AC1902" s="14"/>
      <c r="AD1902" s="2"/>
      <c r="AE1902" s="2"/>
      <c r="AF1902" s="2"/>
      <c r="AG1902" s="2"/>
      <c r="AV1902" s="5"/>
      <c r="BN1902" s="5"/>
    </row>
    <row r="1903" spans="1:66">
      <c r="A1903" s="2"/>
      <c r="B1903" s="9"/>
      <c r="C1903" s="9"/>
      <c r="D1903" s="9"/>
      <c r="E1903" s="9"/>
      <c r="F1903" s="9"/>
      <c r="G1903" s="9"/>
      <c r="H1903" s="9"/>
      <c r="I1903" s="9"/>
      <c r="J1903" s="9"/>
      <c r="K1903" s="9"/>
      <c r="L1903" s="9"/>
      <c r="M1903" s="9"/>
      <c r="N1903" s="9"/>
      <c r="O1903" s="9"/>
      <c r="P1903" s="15"/>
      <c r="Q1903" s="15"/>
      <c r="R1903" s="9"/>
      <c r="U1903" s="9"/>
      <c r="V1903" s="9"/>
      <c r="W1903" s="9"/>
      <c r="X1903" s="9"/>
      <c r="Y1903" s="2"/>
      <c r="Z1903" s="14"/>
      <c r="AA1903" s="2"/>
      <c r="AB1903" s="2"/>
      <c r="AC1903" s="14"/>
      <c r="AD1903" s="2"/>
      <c r="AE1903" s="2"/>
      <c r="AF1903" s="2"/>
      <c r="AG1903" s="2"/>
      <c r="AV1903" s="5"/>
      <c r="BN1903" s="5"/>
    </row>
    <row r="1904" spans="1:66">
      <c r="A1904" s="2"/>
      <c r="B1904" s="9"/>
      <c r="C1904" s="9"/>
      <c r="D1904" s="9"/>
      <c r="E1904" s="9"/>
      <c r="F1904" s="9"/>
      <c r="G1904" s="9"/>
      <c r="H1904" s="9"/>
      <c r="I1904" s="9"/>
      <c r="J1904" s="9"/>
      <c r="K1904" s="9"/>
      <c r="L1904" s="9"/>
      <c r="M1904" s="9"/>
      <c r="N1904" s="9"/>
      <c r="O1904" s="9"/>
      <c r="P1904" s="15"/>
      <c r="Q1904" s="15"/>
      <c r="R1904" s="9"/>
      <c r="U1904" s="9"/>
      <c r="V1904" s="9"/>
      <c r="W1904" s="9"/>
      <c r="X1904" s="9"/>
      <c r="Y1904" s="2"/>
      <c r="Z1904" s="14"/>
      <c r="AA1904" s="2"/>
      <c r="AB1904" s="2"/>
      <c r="AC1904" s="14"/>
      <c r="AD1904" s="2"/>
      <c r="AE1904" s="2"/>
      <c r="AF1904" s="2"/>
      <c r="AG1904" s="2"/>
      <c r="AV1904" s="5"/>
      <c r="BK1904" s="5"/>
      <c r="BN1904" s="5"/>
    </row>
    <row r="1905" spans="1:66">
      <c r="A1905" s="2"/>
      <c r="B1905" s="9"/>
      <c r="C1905" s="9"/>
      <c r="D1905" s="9"/>
      <c r="E1905" s="9"/>
      <c r="F1905" s="9"/>
      <c r="G1905" s="9"/>
      <c r="H1905" s="9"/>
      <c r="I1905" s="9"/>
      <c r="J1905" s="9"/>
      <c r="K1905" s="9"/>
      <c r="L1905" s="9"/>
      <c r="M1905" s="9"/>
      <c r="N1905" s="9"/>
      <c r="O1905" s="9"/>
      <c r="P1905" s="15"/>
      <c r="Q1905" s="15"/>
      <c r="R1905" s="9"/>
      <c r="U1905" s="9"/>
      <c r="V1905" s="9"/>
      <c r="W1905" s="9"/>
      <c r="X1905" s="9"/>
      <c r="Y1905" s="2"/>
      <c r="Z1905" s="14"/>
      <c r="AA1905" s="2"/>
      <c r="AB1905" s="2"/>
      <c r="AC1905" s="14"/>
      <c r="AD1905" s="2"/>
      <c r="AE1905" s="2"/>
      <c r="AF1905" s="2"/>
      <c r="AG1905" s="2"/>
      <c r="AV1905" s="5"/>
      <c r="BK1905" s="5"/>
      <c r="BN1905" s="5"/>
    </row>
    <row r="1906" spans="1:66">
      <c r="A1906" s="2"/>
      <c r="B1906" s="9"/>
      <c r="C1906" s="9"/>
      <c r="D1906" s="9"/>
      <c r="E1906" s="9"/>
      <c r="F1906" s="9"/>
      <c r="G1906" s="9"/>
      <c r="H1906" s="9"/>
      <c r="I1906" s="9"/>
      <c r="J1906" s="9"/>
      <c r="K1906" s="9"/>
      <c r="L1906" s="9"/>
      <c r="M1906" s="9"/>
      <c r="N1906" s="9"/>
      <c r="O1906" s="9"/>
      <c r="P1906" s="15"/>
      <c r="Q1906" s="15"/>
      <c r="R1906" s="9"/>
      <c r="U1906" s="9"/>
      <c r="V1906" s="9"/>
      <c r="W1906" s="9"/>
      <c r="X1906" s="9"/>
      <c r="Y1906" s="2"/>
      <c r="Z1906" s="14"/>
      <c r="AA1906" s="2"/>
      <c r="AB1906" s="2"/>
      <c r="AC1906" s="14"/>
      <c r="AD1906" s="2"/>
      <c r="AE1906" s="2"/>
      <c r="AF1906" s="2"/>
      <c r="AG1906" s="2"/>
      <c r="AV1906" s="5"/>
      <c r="BK1906" s="5"/>
      <c r="BN1906" s="5"/>
    </row>
    <row r="1907" spans="1:66">
      <c r="A1907" s="2"/>
      <c r="B1907" s="9"/>
      <c r="C1907" s="9"/>
      <c r="D1907" s="9"/>
      <c r="E1907" s="9"/>
      <c r="F1907" s="9"/>
      <c r="G1907" s="9"/>
      <c r="H1907" s="9"/>
      <c r="I1907" s="9"/>
      <c r="J1907" s="9"/>
      <c r="K1907" s="9"/>
      <c r="L1907" s="9"/>
      <c r="M1907" s="9"/>
      <c r="N1907" s="9"/>
      <c r="O1907" s="9"/>
      <c r="P1907" s="15"/>
      <c r="Q1907" s="15"/>
      <c r="R1907" s="9"/>
      <c r="U1907" s="9"/>
      <c r="V1907" s="9"/>
      <c r="W1907" s="9"/>
      <c r="X1907" s="9"/>
      <c r="Y1907" s="2"/>
      <c r="Z1907" s="14"/>
      <c r="AA1907" s="2"/>
      <c r="AB1907" s="2"/>
      <c r="AC1907" s="14"/>
      <c r="AD1907" s="2"/>
      <c r="AE1907" s="2"/>
      <c r="AF1907" s="2"/>
      <c r="AG1907" s="2"/>
      <c r="AV1907" s="5"/>
      <c r="BK1907" s="5"/>
      <c r="BN1907" s="5"/>
    </row>
    <row r="1908" spans="1:66">
      <c r="A1908" s="2"/>
      <c r="B1908" s="9"/>
      <c r="C1908" s="9"/>
      <c r="D1908" s="9"/>
      <c r="E1908" s="9"/>
      <c r="F1908" s="9"/>
      <c r="G1908" s="9"/>
      <c r="H1908" s="9"/>
      <c r="I1908" s="9"/>
      <c r="J1908" s="9"/>
      <c r="K1908" s="9"/>
      <c r="L1908" s="9"/>
      <c r="M1908" s="9"/>
      <c r="N1908" s="9"/>
      <c r="O1908" s="9"/>
      <c r="P1908" s="15"/>
      <c r="Q1908" s="15"/>
      <c r="R1908" s="9"/>
      <c r="U1908" s="9"/>
      <c r="V1908" s="9"/>
      <c r="W1908" s="9"/>
      <c r="X1908" s="9"/>
      <c r="Y1908" s="2"/>
      <c r="Z1908" s="14"/>
      <c r="AA1908" s="2"/>
      <c r="AB1908" s="2"/>
      <c r="AC1908" s="14"/>
      <c r="AD1908" s="2"/>
      <c r="AE1908" s="2"/>
      <c r="AF1908" s="2"/>
      <c r="AG1908" s="2"/>
      <c r="AV1908" s="5"/>
      <c r="BK1908" s="5"/>
      <c r="BN1908" s="5"/>
    </row>
    <row r="1909" spans="1:66">
      <c r="A1909" s="2"/>
      <c r="B1909" s="9"/>
      <c r="C1909" s="9"/>
      <c r="D1909" s="9"/>
      <c r="E1909" s="9"/>
      <c r="F1909" s="9"/>
      <c r="G1909" s="9"/>
      <c r="H1909" s="9"/>
      <c r="I1909" s="9"/>
      <c r="J1909" s="9"/>
      <c r="K1909" s="9"/>
      <c r="L1909" s="9"/>
      <c r="M1909" s="9"/>
      <c r="N1909" s="9"/>
      <c r="O1909" s="9"/>
      <c r="P1909" s="15"/>
      <c r="Q1909" s="15"/>
      <c r="R1909" s="9"/>
      <c r="U1909" s="9"/>
      <c r="V1909" s="9"/>
      <c r="W1909" s="9"/>
      <c r="X1909" s="9"/>
      <c r="Y1909" s="2"/>
      <c r="Z1909" s="14"/>
      <c r="AA1909" s="2"/>
      <c r="AB1909" s="2"/>
      <c r="AC1909" s="14"/>
      <c r="AD1909" s="2"/>
      <c r="AE1909" s="2"/>
      <c r="AF1909" s="2"/>
      <c r="AG1909" s="2"/>
      <c r="AV1909" s="5"/>
      <c r="BK1909" s="5"/>
      <c r="BN1909" s="5"/>
    </row>
    <row r="1910" spans="1:66">
      <c r="A1910" s="2"/>
      <c r="B1910" s="9"/>
      <c r="C1910" s="9"/>
      <c r="D1910" s="9"/>
      <c r="E1910" s="9"/>
      <c r="F1910" s="9"/>
      <c r="G1910" s="9"/>
      <c r="H1910" s="9"/>
      <c r="I1910" s="9"/>
      <c r="J1910" s="9"/>
      <c r="K1910" s="9"/>
      <c r="L1910" s="9"/>
      <c r="M1910" s="9"/>
      <c r="N1910" s="9"/>
      <c r="O1910" s="9"/>
      <c r="P1910" s="15"/>
      <c r="Q1910" s="15"/>
      <c r="R1910" s="9"/>
      <c r="U1910" s="9"/>
      <c r="V1910" s="9"/>
      <c r="W1910" s="9"/>
      <c r="X1910" s="9"/>
      <c r="Y1910" s="2"/>
      <c r="Z1910" s="14"/>
      <c r="AA1910" s="2"/>
      <c r="AB1910" s="2"/>
      <c r="AC1910" s="14"/>
      <c r="AD1910" s="2"/>
      <c r="AE1910" s="2"/>
      <c r="AF1910" s="2"/>
      <c r="AG1910" s="2"/>
      <c r="AV1910" s="5"/>
      <c r="BK1910" s="5"/>
      <c r="BN1910" s="5"/>
    </row>
    <row r="1911" spans="1:66">
      <c r="A1911" s="2"/>
      <c r="B1911" s="9"/>
      <c r="C1911" s="9"/>
      <c r="D1911" s="9"/>
      <c r="E1911" s="9"/>
      <c r="F1911" s="9"/>
      <c r="G1911" s="9"/>
      <c r="H1911" s="9"/>
      <c r="I1911" s="9"/>
      <c r="J1911" s="9"/>
      <c r="K1911" s="9"/>
      <c r="L1911" s="9"/>
      <c r="M1911" s="9"/>
      <c r="N1911" s="9"/>
      <c r="O1911" s="9"/>
      <c r="P1911" s="15"/>
      <c r="Q1911" s="15"/>
      <c r="R1911" s="9"/>
      <c r="U1911" s="9"/>
      <c r="V1911" s="9"/>
      <c r="W1911" s="9"/>
      <c r="X1911" s="9"/>
      <c r="Y1911" s="2"/>
      <c r="Z1911" s="14"/>
      <c r="AA1911" s="2"/>
      <c r="AB1911" s="2"/>
      <c r="AC1911" s="14"/>
      <c r="AD1911" s="2"/>
      <c r="AE1911" s="2"/>
      <c r="AF1911" s="2"/>
      <c r="AG1911" s="2"/>
      <c r="AV1911" s="5"/>
      <c r="BK1911" s="5"/>
      <c r="BN1911" s="5"/>
    </row>
    <row r="1912" spans="1:66">
      <c r="A1912" s="2"/>
      <c r="B1912" s="9"/>
      <c r="C1912" s="9"/>
      <c r="D1912" s="9"/>
      <c r="E1912" s="9"/>
      <c r="F1912" s="9"/>
      <c r="G1912" s="9"/>
      <c r="H1912" s="9"/>
      <c r="I1912" s="9"/>
      <c r="J1912" s="9"/>
      <c r="K1912" s="9"/>
      <c r="L1912" s="9"/>
      <c r="M1912" s="9"/>
      <c r="N1912" s="9"/>
      <c r="O1912" s="9"/>
      <c r="P1912" s="15"/>
      <c r="Q1912" s="15"/>
      <c r="R1912" s="9"/>
      <c r="U1912" s="9"/>
      <c r="V1912" s="9"/>
      <c r="W1912" s="9"/>
      <c r="X1912" s="9"/>
      <c r="Y1912" s="2"/>
      <c r="Z1912" s="14"/>
      <c r="AA1912" s="2"/>
      <c r="AB1912" s="2"/>
      <c r="AC1912" s="14"/>
      <c r="AD1912" s="2"/>
      <c r="AE1912" s="2"/>
      <c r="AF1912" s="2"/>
      <c r="AG1912" s="2"/>
      <c r="AV1912" s="5"/>
      <c r="BK1912" s="5"/>
      <c r="BN1912" s="5"/>
    </row>
    <row r="1913" spans="1:66">
      <c r="A1913" s="2"/>
      <c r="B1913" s="9"/>
      <c r="C1913" s="9"/>
      <c r="D1913" s="9"/>
      <c r="E1913" s="9"/>
      <c r="F1913" s="9"/>
      <c r="G1913" s="9"/>
      <c r="H1913" s="9"/>
      <c r="I1913" s="9"/>
      <c r="J1913" s="9"/>
      <c r="K1913" s="9"/>
      <c r="L1913" s="9"/>
      <c r="M1913" s="9"/>
      <c r="N1913" s="9"/>
      <c r="O1913" s="9"/>
      <c r="P1913" s="15"/>
      <c r="Q1913" s="15"/>
      <c r="R1913" s="9"/>
      <c r="U1913" s="9"/>
      <c r="V1913" s="9"/>
      <c r="W1913" s="9"/>
      <c r="X1913" s="9"/>
      <c r="Y1913" s="2"/>
      <c r="Z1913" s="14"/>
      <c r="AA1913" s="2"/>
      <c r="AB1913" s="2"/>
      <c r="AC1913" s="14"/>
      <c r="AD1913" s="2"/>
      <c r="AE1913" s="2"/>
      <c r="AF1913" s="2"/>
      <c r="AG1913" s="2"/>
      <c r="AV1913" s="5"/>
      <c r="BK1913" s="5"/>
      <c r="BN1913" s="5"/>
    </row>
    <row r="1914" spans="1:66">
      <c r="A1914" s="2"/>
      <c r="B1914" s="9"/>
      <c r="C1914" s="9"/>
      <c r="D1914" s="9"/>
      <c r="E1914" s="9"/>
      <c r="F1914" s="9"/>
      <c r="G1914" s="9"/>
      <c r="H1914" s="9"/>
      <c r="I1914" s="9"/>
      <c r="J1914" s="9"/>
      <c r="K1914" s="9"/>
      <c r="L1914" s="9"/>
      <c r="M1914" s="9"/>
      <c r="N1914" s="9"/>
      <c r="O1914" s="9"/>
      <c r="P1914" s="15"/>
      <c r="Q1914" s="15"/>
      <c r="R1914" s="9"/>
      <c r="U1914" s="9"/>
      <c r="V1914" s="9"/>
      <c r="W1914" s="9"/>
      <c r="X1914" s="9"/>
      <c r="Y1914" s="2"/>
      <c r="Z1914" s="14"/>
      <c r="AA1914" s="2"/>
      <c r="AB1914" s="2"/>
      <c r="AC1914" s="14"/>
      <c r="AD1914" s="2"/>
      <c r="AE1914" s="2"/>
      <c r="AF1914" s="2"/>
      <c r="AG1914" s="2"/>
      <c r="AV1914" s="5"/>
      <c r="BK1914" s="5"/>
      <c r="BN1914" s="5"/>
    </row>
    <row r="1915" spans="1:66">
      <c r="A1915" s="2"/>
      <c r="B1915" s="9"/>
      <c r="C1915" s="9"/>
      <c r="D1915" s="9"/>
      <c r="E1915" s="9"/>
      <c r="F1915" s="9"/>
      <c r="G1915" s="9"/>
      <c r="H1915" s="9"/>
      <c r="I1915" s="9"/>
      <c r="J1915" s="9"/>
      <c r="K1915" s="9"/>
      <c r="L1915" s="9"/>
      <c r="M1915" s="9"/>
      <c r="N1915" s="9"/>
      <c r="O1915" s="9"/>
      <c r="P1915" s="15"/>
      <c r="Q1915" s="15"/>
      <c r="R1915" s="9"/>
      <c r="U1915" s="9"/>
      <c r="V1915" s="9"/>
      <c r="W1915" s="9"/>
      <c r="X1915" s="9"/>
      <c r="Y1915" s="2"/>
      <c r="Z1915" s="14"/>
      <c r="AA1915" s="2"/>
      <c r="AB1915" s="2"/>
      <c r="AC1915" s="14"/>
      <c r="AD1915" s="2"/>
      <c r="AE1915" s="2"/>
      <c r="AF1915" s="2"/>
      <c r="AG1915" s="2"/>
      <c r="AV1915" s="5"/>
      <c r="BK1915" s="5"/>
      <c r="BN1915" s="5"/>
    </row>
    <row r="1916" spans="1:66">
      <c r="A1916" s="2"/>
      <c r="B1916" s="9"/>
      <c r="C1916" s="9"/>
      <c r="D1916" s="9"/>
      <c r="E1916" s="9"/>
      <c r="F1916" s="9"/>
      <c r="G1916" s="9"/>
      <c r="H1916" s="9"/>
      <c r="I1916" s="9"/>
      <c r="J1916" s="9"/>
      <c r="K1916" s="9"/>
      <c r="L1916" s="9"/>
      <c r="M1916" s="9"/>
      <c r="N1916" s="9"/>
      <c r="O1916" s="9"/>
      <c r="P1916" s="15"/>
      <c r="Q1916" s="15"/>
      <c r="R1916" s="9"/>
      <c r="U1916" s="9"/>
      <c r="V1916" s="9"/>
      <c r="W1916" s="9"/>
      <c r="X1916" s="9"/>
      <c r="Y1916" s="2"/>
      <c r="Z1916" s="14"/>
      <c r="AA1916" s="2"/>
      <c r="AB1916" s="2"/>
      <c r="AC1916" s="14"/>
      <c r="AD1916" s="2"/>
      <c r="AE1916" s="2"/>
      <c r="AF1916" s="2"/>
      <c r="AG1916" s="2"/>
      <c r="AV1916" s="5"/>
      <c r="BK1916" s="5"/>
      <c r="BN1916" s="5"/>
    </row>
    <row r="1917" spans="1:66">
      <c r="A1917" s="2"/>
      <c r="B1917" s="9"/>
      <c r="C1917" s="9"/>
      <c r="D1917" s="9"/>
      <c r="E1917" s="9"/>
      <c r="F1917" s="9"/>
      <c r="G1917" s="9"/>
      <c r="H1917" s="9"/>
      <c r="I1917" s="9"/>
      <c r="J1917" s="9"/>
      <c r="K1917" s="9"/>
      <c r="L1917" s="9"/>
      <c r="M1917" s="9"/>
      <c r="N1917" s="9"/>
      <c r="O1917" s="9"/>
      <c r="P1917" s="15"/>
      <c r="Q1917" s="15"/>
      <c r="R1917" s="9"/>
      <c r="U1917" s="9"/>
      <c r="V1917" s="9"/>
      <c r="W1917" s="9"/>
      <c r="X1917" s="9"/>
      <c r="Y1917" s="2"/>
      <c r="Z1917" s="14"/>
      <c r="AA1917" s="2"/>
      <c r="AB1917" s="2"/>
      <c r="AC1917" s="14"/>
      <c r="AD1917" s="2"/>
      <c r="AE1917" s="2"/>
      <c r="AF1917" s="2"/>
      <c r="AG1917" s="2"/>
      <c r="AV1917" s="5"/>
      <c r="BK1917" s="5"/>
      <c r="BN1917" s="5"/>
    </row>
    <row r="1918" spans="1:66">
      <c r="A1918" s="2"/>
      <c r="B1918" s="9"/>
      <c r="C1918" s="9"/>
      <c r="D1918" s="9"/>
      <c r="E1918" s="9"/>
      <c r="F1918" s="9"/>
      <c r="G1918" s="9"/>
      <c r="H1918" s="9"/>
      <c r="I1918" s="9"/>
      <c r="J1918" s="9"/>
      <c r="K1918" s="9"/>
      <c r="L1918" s="9"/>
      <c r="M1918" s="9"/>
      <c r="N1918" s="9"/>
      <c r="O1918" s="9"/>
      <c r="P1918" s="15"/>
      <c r="Q1918" s="15"/>
      <c r="R1918" s="9"/>
      <c r="U1918" s="9"/>
      <c r="V1918" s="9"/>
      <c r="W1918" s="9"/>
      <c r="X1918" s="9"/>
      <c r="Y1918" s="2"/>
      <c r="Z1918" s="14"/>
      <c r="AA1918" s="2"/>
      <c r="AB1918" s="2"/>
      <c r="AC1918" s="14"/>
      <c r="AD1918" s="2"/>
      <c r="AE1918" s="2"/>
      <c r="AF1918" s="2"/>
      <c r="AG1918" s="2"/>
      <c r="AV1918" s="5"/>
      <c r="BK1918" s="5"/>
      <c r="BN1918" s="5"/>
    </row>
    <row r="1919" spans="1:66">
      <c r="A1919" s="2"/>
      <c r="B1919" s="9"/>
      <c r="C1919" s="9"/>
      <c r="D1919" s="9"/>
      <c r="E1919" s="9"/>
      <c r="F1919" s="9"/>
      <c r="G1919" s="9"/>
      <c r="H1919" s="9"/>
      <c r="I1919" s="9"/>
      <c r="J1919" s="9"/>
      <c r="K1919" s="9"/>
      <c r="L1919" s="9"/>
      <c r="M1919" s="9"/>
      <c r="N1919" s="9"/>
      <c r="O1919" s="9"/>
      <c r="P1919" s="15"/>
      <c r="Q1919" s="15"/>
      <c r="R1919" s="9"/>
      <c r="U1919" s="9"/>
      <c r="V1919" s="9"/>
      <c r="W1919" s="9"/>
      <c r="X1919" s="9"/>
      <c r="Y1919" s="2"/>
      <c r="Z1919" s="14"/>
      <c r="AA1919" s="2"/>
      <c r="AB1919" s="2"/>
      <c r="AC1919" s="14"/>
      <c r="AD1919" s="2"/>
      <c r="AE1919" s="2"/>
      <c r="AF1919" s="2"/>
      <c r="AG1919" s="2"/>
      <c r="AV1919" s="5"/>
      <c r="BK1919" s="5"/>
      <c r="BN1919" s="5"/>
    </row>
    <row r="1920" spans="1:66">
      <c r="A1920" s="2"/>
      <c r="B1920" s="9"/>
      <c r="C1920" s="9"/>
      <c r="D1920" s="9"/>
      <c r="E1920" s="9"/>
      <c r="F1920" s="9"/>
      <c r="G1920" s="9"/>
      <c r="H1920" s="9"/>
      <c r="I1920" s="9"/>
      <c r="J1920" s="9"/>
      <c r="K1920" s="9"/>
      <c r="L1920" s="9"/>
      <c r="M1920" s="9"/>
      <c r="N1920" s="9"/>
      <c r="O1920" s="9"/>
      <c r="P1920" s="15"/>
      <c r="Q1920" s="15"/>
      <c r="R1920" s="9"/>
      <c r="U1920" s="9"/>
      <c r="V1920" s="9"/>
      <c r="W1920" s="9"/>
      <c r="X1920" s="9"/>
      <c r="Y1920" s="2"/>
      <c r="Z1920" s="14"/>
      <c r="AA1920" s="2"/>
      <c r="AB1920" s="2"/>
      <c r="AC1920" s="14"/>
      <c r="AD1920" s="2"/>
      <c r="AE1920" s="2"/>
      <c r="AF1920" s="2"/>
      <c r="AG1920" s="2"/>
      <c r="AV1920" s="5"/>
      <c r="BK1920" s="5"/>
      <c r="BN1920" s="5"/>
    </row>
    <row r="1921" spans="1:66">
      <c r="A1921" s="2"/>
      <c r="B1921" s="9"/>
      <c r="C1921" s="9"/>
      <c r="D1921" s="9"/>
      <c r="E1921" s="9"/>
      <c r="F1921" s="9"/>
      <c r="G1921" s="9"/>
      <c r="H1921" s="9"/>
      <c r="I1921" s="9"/>
      <c r="J1921" s="9"/>
      <c r="K1921" s="9"/>
      <c r="L1921" s="9"/>
      <c r="M1921" s="9"/>
      <c r="N1921" s="9"/>
      <c r="O1921" s="9"/>
      <c r="P1921" s="15"/>
      <c r="Q1921" s="15"/>
      <c r="R1921" s="9"/>
      <c r="U1921" s="9"/>
      <c r="V1921" s="9"/>
      <c r="W1921" s="9"/>
      <c r="X1921" s="9"/>
      <c r="Y1921" s="2"/>
      <c r="Z1921" s="14"/>
      <c r="AA1921" s="2"/>
      <c r="AB1921" s="2"/>
      <c r="AC1921" s="14"/>
      <c r="AD1921" s="2"/>
      <c r="AE1921" s="2"/>
      <c r="AF1921" s="2"/>
      <c r="AG1921" s="2"/>
      <c r="AV1921" s="5"/>
      <c r="BK1921" s="5"/>
      <c r="BN1921" s="5"/>
    </row>
    <row r="1922" spans="1:66">
      <c r="A1922" s="2"/>
      <c r="B1922" s="9"/>
      <c r="C1922" s="9"/>
      <c r="D1922" s="9"/>
      <c r="E1922" s="9"/>
      <c r="F1922" s="9"/>
      <c r="G1922" s="9"/>
      <c r="H1922" s="9"/>
      <c r="I1922" s="9"/>
      <c r="J1922" s="9"/>
      <c r="K1922" s="9"/>
      <c r="L1922" s="9"/>
      <c r="M1922" s="9"/>
      <c r="N1922" s="9"/>
      <c r="O1922" s="9"/>
      <c r="P1922" s="15"/>
      <c r="Q1922" s="15"/>
      <c r="R1922" s="9"/>
      <c r="U1922" s="9"/>
      <c r="V1922" s="9"/>
      <c r="W1922" s="9"/>
      <c r="X1922" s="9"/>
      <c r="Y1922" s="2"/>
      <c r="Z1922" s="14"/>
      <c r="AA1922" s="2"/>
      <c r="AB1922" s="2"/>
      <c r="AC1922" s="14"/>
      <c r="AD1922" s="2"/>
      <c r="AE1922" s="2"/>
      <c r="AF1922" s="2"/>
      <c r="AG1922" s="2"/>
      <c r="AV1922" s="5"/>
      <c r="BK1922" s="5"/>
      <c r="BN1922" s="5"/>
    </row>
    <row r="1923" spans="1:66">
      <c r="A1923" s="2"/>
      <c r="B1923" s="9"/>
      <c r="C1923" s="9"/>
      <c r="D1923" s="9"/>
      <c r="E1923" s="9"/>
      <c r="F1923" s="9"/>
      <c r="G1923" s="9"/>
      <c r="H1923" s="9"/>
      <c r="I1923" s="9"/>
      <c r="J1923" s="9"/>
      <c r="K1923" s="9"/>
      <c r="L1923" s="9"/>
      <c r="M1923" s="9"/>
      <c r="N1923" s="9"/>
      <c r="O1923" s="9"/>
      <c r="P1923" s="15"/>
      <c r="Q1923" s="15"/>
      <c r="R1923" s="9"/>
      <c r="U1923" s="9"/>
      <c r="V1923" s="9"/>
      <c r="W1923" s="9"/>
      <c r="X1923" s="9"/>
      <c r="Y1923" s="2"/>
      <c r="Z1923" s="14"/>
      <c r="AA1923" s="2"/>
      <c r="AB1923" s="2"/>
      <c r="AC1923" s="14"/>
      <c r="AD1923" s="2"/>
      <c r="AE1923" s="2"/>
      <c r="AF1923" s="2"/>
      <c r="AG1923" s="2"/>
      <c r="AV1923" s="5"/>
      <c r="BK1923" s="5"/>
      <c r="BN1923" s="5"/>
    </row>
    <row r="1924" spans="1:66">
      <c r="A1924" s="2"/>
      <c r="B1924" s="9"/>
      <c r="C1924" s="9"/>
      <c r="D1924" s="9"/>
      <c r="E1924" s="9"/>
      <c r="F1924" s="9"/>
      <c r="G1924" s="9"/>
      <c r="H1924" s="9"/>
      <c r="I1924" s="9"/>
      <c r="J1924" s="9"/>
      <c r="K1924" s="9"/>
      <c r="L1924" s="9"/>
      <c r="M1924" s="9"/>
      <c r="N1924" s="9"/>
      <c r="O1924" s="9"/>
      <c r="P1924" s="15"/>
      <c r="Q1924" s="15"/>
      <c r="R1924" s="9"/>
      <c r="U1924" s="9"/>
      <c r="V1924" s="9"/>
      <c r="W1924" s="9"/>
      <c r="X1924" s="9"/>
      <c r="Y1924" s="2"/>
      <c r="Z1924" s="14"/>
      <c r="AA1924" s="2"/>
      <c r="AB1924" s="2"/>
      <c r="AC1924" s="14"/>
      <c r="AD1924" s="2"/>
      <c r="AE1924" s="2"/>
      <c r="AF1924" s="2"/>
      <c r="AG1924" s="2"/>
      <c r="AV1924" s="5"/>
      <c r="BN1924" s="5"/>
    </row>
    <row r="1925" spans="1:66">
      <c r="A1925" s="2"/>
      <c r="B1925" s="9"/>
      <c r="C1925" s="9"/>
      <c r="D1925" s="9"/>
      <c r="E1925" s="9"/>
      <c r="F1925" s="9"/>
      <c r="G1925" s="9"/>
      <c r="H1925" s="9"/>
      <c r="I1925" s="9"/>
      <c r="J1925" s="9"/>
      <c r="K1925" s="9"/>
      <c r="L1925" s="9"/>
      <c r="M1925" s="9"/>
      <c r="N1925" s="9"/>
      <c r="O1925" s="9"/>
      <c r="P1925" s="15"/>
      <c r="Q1925" s="15"/>
      <c r="R1925" s="9"/>
      <c r="U1925" s="9"/>
      <c r="V1925" s="9"/>
      <c r="W1925" s="9"/>
      <c r="X1925" s="9"/>
      <c r="Y1925" s="2"/>
      <c r="Z1925" s="14"/>
      <c r="AA1925" s="2"/>
      <c r="AB1925" s="2"/>
      <c r="AC1925" s="14"/>
      <c r="AD1925" s="2"/>
      <c r="AE1925" s="2"/>
      <c r="AF1925" s="2"/>
      <c r="AG1925" s="2"/>
      <c r="AV1925" s="5"/>
      <c r="BN1925" s="5"/>
    </row>
    <row r="1926" spans="1:66">
      <c r="A1926" s="2"/>
      <c r="B1926" s="9"/>
      <c r="C1926" s="9"/>
      <c r="D1926" s="9"/>
      <c r="E1926" s="9"/>
      <c r="F1926" s="9"/>
      <c r="G1926" s="9"/>
      <c r="H1926" s="9"/>
      <c r="I1926" s="9"/>
      <c r="J1926" s="9"/>
      <c r="K1926" s="9"/>
      <c r="L1926" s="9"/>
      <c r="M1926" s="9"/>
      <c r="N1926" s="9"/>
      <c r="O1926" s="9"/>
      <c r="P1926" s="15"/>
      <c r="Q1926" s="15"/>
      <c r="R1926" s="9"/>
      <c r="U1926" s="9"/>
      <c r="V1926" s="9"/>
      <c r="W1926" s="9"/>
      <c r="X1926" s="9"/>
      <c r="Y1926" s="2"/>
      <c r="Z1926" s="14"/>
      <c r="AA1926" s="2"/>
      <c r="AB1926" s="2"/>
      <c r="AC1926" s="14"/>
      <c r="AD1926" s="2"/>
      <c r="AE1926" s="2"/>
      <c r="AF1926" s="2"/>
      <c r="AG1926" s="2"/>
      <c r="AV1926" s="5"/>
      <c r="BN1926" s="5"/>
    </row>
    <row r="1927" spans="1:66">
      <c r="A1927" s="2"/>
      <c r="B1927" s="9"/>
      <c r="C1927" s="9"/>
      <c r="D1927" s="9"/>
      <c r="E1927" s="9"/>
      <c r="F1927" s="9"/>
      <c r="G1927" s="9"/>
      <c r="H1927" s="9"/>
      <c r="I1927" s="9"/>
      <c r="J1927" s="9"/>
      <c r="K1927" s="9"/>
      <c r="L1927" s="9"/>
      <c r="M1927" s="9"/>
      <c r="N1927" s="9"/>
      <c r="O1927" s="9"/>
      <c r="P1927" s="15"/>
      <c r="Q1927" s="15"/>
      <c r="R1927" s="9"/>
      <c r="U1927" s="9"/>
      <c r="V1927" s="9"/>
      <c r="W1927" s="9"/>
      <c r="X1927" s="9"/>
      <c r="Y1927" s="2"/>
      <c r="Z1927" s="14"/>
      <c r="AA1927" s="2"/>
      <c r="AB1927" s="2"/>
      <c r="AC1927" s="14"/>
      <c r="AD1927" s="2"/>
      <c r="AE1927" s="2"/>
      <c r="AF1927" s="2"/>
      <c r="AG1927" s="2"/>
      <c r="AV1927" s="5"/>
      <c r="BN1927" s="5"/>
    </row>
    <row r="1928" spans="1:66">
      <c r="A1928" s="2"/>
      <c r="B1928" s="9"/>
      <c r="C1928" s="9"/>
      <c r="D1928" s="9"/>
      <c r="E1928" s="9"/>
      <c r="F1928" s="9"/>
      <c r="G1928" s="9"/>
      <c r="H1928" s="9"/>
      <c r="I1928" s="9"/>
      <c r="J1928" s="9"/>
      <c r="K1928" s="9"/>
      <c r="L1928" s="9"/>
      <c r="M1928" s="9"/>
      <c r="N1928" s="9"/>
      <c r="O1928" s="9"/>
      <c r="P1928" s="15"/>
      <c r="Q1928" s="15"/>
      <c r="R1928" s="9"/>
      <c r="U1928" s="9"/>
      <c r="V1928" s="9"/>
      <c r="W1928" s="9"/>
      <c r="X1928" s="9"/>
      <c r="Y1928" s="2"/>
      <c r="Z1928" s="14"/>
      <c r="AA1928" s="2"/>
      <c r="AB1928" s="2"/>
      <c r="AC1928" s="14"/>
      <c r="AD1928" s="2"/>
      <c r="AE1928" s="2"/>
      <c r="AF1928" s="2"/>
      <c r="AG1928" s="2"/>
      <c r="AV1928" s="5"/>
      <c r="BN1928" s="5"/>
    </row>
    <row r="1929" spans="1:66">
      <c r="A1929" s="2"/>
      <c r="B1929" s="9"/>
      <c r="C1929" s="9"/>
      <c r="D1929" s="9"/>
      <c r="E1929" s="9"/>
      <c r="F1929" s="9"/>
      <c r="G1929" s="9"/>
      <c r="H1929" s="9"/>
      <c r="I1929" s="9"/>
      <c r="J1929" s="9"/>
      <c r="K1929" s="9"/>
      <c r="L1929" s="9"/>
      <c r="M1929" s="9"/>
      <c r="N1929" s="9"/>
      <c r="O1929" s="9"/>
      <c r="P1929" s="15"/>
      <c r="Q1929" s="15"/>
      <c r="R1929" s="9"/>
      <c r="U1929" s="9"/>
      <c r="V1929" s="9"/>
      <c r="W1929" s="9"/>
      <c r="X1929" s="9"/>
      <c r="Y1929" s="2"/>
      <c r="Z1929" s="14"/>
      <c r="AA1929" s="2"/>
      <c r="AB1929" s="2"/>
      <c r="AC1929" s="14"/>
      <c r="AD1929" s="2"/>
      <c r="AE1929" s="2"/>
      <c r="AF1929" s="2"/>
      <c r="AG1929" s="2"/>
      <c r="AV1929" s="5"/>
      <c r="BN1929" s="5"/>
    </row>
    <row r="1930" spans="1:66">
      <c r="A1930" s="2"/>
      <c r="B1930" s="9"/>
      <c r="C1930" s="9"/>
      <c r="D1930" s="9"/>
      <c r="E1930" s="9"/>
      <c r="F1930" s="9"/>
      <c r="G1930" s="9"/>
      <c r="H1930" s="9"/>
      <c r="I1930" s="9"/>
      <c r="J1930" s="9"/>
      <c r="K1930" s="9"/>
      <c r="L1930" s="9"/>
      <c r="M1930" s="9"/>
      <c r="N1930" s="9"/>
      <c r="O1930" s="9"/>
      <c r="P1930" s="15"/>
      <c r="Q1930" s="15"/>
      <c r="R1930" s="9"/>
      <c r="U1930" s="9"/>
      <c r="V1930" s="9"/>
      <c r="W1930" s="9"/>
      <c r="X1930" s="9"/>
      <c r="Y1930" s="2"/>
      <c r="Z1930" s="14"/>
      <c r="AA1930" s="2"/>
      <c r="AB1930" s="2"/>
      <c r="AC1930" s="14"/>
      <c r="AD1930" s="2"/>
      <c r="AE1930" s="2"/>
      <c r="AF1930" s="2"/>
      <c r="AG1930" s="2"/>
      <c r="AV1930" s="5"/>
      <c r="BN1930" s="5"/>
    </row>
    <row r="1931" spans="1:66">
      <c r="A1931" s="2"/>
      <c r="B1931" s="9"/>
      <c r="C1931" s="9"/>
      <c r="D1931" s="9"/>
      <c r="E1931" s="9"/>
      <c r="F1931" s="9"/>
      <c r="G1931" s="9"/>
      <c r="H1931" s="9"/>
      <c r="I1931" s="9"/>
      <c r="J1931" s="9"/>
      <c r="K1931" s="9"/>
      <c r="L1931" s="9"/>
      <c r="M1931" s="9"/>
      <c r="N1931" s="9"/>
      <c r="O1931" s="9"/>
      <c r="P1931" s="15"/>
      <c r="Q1931" s="15"/>
      <c r="R1931" s="9"/>
      <c r="U1931" s="9"/>
      <c r="V1931" s="9"/>
      <c r="W1931" s="9"/>
      <c r="X1931" s="9"/>
      <c r="Y1931" s="2"/>
      <c r="Z1931" s="2"/>
      <c r="AA1931" s="2"/>
      <c r="AB1931" s="2"/>
      <c r="AC1931" s="14"/>
      <c r="AD1931" s="2"/>
      <c r="AE1931" s="2"/>
      <c r="AF1931" s="2"/>
      <c r="AG1931" s="2"/>
      <c r="AV1931" s="5"/>
      <c r="BN1931" s="5"/>
    </row>
    <row r="1932" spans="1:66">
      <c r="A1932" s="2"/>
      <c r="B1932" s="9"/>
      <c r="C1932" s="9"/>
      <c r="D1932" s="9"/>
      <c r="E1932" s="9"/>
      <c r="F1932" s="9"/>
      <c r="G1932" s="9"/>
      <c r="H1932" s="9"/>
      <c r="I1932" s="9"/>
      <c r="J1932" s="9"/>
      <c r="K1932" s="9"/>
      <c r="L1932" s="9"/>
      <c r="M1932" s="9"/>
      <c r="N1932" s="9"/>
      <c r="O1932" s="9"/>
      <c r="P1932" s="15"/>
      <c r="Q1932" s="15"/>
      <c r="R1932" s="9"/>
      <c r="U1932" s="9"/>
      <c r="V1932" s="9"/>
      <c r="W1932" s="9"/>
      <c r="X1932" s="9"/>
      <c r="Y1932" s="2"/>
      <c r="Z1932" s="2"/>
      <c r="AA1932" s="2"/>
      <c r="AB1932" s="2"/>
      <c r="AC1932" s="14"/>
      <c r="AD1932" s="2"/>
      <c r="AE1932" s="2"/>
      <c r="AF1932" s="2"/>
      <c r="AG1932" s="2"/>
      <c r="AV1932" s="5"/>
      <c r="BN1932" s="5"/>
    </row>
    <row r="1933" spans="1:66">
      <c r="A1933" s="2"/>
      <c r="B1933" s="9"/>
      <c r="C1933" s="9"/>
      <c r="D1933" s="9"/>
      <c r="E1933" s="9"/>
      <c r="F1933" s="9"/>
      <c r="G1933" s="9"/>
      <c r="H1933" s="9"/>
      <c r="I1933" s="9"/>
      <c r="J1933" s="9"/>
      <c r="K1933" s="9"/>
      <c r="L1933" s="9"/>
      <c r="M1933" s="9"/>
      <c r="N1933" s="9"/>
      <c r="O1933" s="9"/>
      <c r="P1933" s="15"/>
      <c r="Q1933" s="15"/>
      <c r="R1933" s="9"/>
      <c r="U1933" s="9"/>
      <c r="V1933" s="9"/>
      <c r="W1933" s="9"/>
      <c r="X1933" s="9"/>
      <c r="Y1933" s="2"/>
      <c r="Z1933" s="2"/>
      <c r="AA1933" s="2"/>
      <c r="AB1933" s="2"/>
      <c r="AC1933" s="14"/>
      <c r="AD1933" s="2"/>
      <c r="AE1933" s="2"/>
      <c r="AF1933" s="2"/>
      <c r="AG1933" s="2"/>
      <c r="AV1933" s="5"/>
      <c r="BN1933" s="5"/>
    </row>
    <row r="1934" spans="1:66">
      <c r="A1934" s="2"/>
      <c r="B1934" s="9"/>
      <c r="C1934" s="9"/>
      <c r="D1934" s="9"/>
      <c r="E1934" s="9"/>
      <c r="F1934" s="9"/>
      <c r="G1934" s="9"/>
      <c r="H1934" s="9"/>
      <c r="I1934" s="9"/>
      <c r="J1934" s="9"/>
      <c r="K1934" s="9"/>
      <c r="L1934" s="9"/>
      <c r="M1934" s="9"/>
      <c r="N1934" s="9"/>
      <c r="O1934" s="9"/>
      <c r="P1934" s="15"/>
      <c r="Q1934" s="15"/>
      <c r="R1934" s="9"/>
      <c r="U1934" s="9"/>
      <c r="V1934" s="9"/>
      <c r="W1934" s="9"/>
      <c r="X1934" s="9"/>
      <c r="Y1934" s="2"/>
      <c r="Z1934" s="2"/>
      <c r="AA1934" s="14"/>
      <c r="AB1934" s="2"/>
      <c r="AC1934" s="14"/>
      <c r="AD1934" s="2"/>
      <c r="AE1934" s="2"/>
      <c r="AF1934" s="2"/>
      <c r="AG1934" s="2"/>
      <c r="AT1934" s="5"/>
      <c r="AV1934" s="5"/>
      <c r="BL1934" s="5"/>
      <c r="BN1934" s="5"/>
    </row>
    <row r="1935" spans="1:66">
      <c r="A1935" s="2"/>
      <c r="B1935" s="9"/>
      <c r="C1935" s="9"/>
      <c r="D1935" s="9"/>
      <c r="E1935" s="9"/>
      <c r="F1935" s="9"/>
      <c r="G1935" s="9"/>
      <c r="H1935" s="9"/>
      <c r="I1935" s="9"/>
      <c r="J1935" s="9"/>
      <c r="K1935" s="9"/>
      <c r="L1935" s="9"/>
      <c r="M1935" s="9"/>
      <c r="N1935" s="9"/>
      <c r="O1935" s="9"/>
      <c r="P1935" s="15"/>
      <c r="Q1935" s="15"/>
      <c r="R1935" s="9"/>
      <c r="U1935" s="9"/>
      <c r="V1935" s="9"/>
      <c r="W1935" s="9"/>
      <c r="X1935" s="9"/>
      <c r="Y1935" s="2"/>
      <c r="Z1935" s="2"/>
      <c r="AA1935" s="14"/>
      <c r="AB1935" s="2"/>
      <c r="AC1935" s="14"/>
      <c r="AD1935" s="2"/>
      <c r="AE1935" s="2"/>
      <c r="AF1935" s="2"/>
      <c r="AG1935" s="2"/>
      <c r="AT1935" s="5"/>
      <c r="AV1935" s="5"/>
      <c r="BL1935" s="5"/>
      <c r="BN1935" s="5"/>
    </row>
    <row r="1936" spans="1:66">
      <c r="A1936" s="2"/>
      <c r="B1936" s="9"/>
      <c r="C1936" s="9"/>
      <c r="D1936" s="9"/>
      <c r="E1936" s="9"/>
      <c r="F1936" s="9"/>
      <c r="G1936" s="9"/>
      <c r="H1936" s="9"/>
      <c r="I1936" s="9"/>
      <c r="J1936" s="9"/>
      <c r="K1936" s="9"/>
      <c r="L1936" s="9"/>
      <c r="M1936" s="9"/>
      <c r="N1936" s="9"/>
      <c r="O1936" s="9"/>
      <c r="P1936" s="15"/>
      <c r="Q1936" s="15"/>
      <c r="R1936" s="9"/>
      <c r="U1936" s="9"/>
      <c r="V1936" s="9"/>
      <c r="W1936" s="9"/>
      <c r="X1936" s="9"/>
      <c r="Y1936" s="2"/>
      <c r="Z1936" s="2"/>
      <c r="AA1936" s="14"/>
      <c r="AB1936" s="2"/>
      <c r="AC1936" s="14"/>
      <c r="AD1936" s="2"/>
      <c r="AE1936" s="2"/>
      <c r="AF1936" s="2"/>
      <c r="AG1936" s="2"/>
      <c r="AT1936" s="5"/>
      <c r="AV1936" s="5"/>
      <c r="BL1936" s="5"/>
      <c r="BN1936" s="5"/>
    </row>
    <row r="1937" spans="1:66">
      <c r="A1937" s="2"/>
      <c r="B1937" s="9"/>
      <c r="C1937" s="9"/>
      <c r="D1937" s="9"/>
      <c r="E1937" s="9"/>
      <c r="F1937" s="9"/>
      <c r="G1937" s="9"/>
      <c r="H1937" s="9"/>
      <c r="I1937" s="9"/>
      <c r="J1937" s="9"/>
      <c r="K1937" s="9"/>
      <c r="L1937" s="9"/>
      <c r="M1937" s="9"/>
      <c r="N1937" s="9"/>
      <c r="O1937" s="9"/>
      <c r="P1937" s="15"/>
      <c r="Q1937" s="15"/>
      <c r="R1937" s="9"/>
      <c r="U1937" s="9"/>
      <c r="V1937" s="9"/>
      <c r="W1937" s="9"/>
      <c r="X1937" s="9"/>
      <c r="Y1937" s="2"/>
      <c r="Z1937" s="2"/>
      <c r="AA1937" s="14"/>
      <c r="AB1937" s="2"/>
      <c r="AC1937" s="14"/>
      <c r="AD1937" s="2"/>
      <c r="AE1937" s="2"/>
      <c r="AF1937" s="2"/>
      <c r="AG1937" s="2"/>
      <c r="AT1937" s="5"/>
      <c r="AV1937" s="5"/>
      <c r="BL1937" s="5"/>
      <c r="BN1937" s="5"/>
    </row>
    <row r="1938" spans="1:66">
      <c r="A1938" s="2"/>
      <c r="B1938" s="9"/>
      <c r="C1938" s="9"/>
      <c r="D1938" s="9"/>
      <c r="E1938" s="9"/>
      <c r="F1938" s="9"/>
      <c r="G1938" s="9"/>
      <c r="H1938" s="9"/>
      <c r="I1938" s="9"/>
      <c r="J1938" s="9"/>
      <c r="K1938" s="9"/>
      <c r="L1938" s="9"/>
      <c r="M1938" s="9"/>
      <c r="N1938" s="9"/>
      <c r="O1938" s="9"/>
      <c r="P1938" s="15"/>
      <c r="Q1938" s="15"/>
      <c r="R1938" s="9"/>
      <c r="U1938" s="9"/>
      <c r="V1938" s="9"/>
      <c r="W1938" s="9"/>
      <c r="X1938" s="9"/>
      <c r="Y1938" s="2"/>
      <c r="Z1938" s="2"/>
      <c r="AA1938" s="14"/>
      <c r="AB1938" s="2"/>
      <c r="AC1938" s="14"/>
      <c r="AD1938" s="2"/>
      <c r="AE1938" s="2"/>
      <c r="AF1938" s="2"/>
      <c r="AG1938" s="2"/>
      <c r="AT1938" s="5"/>
      <c r="AV1938" s="5"/>
      <c r="BL1938" s="5"/>
      <c r="BN1938" s="5"/>
    </row>
    <row r="1939" spans="1:66">
      <c r="A1939" s="2"/>
      <c r="B1939" s="9"/>
      <c r="C1939" s="9"/>
      <c r="D1939" s="9"/>
      <c r="E1939" s="9"/>
      <c r="F1939" s="9"/>
      <c r="G1939" s="9"/>
      <c r="H1939" s="9"/>
      <c r="I1939" s="9"/>
      <c r="J1939" s="9"/>
      <c r="K1939" s="9"/>
      <c r="L1939" s="9"/>
      <c r="M1939" s="9"/>
      <c r="N1939" s="9"/>
      <c r="O1939" s="9"/>
      <c r="P1939" s="15"/>
      <c r="Q1939" s="15"/>
      <c r="R1939" s="9"/>
      <c r="U1939" s="9"/>
      <c r="V1939" s="9"/>
      <c r="W1939" s="9"/>
      <c r="X1939" s="9"/>
      <c r="Y1939" s="2"/>
      <c r="Z1939" s="2"/>
      <c r="AA1939" s="14"/>
      <c r="AB1939" s="2"/>
      <c r="AC1939" s="14"/>
      <c r="AD1939" s="2"/>
      <c r="AE1939" s="2"/>
      <c r="AF1939" s="2"/>
      <c r="AG1939" s="2"/>
      <c r="AT1939" s="5"/>
      <c r="AV1939" s="5"/>
      <c r="BL1939" s="5"/>
      <c r="BN1939" s="5"/>
    </row>
    <row r="1940" spans="1:66">
      <c r="A1940" s="2"/>
      <c r="B1940" s="9"/>
      <c r="C1940" s="9"/>
      <c r="D1940" s="9"/>
      <c r="E1940" s="9"/>
      <c r="F1940" s="9"/>
      <c r="G1940" s="9"/>
      <c r="H1940" s="9"/>
      <c r="I1940" s="9"/>
      <c r="J1940" s="9"/>
      <c r="K1940" s="9"/>
      <c r="L1940" s="9"/>
      <c r="M1940" s="9"/>
      <c r="N1940" s="9"/>
      <c r="O1940" s="9"/>
      <c r="P1940" s="15"/>
      <c r="Q1940" s="15"/>
      <c r="R1940" s="9"/>
      <c r="U1940" s="9"/>
      <c r="V1940" s="9"/>
      <c r="W1940" s="9"/>
      <c r="X1940" s="9"/>
      <c r="Y1940" s="2"/>
      <c r="Z1940" s="2"/>
      <c r="AA1940" s="14"/>
      <c r="AB1940" s="2"/>
      <c r="AC1940" s="14"/>
      <c r="AD1940" s="2"/>
      <c r="AE1940" s="2"/>
      <c r="AF1940" s="2"/>
      <c r="AG1940" s="2"/>
      <c r="AT1940" s="5"/>
      <c r="AV1940" s="5"/>
      <c r="BL1940" s="5"/>
      <c r="BN1940" s="5"/>
    </row>
    <row r="1941" spans="1:66">
      <c r="A1941" s="2"/>
      <c r="B1941" s="9"/>
      <c r="C1941" s="9"/>
      <c r="D1941" s="9"/>
      <c r="E1941" s="9"/>
      <c r="F1941" s="9"/>
      <c r="G1941" s="9"/>
      <c r="H1941" s="9"/>
      <c r="I1941" s="9"/>
      <c r="J1941" s="9"/>
      <c r="K1941" s="9"/>
      <c r="L1941" s="9"/>
      <c r="M1941" s="9"/>
      <c r="N1941" s="9"/>
      <c r="O1941" s="9"/>
      <c r="P1941" s="15"/>
      <c r="Q1941" s="15"/>
      <c r="R1941" s="9"/>
      <c r="U1941" s="9"/>
      <c r="V1941" s="9"/>
      <c r="W1941" s="9"/>
      <c r="X1941" s="9"/>
      <c r="Y1941" s="2"/>
      <c r="Z1941" s="2"/>
      <c r="AA1941" s="14"/>
      <c r="AB1941" s="2"/>
      <c r="AC1941" s="14"/>
      <c r="AD1941" s="2"/>
      <c r="AE1941" s="2"/>
      <c r="AF1941" s="2"/>
      <c r="AG1941" s="2"/>
      <c r="AT1941" s="5"/>
      <c r="AV1941" s="5"/>
      <c r="BL1941" s="5"/>
      <c r="BN1941" s="5"/>
    </row>
    <row r="1942" spans="1:66">
      <c r="A1942" s="2"/>
      <c r="B1942" s="9"/>
      <c r="C1942" s="9"/>
      <c r="D1942" s="9"/>
      <c r="E1942" s="9"/>
      <c r="F1942" s="9"/>
      <c r="G1942" s="9"/>
      <c r="H1942" s="9"/>
      <c r="I1942" s="9"/>
      <c r="J1942" s="9"/>
      <c r="K1942" s="9"/>
      <c r="L1942" s="9"/>
      <c r="M1942" s="9"/>
      <c r="N1942" s="9"/>
      <c r="O1942" s="9"/>
      <c r="P1942" s="15"/>
      <c r="Q1942" s="15"/>
      <c r="R1942" s="9"/>
      <c r="U1942" s="9"/>
      <c r="V1942" s="9"/>
      <c r="W1942" s="9"/>
      <c r="X1942" s="9"/>
      <c r="Y1942" s="2"/>
      <c r="Z1942" s="2"/>
      <c r="AA1942" s="14"/>
      <c r="AB1942" s="2"/>
      <c r="AC1942" s="14"/>
      <c r="AD1942" s="2"/>
      <c r="AE1942" s="2"/>
      <c r="AF1942" s="2"/>
      <c r="AG1942" s="2"/>
      <c r="AT1942" s="5"/>
      <c r="AV1942" s="5"/>
      <c r="BL1942" s="5"/>
      <c r="BN1942" s="5"/>
    </row>
    <row r="1943" spans="1:66">
      <c r="A1943" s="2"/>
      <c r="B1943" s="9"/>
      <c r="C1943" s="9"/>
      <c r="D1943" s="9"/>
      <c r="E1943" s="9"/>
      <c r="F1943" s="9"/>
      <c r="G1943" s="9"/>
      <c r="H1943" s="9"/>
      <c r="I1943" s="9"/>
      <c r="J1943" s="9"/>
      <c r="K1943" s="9"/>
      <c r="L1943" s="9"/>
      <c r="M1943" s="9"/>
      <c r="N1943" s="9"/>
      <c r="O1943" s="9"/>
      <c r="P1943" s="15"/>
      <c r="Q1943" s="15"/>
      <c r="R1943" s="9"/>
      <c r="U1943" s="9"/>
      <c r="V1943" s="9"/>
      <c r="W1943" s="9"/>
      <c r="X1943" s="9"/>
      <c r="Y1943" s="2"/>
      <c r="Z1943" s="2"/>
      <c r="AA1943" s="14"/>
      <c r="AB1943" s="2"/>
      <c r="AC1943" s="14"/>
      <c r="AD1943" s="2"/>
      <c r="AE1943" s="2"/>
      <c r="AF1943" s="2"/>
      <c r="AG1943" s="2"/>
      <c r="AT1943" s="5"/>
      <c r="AV1943" s="5"/>
      <c r="BL1943" s="5"/>
      <c r="BN1943" s="5"/>
    </row>
    <row r="1944" spans="1:66">
      <c r="A1944" s="2"/>
      <c r="B1944" s="9"/>
      <c r="C1944" s="9"/>
      <c r="D1944" s="9"/>
      <c r="E1944" s="9"/>
      <c r="F1944" s="9"/>
      <c r="G1944" s="9"/>
      <c r="H1944" s="9"/>
      <c r="I1944" s="9"/>
      <c r="J1944" s="9"/>
      <c r="K1944" s="9"/>
      <c r="L1944" s="9"/>
      <c r="M1944" s="9"/>
      <c r="N1944" s="9"/>
      <c r="O1944" s="9"/>
      <c r="P1944" s="15"/>
      <c r="Q1944" s="15"/>
      <c r="R1944" s="9"/>
      <c r="U1944" s="9"/>
      <c r="V1944" s="9"/>
      <c r="W1944" s="9"/>
      <c r="X1944" s="9"/>
      <c r="Y1944" s="2"/>
      <c r="Z1944" s="2"/>
      <c r="AA1944" s="14"/>
      <c r="AB1944" s="2"/>
      <c r="AC1944" s="14"/>
      <c r="AD1944" s="2"/>
      <c r="AE1944" s="2"/>
      <c r="AF1944" s="2"/>
      <c r="AG1944" s="2"/>
      <c r="AT1944" s="5"/>
      <c r="AV1944" s="5"/>
      <c r="BL1944" s="5"/>
      <c r="BN1944" s="5"/>
    </row>
    <row r="1945" spans="1:66">
      <c r="A1945" s="2"/>
      <c r="B1945" s="9"/>
      <c r="C1945" s="9"/>
      <c r="D1945" s="9"/>
      <c r="E1945" s="9"/>
      <c r="F1945" s="9"/>
      <c r="G1945" s="9"/>
      <c r="H1945" s="9"/>
      <c r="I1945" s="9"/>
      <c r="J1945" s="9"/>
      <c r="K1945" s="9"/>
      <c r="L1945" s="9"/>
      <c r="M1945" s="9"/>
      <c r="N1945" s="9"/>
      <c r="O1945" s="9"/>
      <c r="P1945" s="15"/>
      <c r="Q1945" s="15"/>
      <c r="R1945" s="9"/>
      <c r="U1945" s="9"/>
      <c r="V1945" s="9"/>
      <c r="W1945" s="9"/>
      <c r="X1945" s="9"/>
      <c r="Y1945" s="2"/>
      <c r="Z1945" s="2"/>
      <c r="AA1945" s="14"/>
      <c r="AB1945" s="2"/>
      <c r="AC1945" s="14"/>
      <c r="AD1945" s="2"/>
      <c r="AE1945" s="2"/>
      <c r="AF1945" s="2"/>
      <c r="AG1945" s="2"/>
      <c r="AT1945" s="5"/>
      <c r="AV1945" s="5"/>
      <c r="BL1945" s="5"/>
      <c r="BN1945" s="5"/>
    </row>
    <row r="1946" spans="1:66">
      <c r="A1946" s="2"/>
      <c r="B1946" s="9"/>
      <c r="C1946" s="9"/>
      <c r="D1946" s="9"/>
      <c r="E1946" s="9"/>
      <c r="F1946" s="9"/>
      <c r="G1946" s="9"/>
      <c r="H1946" s="9"/>
      <c r="I1946" s="9"/>
      <c r="J1946" s="9"/>
      <c r="K1946" s="9"/>
      <c r="L1946" s="9"/>
      <c r="M1946" s="9"/>
      <c r="N1946" s="9"/>
      <c r="O1946" s="9"/>
      <c r="P1946" s="15"/>
      <c r="Q1946" s="15"/>
      <c r="R1946" s="9"/>
      <c r="U1946" s="9"/>
      <c r="V1946" s="9"/>
      <c r="W1946" s="9"/>
      <c r="X1946" s="9"/>
      <c r="Y1946" s="2"/>
      <c r="Z1946" s="2"/>
      <c r="AA1946" s="14"/>
      <c r="AB1946" s="2"/>
      <c r="AC1946" s="14"/>
      <c r="AD1946" s="2"/>
      <c r="AE1946" s="2"/>
      <c r="AF1946" s="2"/>
      <c r="AG1946" s="2"/>
      <c r="AT1946" s="5"/>
      <c r="AV1946" s="5"/>
      <c r="BL1946" s="5"/>
      <c r="BN1946" s="5"/>
    </row>
    <row r="1947" spans="1:66">
      <c r="A1947" s="2"/>
      <c r="B1947" s="9"/>
      <c r="C1947" s="9"/>
      <c r="D1947" s="9"/>
      <c r="E1947" s="9"/>
      <c r="F1947" s="9"/>
      <c r="G1947" s="9"/>
      <c r="H1947" s="9"/>
      <c r="I1947" s="9"/>
      <c r="J1947" s="9"/>
      <c r="K1947" s="9"/>
      <c r="L1947" s="9"/>
      <c r="M1947" s="9"/>
      <c r="N1947" s="9"/>
      <c r="O1947" s="9"/>
      <c r="P1947" s="15"/>
      <c r="Q1947" s="15"/>
      <c r="R1947" s="9"/>
      <c r="U1947" s="9"/>
      <c r="V1947" s="9"/>
      <c r="W1947" s="9"/>
      <c r="X1947" s="9"/>
      <c r="Y1947" s="2"/>
      <c r="Z1947" s="2"/>
      <c r="AA1947" s="14"/>
      <c r="AB1947" s="2"/>
      <c r="AC1947" s="14"/>
      <c r="AD1947" s="2"/>
      <c r="AE1947" s="2"/>
      <c r="AF1947" s="2"/>
      <c r="AG1947" s="2"/>
      <c r="AT1947" s="5"/>
      <c r="AV1947" s="5"/>
      <c r="BL1947" s="5"/>
      <c r="BN1947" s="5"/>
    </row>
    <row r="1948" spans="1:66">
      <c r="A1948" s="2"/>
      <c r="B1948" s="9"/>
      <c r="C1948" s="9"/>
      <c r="D1948" s="9"/>
      <c r="E1948" s="9"/>
      <c r="F1948" s="9"/>
      <c r="G1948" s="9"/>
      <c r="H1948" s="9"/>
      <c r="I1948" s="9"/>
      <c r="J1948" s="9"/>
      <c r="K1948" s="9"/>
      <c r="L1948" s="9"/>
      <c r="M1948" s="9"/>
      <c r="N1948" s="9"/>
      <c r="O1948" s="9"/>
      <c r="P1948" s="15"/>
      <c r="Q1948" s="15"/>
      <c r="R1948" s="9"/>
      <c r="U1948" s="9"/>
      <c r="V1948" s="9"/>
      <c r="W1948" s="9"/>
      <c r="X1948" s="9"/>
      <c r="Y1948" s="2"/>
      <c r="Z1948" s="2"/>
      <c r="AA1948" s="14"/>
      <c r="AB1948" s="2"/>
      <c r="AC1948" s="14"/>
      <c r="AD1948" s="2"/>
      <c r="AE1948" s="2"/>
      <c r="AF1948" s="2"/>
      <c r="AG1948" s="2"/>
      <c r="AT1948" s="5"/>
      <c r="AV1948" s="5"/>
      <c r="BL1948" s="5"/>
      <c r="BN1948" s="5"/>
    </row>
    <row r="1949" spans="1:66">
      <c r="A1949" s="2"/>
      <c r="B1949" s="9"/>
      <c r="C1949" s="9"/>
      <c r="D1949" s="9"/>
      <c r="E1949" s="9"/>
      <c r="F1949" s="9"/>
      <c r="G1949" s="9"/>
      <c r="H1949" s="9"/>
      <c r="I1949" s="9"/>
      <c r="J1949" s="9"/>
      <c r="K1949" s="9"/>
      <c r="L1949" s="9"/>
      <c r="M1949" s="9"/>
      <c r="N1949" s="9"/>
      <c r="O1949" s="9"/>
      <c r="P1949" s="15"/>
      <c r="Q1949" s="15"/>
      <c r="R1949" s="9"/>
      <c r="U1949" s="9"/>
      <c r="V1949" s="9"/>
      <c r="W1949" s="9"/>
      <c r="X1949" s="9"/>
      <c r="Y1949" s="2"/>
      <c r="Z1949" s="2"/>
      <c r="AA1949" s="14"/>
      <c r="AB1949" s="2"/>
      <c r="AC1949" s="14"/>
      <c r="AD1949" s="2"/>
      <c r="AE1949" s="2"/>
      <c r="AF1949" s="2"/>
      <c r="AG1949" s="2"/>
      <c r="AT1949" s="5"/>
      <c r="AV1949" s="5"/>
      <c r="BL1949" s="5"/>
      <c r="BN1949" s="5"/>
    </row>
    <row r="1950" spans="1:66">
      <c r="A1950" s="2"/>
      <c r="B1950" s="9"/>
      <c r="C1950" s="9"/>
      <c r="D1950" s="9"/>
      <c r="E1950" s="9"/>
      <c r="F1950" s="9"/>
      <c r="G1950" s="9"/>
      <c r="H1950" s="9"/>
      <c r="I1950" s="9"/>
      <c r="J1950" s="9"/>
      <c r="K1950" s="9"/>
      <c r="L1950" s="9"/>
      <c r="M1950" s="9"/>
      <c r="N1950" s="9"/>
      <c r="O1950" s="9"/>
      <c r="P1950" s="15"/>
      <c r="Q1950" s="15"/>
      <c r="R1950" s="9"/>
      <c r="U1950" s="9"/>
      <c r="V1950" s="9"/>
      <c r="W1950" s="9"/>
      <c r="X1950" s="9"/>
      <c r="Y1950" s="2"/>
      <c r="Z1950" s="2"/>
      <c r="AA1950" s="14"/>
      <c r="AB1950" s="2"/>
      <c r="AC1950" s="14"/>
      <c r="AD1950" s="2"/>
      <c r="AE1950" s="2"/>
      <c r="AF1950" s="2"/>
      <c r="AG1950" s="2"/>
      <c r="AT1950" s="5"/>
      <c r="AV1950" s="5"/>
      <c r="BL1950" s="5"/>
      <c r="BN1950" s="5"/>
    </row>
    <row r="1951" spans="1:66">
      <c r="A1951" s="2"/>
      <c r="B1951" s="9"/>
      <c r="C1951" s="9"/>
      <c r="D1951" s="9"/>
      <c r="E1951" s="9"/>
      <c r="F1951" s="9"/>
      <c r="G1951" s="9"/>
      <c r="H1951" s="9"/>
      <c r="I1951" s="9"/>
      <c r="J1951" s="9"/>
      <c r="K1951" s="9"/>
      <c r="L1951" s="9"/>
      <c r="M1951" s="9"/>
      <c r="N1951" s="9"/>
      <c r="O1951" s="9"/>
      <c r="P1951" s="15"/>
      <c r="Q1951" s="15"/>
      <c r="R1951" s="9"/>
      <c r="U1951" s="9"/>
      <c r="V1951" s="9"/>
      <c r="W1951" s="9"/>
      <c r="X1951" s="9"/>
      <c r="Y1951" s="2"/>
      <c r="Z1951" s="2"/>
      <c r="AA1951" s="14"/>
      <c r="AB1951" s="2"/>
      <c r="AC1951" s="14"/>
      <c r="AD1951" s="2"/>
      <c r="AE1951" s="2"/>
      <c r="AF1951" s="2"/>
      <c r="AG1951" s="2"/>
      <c r="AT1951" s="5"/>
      <c r="AV1951" s="5"/>
      <c r="BL1951" s="5"/>
      <c r="BN1951" s="5"/>
    </row>
    <row r="1952" spans="1:66">
      <c r="A1952" s="2"/>
      <c r="B1952" s="9"/>
      <c r="C1952" s="9"/>
      <c r="D1952" s="9"/>
      <c r="E1952" s="9"/>
      <c r="F1952" s="9"/>
      <c r="G1952" s="9"/>
      <c r="H1952" s="9"/>
      <c r="I1952" s="9"/>
      <c r="J1952" s="9"/>
      <c r="K1952" s="9"/>
      <c r="L1952" s="9"/>
      <c r="M1952" s="9"/>
      <c r="N1952" s="9"/>
      <c r="O1952" s="9"/>
      <c r="P1952" s="15"/>
      <c r="Q1952" s="15"/>
      <c r="R1952" s="9"/>
      <c r="U1952" s="9"/>
      <c r="V1952" s="9"/>
      <c r="W1952" s="9"/>
      <c r="X1952" s="9"/>
      <c r="Y1952" s="2"/>
      <c r="Z1952" s="2"/>
      <c r="AA1952" s="14"/>
      <c r="AB1952" s="2"/>
      <c r="AC1952" s="14"/>
      <c r="AD1952" s="2"/>
      <c r="AE1952" s="2"/>
      <c r="AF1952" s="2"/>
      <c r="AG1952" s="2"/>
      <c r="AT1952" s="5"/>
      <c r="AV1952" s="5"/>
      <c r="BL1952" s="5"/>
      <c r="BN1952" s="5"/>
    </row>
    <row r="1953" spans="1:66">
      <c r="A1953" s="2"/>
      <c r="B1953" s="9"/>
      <c r="C1953" s="9"/>
      <c r="D1953" s="9"/>
      <c r="E1953" s="9"/>
      <c r="F1953" s="9"/>
      <c r="G1953" s="9"/>
      <c r="H1953" s="9"/>
      <c r="I1953" s="9"/>
      <c r="J1953" s="9"/>
      <c r="K1953" s="9"/>
      <c r="L1953" s="9"/>
      <c r="M1953" s="9"/>
      <c r="N1953" s="9"/>
      <c r="O1953" s="9"/>
      <c r="P1953" s="15"/>
      <c r="Q1953" s="15"/>
      <c r="R1953" s="9"/>
      <c r="U1953" s="9"/>
      <c r="V1953" s="9"/>
      <c r="W1953" s="9"/>
      <c r="X1953" s="9"/>
      <c r="Y1953" s="2"/>
      <c r="Z1953" s="2"/>
      <c r="AA1953" s="14"/>
      <c r="AB1953" s="2"/>
      <c r="AC1953" s="14"/>
      <c r="AD1953" s="2"/>
      <c r="AE1953" s="2"/>
      <c r="AF1953" s="2"/>
      <c r="AG1953" s="2"/>
      <c r="AT1953" s="5"/>
      <c r="AV1953" s="5"/>
      <c r="BL1953" s="5"/>
      <c r="BN1953" s="5"/>
    </row>
    <row r="1954" spans="1:66">
      <c r="A1954" s="2"/>
      <c r="B1954" s="9"/>
      <c r="C1954" s="9"/>
      <c r="D1954" s="9"/>
      <c r="E1954" s="9"/>
      <c r="F1954" s="9"/>
      <c r="G1954" s="9"/>
      <c r="H1954" s="9"/>
      <c r="I1954" s="9"/>
      <c r="J1954" s="9"/>
      <c r="K1954" s="9"/>
      <c r="L1954" s="9"/>
      <c r="M1954" s="9"/>
      <c r="N1954" s="9"/>
      <c r="O1954" s="9"/>
      <c r="P1954" s="15"/>
      <c r="Q1954" s="15"/>
      <c r="R1954" s="9"/>
      <c r="U1954" s="9"/>
      <c r="V1954" s="9"/>
      <c r="W1954" s="9"/>
      <c r="X1954" s="9"/>
      <c r="Y1954" s="2"/>
      <c r="Z1954" s="2"/>
      <c r="AA1954" s="14"/>
      <c r="AB1954" s="2"/>
      <c r="AC1954" s="14"/>
      <c r="AD1954" s="2"/>
      <c r="AE1954" s="2"/>
      <c r="AF1954" s="2"/>
      <c r="AG1954" s="2"/>
      <c r="AT1954" s="5"/>
      <c r="AV1954" s="5"/>
      <c r="BL1954" s="5"/>
      <c r="BN1954" s="5"/>
    </row>
    <row r="1955" spans="1:66">
      <c r="A1955" s="2"/>
      <c r="B1955" s="9"/>
      <c r="C1955" s="9"/>
      <c r="D1955" s="9"/>
      <c r="E1955" s="9"/>
      <c r="F1955" s="9"/>
      <c r="G1955" s="9"/>
      <c r="H1955" s="9"/>
      <c r="I1955" s="9"/>
      <c r="J1955" s="9"/>
      <c r="K1955" s="9"/>
      <c r="L1955" s="9"/>
      <c r="M1955" s="9"/>
      <c r="N1955" s="9"/>
      <c r="O1955" s="9"/>
      <c r="P1955" s="15"/>
      <c r="Q1955" s="15"/>
      <c r="R1955" s="9"/>
      <c r="U1955" s="9"/>
      <c r="V1955" s="9"/>
      <c r="W1955" s="9"/>
      <c r="X1955" s="9"/>
      <c r="Y1955" s="2"/>
      <c r="Z1955" s="2"/>
      <c r="AA1955" s="14"/>
      <c r="AB1955" s="2"/>
      <c r="AC1955" s="14"/>
      <c r="AD1955" s="2"/>
      <c r="AE1955" s="2"/>
      <c r="AF1955" s="2"/>
      <c r="AG1955" s="2"/>
      <c r="AT1955" s="5"/>
      <c r="AV1955" s="5"/>
      <c r="BL1955" s="5"/>
      <c r="BN1955" s="5"/>
    </row>
    <row r="1956" spans="1:66">
      <c r="A1956" s="2"/>
      <c r="B1956" s="9"/>
      <c r="C1956" s="9"/>
      <c r="D1956" s="9"/>
      <c r="E1956" s="9"/>
      <c r="F1956" s="9"/>
      <c r="G1956" s="9"/>
      <c r="H1956" s="9"/>
      <c r="I1956" s="9"/>
      <c r="J1956" s="9"/>
      <c r="K1956" s="9"/>
      <c r="L1956" s="9"/>
      <c r="M1956" s="9"/>
      <c r="N1956" s="9"/>
      <c r="O1956" s="9"/>
      <c r="P1956" s="15"/>
      <c r="Q1956" s="15"/>
      <c r="R1956" s="9"/>
      <c r="U1956" s="9"/>
      <c r="V1956" s="9"/>
      <c r="W1956" s="9"/>
      <c r="X1956" s="9"/>
      <c r="Y1956" s="2"/>
      <c r="Z1956" s="2"/>
      <c r="AA1956" s="14"/>
      <c r="AB1956" s="2"/>
      <c r="AC1956" s="14"/>
      <c r="AD1956" s="2"/>
      <c r="AE1956" s="2"/>
      <c r="AF1956" s="2"/>
      <c r="AG1956" s="2"/>
      <c r="AT1956" s="5"/>
      <c r="AV1956" s="5"/>
      <c r="BL1956" s="5"/>
      <c r="BN1956" s="5"/>
    </row>
    <row r="1957" spans="1:66">
      <c r="A1957" s="2"/>
      <c r="B1957" s="9"/>
      <c r="C1957" s="9"/>
      <c r="D1957" s="9"/>
      <c r="E1957" s="9"/>
      <c r="F1957" s="9"/>
      <c r="G1957" s="9"/>
      <c r="H1957" s="9"/>
      <c r="I1957" s="9"/>
      <c r="J1957" s="9"/>
      <c r="K1957" s="9"/>
      <c r="L1957" s="9"/>
      <c r="M1957" s="9"/>
      <c r="N1957" s="9"/>
      <c r="O1957" s="9"/>
      <c r="P1957" s="15"/>
      <c r="Q1957" s="15"/>
      <c r="R1957" s="9"/>
      <c r="U1957" s="9"/>
      <c r="V1957" s="9"/>
      <c r="W1957" s="9"/>
      <c r="X1957" s="9"/>
      <c r="Y1957" s="2"/>
      <c r="Z1957" s="2"/>
      <c r="AA1957" s="14"/>
      <c r="AB1957" s="2"/>
      <c r="AC1957" s="14"/>
      <c r="AD1957" s="2"/>
      <c r="AE1957" s="2"/>
      <c r="AF1957" s="2"/>
      <c r="AG1957" s="2"/>
      <c r="AT1957" s="5"/>
      <c r="AV1957" s="5"/>
      <c r="BL1957" s="5"/>
      <c r="BN1957" s="5"/>
    </row>
    <row r="1958" spans="1:66">
      <c r="A1958" s="2"/>
      <c r="B1958" s="9"/>
      <c r="C1958" s="9"/>
      <c r="D1958" s="9"/>
      <c r="E1958" s="9"/>
      <c r="F1958" s="9"/>
      <c r="G1958" s="9"/>
      <c r="H1958" s="9"/>
      <c r="I1958" s="9"/>
      <c r="J1958" s="9"/>
      <c r="K1958" s="9"/>
      <c r="L1958" s="9"/>
      <c r="M1958" s="9"/>
      <c r="N1958" s="9"/>
      <c r="O1958" s="9"/>
      <c r="P1958" s="15"/>
      <c r="Q1958" s="15"/>
      <c r="R1958" s="9"/>
      <c r="U1958" s="9"/>
      <c r="V1958" s="9"/>
      <c r="W1958" s="9"/>
      <c r="X1958" s="9"/>
      <c r="Y1958" s="2"/>
      <c r="Z1958" s="2"/>
      <c r="AA1958" s="2"/>
      <c r="AB1958" s="2"/>
      <c r="AC1958" s="14"/>
      <c r="AD1958" s="2"/>
      <c r="AE1958" s="2"/>
      <c r="AF1958" s="2"/>
      <c r="AG1958" s="2"/>
      <c r="AV1958" s="5"/>
      <c r="BN1958" s="5"/>
    </row>
    <row r="1959" spans="1:66">
      <c r="A1959" s="2"/>
      <c r="B1959" s="9"/>
      <c r="C1959" s="9"/>
      <c r="D1959" s="9"/>
      <c r="E1959" s="9"/>
      <c r="F1959" s="9"/>
      <c r="G1959" s="9"/>
      <c r="H1959" s="9"/>
      <c r="I1959" s="9"/>
      <c r="J1959" s="9"/>
      <c r="K1959" s="9"/>
      <c r="L1959" s="9"/>
      <c r="M1959" s="9"/>
      <c r="N1959" s="9"/>
      <c r="O1959" s="9"/>
      <c r="P1959" s="15"/>
      <c r="Q1959" s="15"/>
      <c r="R1959" s="9"/>
      <c r="U1959" s="9"/>
      <c r="V1959" s="9"/>
      <c r="W1959" s="9"/>
      <c r="X1959" s="9"/>
      <c r="Y1959" s="2"/>
      <c r="Z1959" s="2"/>
      <c r="AA1959" s="2"/>
      <c r="AB1959" s="2"/>
      <c r="AC1959" s="14"/>
      <c r="AD1959" s="2"/>
      <c r="AE1959" s="2"/>
      <c r="AF1959" s="2"/>
      <c r="AG1959" s="2"/>
      <c r="AV1959" s="5"/>
      <c r="BN1959" s="5"/>
    </row>
    <row r="1960" spans="1:66">
      <c r="A1960" s="2"/>
      <c r="B1960" s="9"/>
      <c r="C1960" s="9"/>
      <c r="D1960" s="9"/>
      <c r="E1960" s="9"/>
      <c r="F1960" s="9"/>
      <c r="G1960" s="9"/>
      <c r="H1960" s="9"/>
      <c r="I1960" s="9"/>
      <c r="J1960" s="9"/>
      <c r="K1960" s="9"/>
      <c r="L1960" s="9"/>
      <c r="M1960" s="9"/>
      <c r="N1960" s="9"/>
      <c r="O1960" s="9"/>
      <c r="P1960" s="15"/>
      <c r="Q1960" s="15"/>
      <c r="R1960" s="9"/>
      <c r="U1960" s="9"/>
      <c r="V1960" s="9"/>
      <c r="W1960" s="9"/>
      <c r="X1960" s="9"/>
      <c r="Y1960" s="2"/>
      <c r="Z1960" s="2"/>
      <c r="AA1960" s="2"/>
      <c r="AB1960" s="2"/>
      <c r="AC1960" s="14"/>
      <c r="AD1960" s="2"/>
      <c r="AE1960" s="2"/>
      <c r="AF1960" s="2"/>
      <c r="AG1960" s="2"/>
      <c r="AV1960" s="5"/>
      <c r="BN1960" s="5"/>
    </row>
    <row r="1961" spans="1:66">
      <c r="A1961" s="2"/>
      <c r="B1961" s="9"/>
      <c r="C1961" s="9"/>
      <c r="D1961" s="9"/>
      <c r="E1961" s="9"/>
      <c r="F1961" s="9"/>
      <c r="G1961" s="9"/>
      <c r="H1961" s="9"/>
      <c r="I1961" s="9"/>
      <c r="J1961" s="9"/>
      <c r="K1961" s="9"/>
      <c r="L1961" s="9"/>
      <c r="M1961" s="9"/>
      <c r="N1961" s="9"/>
      <c r="O1961" s="9"/>
      <c r="P1961" s="15"/>
      <c r="Q1961" s="15"/>
      <c r="R1961" s="9"/>
      <c r="U1961" s="9"/>
      <c r="V1961" s="9"/>
      <c r="W1961" s="9"/>
      <c r="X1961" s="9"/>
      <c r="Y1961" s="2"/>
      <c r="Z1961" s="2"/>
      <c r="AA1961" s="2"/>
      <c r="AB1961" s="2"/>
      <c r="AC1961" s="14"/>
      <c r="AD1961" s="2"/>
      <c r="AE1961" s="2"/>
      <c r="AF1961" s="2"/>
      <c r="AG1961" s="2"/>
      <c r="AV1961" s="5"/>
      <c r="BN1961" s="5"/>
    </row>
    <row r="1962" spans="1:66">
      <c r="A1962" s="2"/>
      <c r="B1962" s="9"/>
      <c r="C1962" s="9"/>
      <c r="D1962" s="9"/>
      <c r="E1962" s="9"/>
      <c r="F1962" s="9"/>
      <c r="G1962" s="9"/>
      <c r="H1962" s="9"/>
      <c r="I1962" s="9"/>
      <c r="J1962" s="9"/>
      <c r="K1962" s="9"/>
      <c r="L1962" s="9"/>
      <c r="M1962" s="9"/>
      <c r="N1962" s="9"/>
      <c r="O1962" s="9"/>
      <c r="P1962" s="15"/>
      <c r="Q1962" s="15"/>
      <c r="R1962" s="9"/>
      <c r="U1962" s="9"/>
      <c r="V1962" s="9"/>
      <c r="W1962" s="9"/>
      <c r="X1962" s="9"/>
      <c r="Y1962" s="2"/>
      <c r="Z1962" s="2"/>
      <c r="AA1962" s="2"/>
      <c r="AB1962" s="2"/>
      <c r="AC1962" s="14"/>
      <c r="AD1962" s="2"/>
      <c r="AE1962" s="2"/>
      <c r="AF1962" s="2"/>
      <c r="AG1962" s="2"/>
      <c r="AV1962" s="5"/>
      <c r="BN1962" s="5"/>
    </row>
    <row r="1963" spans="1:66">
      <c r="A1963" s="2"/>
      <c r="B1963" s="9"/>
      <c r="C1963" s="9"/>
      <c r="D1963" s="9"/>
      <c r="E1963" s="9"/>
      <c r="F1963" s="9"/>
      <c r="G1963" s="9"/>
      <c r="H1963" s="9"/>
      <c r="I1963" s="9"/>
      <c r="J1963" s="9"/>
      <c r="K1963" s="9"/>
      <c r="L1963" s="9"/>
      <c r="M1963" s="9"/>
      <c r="N1963" s="9"/>
      <c r="O1963" s="9"/>
      <c r="P1963" s="15"/>
      <c r="Q1963" s="15"/>
      <c r="R1963" s="9"/>
      <c r="U1963" s="9"/>
      <c r="V1963" s="9"/>
      <c r="W1963" s="9"/>
      <c r="X1963" s="9"/>
      <c r="Y1963" s="2"/>
      <c r="Z1963" s="2"/>
      <c r="AA1963" s="2"/>
      <c r="AB1963" s="2"/>
      <c r="AC1963" s="14"/>
      <c r="AD1963" s="2"/>
      <c r="AE1963" s="2"/>
      <c r="AF1963" s="2"/>
      <c r="AG1963" s="2"/>
      <c r="AV1963" s="5"/>
      <c r="BN1963" s="5"/>
    </row>
    <row r="1964" spans="1:66">
      <c r="A1964" s="2"/>
      <c r="B1964" s="9"/>
      <c r="C1964" s="9"/>
      <c r="D1964" s="9"/>
      <c r="E1964" s="9"/>
      <c r="F1964" s="9"/>
      <c r="G1964" s="9"/>
      <c r="H1964" s="9"/>
      <c r="I1964" s="9"/>
      <c r="J1964" s="9"/>
      <c r="K1964" s="9"/>
      <c r="L1964" s="9"/>
      <c r="M1964" s="9"/>
      <c r="N1964" s="9"/>
      <c r="O1964" s="9"/>
      <c r="P1964" s="15"/>
      <c r="Q1964" s="15"/>
      <c r="R1964" s="9"/>
      <c r="U1964" s="9"/>
      <c r="V1964" s="9"/>
      <c r="W1964" s="9"/>
      <c r="X1964" s="9"/>
      <c r="Y1964" s="2"/>
      <c r="Z1964" s="14"/>
      <c r="AA1964" s="2"/>
      <c r="AB1964" s="2"/>
      <c r="AC1964" s="14"/>
      <c r="AD1964" s="2"/>
      <c r="AE1964" s="2"/>
      <c r="AF1964" s="2"/>
      <c r="AG1964" s="2"/>
      <c r="AV1964" s="5"/>
      <c r="BN1964" s="5"/>
    </row>
    <row r="1965" spans="1:66">
      <c r="A1965" s="2"/>
      <c r="B1965" s="9"/>
      <c r="C1965" s="9"/>
      <c r="D1965" s="9"/>
      <c r="E1965" s="9"/>
      <c r="F1965" s="9"/>
      <c r="G1965" s="9"/>
      <c r="H1965" s="9"/>
      <c r="I1965" s="9"/>
      <c r="J1965" s="9"/>
      <c r="K1965" s="9"/>
      <c r="L1965" s="9"/>
      <c r="M1965" s="9"/>
      <c r="N1965" s="9"/>
      <c r="O1965" s="9"/>
      <c r="P1965" s="15"/>
      <c r="Q1965" s="15"/>
      <c r="R1965" s="9"/>
      <c r="U1965" s="9"/>
      <c r="V1965" s="9"/>
      <c r="W1965" s="9"/>
      <c r="X1965" s="9"/>
      <c r="Y1965" s="2"/>
      <c r="Z1965" s="14"/>
      <c r="AA1965" s="2"/>
      <c r="AB1965" s="2"/>
      <c r="AC1965" s="14"/>
      <c r="AD1965" s="2"/>
      <c r="AE1965" s="2"/>
      <c r="AF1965" s="2"/>
      <c r="AG1965" s="2"/>
      <c r="AV1965" s="5"/>
      <c r="BN1965" s="5"/>
    </row>
    <row r="1966" spans="1:66">
      <c r="A1966" s="2"/>
      <c r="B1966" s="9"/>
      <c r="C1966" s="9"/>
      <c r="D1966" s="9"/>
      <c r="E1966" s="9"/>
      <c r="F1966" s="9"/>
      <c r="G1966" s="9"/>
      <c r="H1966" s="9"/>
      <c r="I1966" s="9"/>
      <c r="J1966" s="9"/>
      <c r="K1966" s="9"/>
      <c r="L1966" s="9"/>
      <c r="M1966" s="9"/>
      <c r="N1966" s="9"/>
      <c r="O1966" s="9"/>
      <c r="P1966" s="15"/>
      <c r="Q1966" s="15"/>
      <c r="R1966" s="9"/>
      <c r="U1966" s="9"/>
      <c r="V1966" s="9"/>
      <c r="W1966" s="9"/>
      <c r="X1966" s="9"/>
      <c r="Y1966" s="2"/>
      <c r="Z1966" s="14"/>
      <c r="AA1966" s="2"/>
      <c r="AB1966" s="2"/>
      <c r="AC1966" s="14"/>
      <c r="AD1966" s="2"/>
      <c r="AE1966" s="2"/>
      <c r="AF1966" s="2"/>
      <c r="AG1966" s="2"/>
      <c r="AV1966" s="5"/>
      <c r="BN1966" s="5"/>
    </row>
    <row r="1967" spans="1:66">
      <c r="A1967" s="2"/>
      <c r="B1967" s="9"/>
      <c r="C1967" s="9"/>
      <c r="D1967" s="9"/>
      <c r="E1967" s="9"/>
      <c r="F1967" s="9"/>
      <c r="G1967" s="9"/>
      <c r="H1967" s="9"/>
      <c r="I1967" s="9"/>
      <c r="J1967" s="9"/>
      <c r="K1967" s="9"/>
      <c r="L1967" s="9"/>
      <c r="M1967" s="9"/>
      <c r="N1967" s="9"/>
      <c r="O1967" s="9"/>
      <c r="P1967" s="15"/>
      <c r="Q1967" s="15"/>
      <c r="R1967" s="9"/>
      <c r="U1967" s="9"/>
      <c r="V1967" s="9"/>
      <c r="W1967" s="9"/>
      <c r="X1967" s="9"/>
      <c r="Y1967" s="2"/>
      <c r="Z1967" s="14"/>
      <c r="AA1967" s="2"/>
      <c r="AB1967" s="2"/>
      <c r="AC1967" s="14"/>
      <c r="AD1967" s="2"/>
      <c r="AE1967" s="2"/>
      <c r="AF1967" s="2"/>
      <c r="AG1967" s="2"/>
      <c r="AV1967" s="5"/>
      <c r="BN1967" s="5"/>
    </row>
    <row r="1968" spans="1:66">
      <c r="A1968" s="2"/>
      <c r="B1968" s="9"/>
      <c r="C1968" s="9"/>
      <c r="D1968" s="9"/>
      <c r="E1968" s="9"/>
      <c r="F1968" s="9"/>
      <c r="G1968" s="9"/>
      <c r="H1968" s="9"/>
      <c r="I1968" s="9"/>
      <c r="J1968" s="9"/>
      <c r="K1968" s="9"/>
      <c r="L1968" s="9"/>
      <c r="M1968" s="9"/>
      <c r="N1968" s="9"/>
      <c r="O1968" s="9"/>
      <c r="P1968" s="15"/>
      <c r="Q1968" s="15"/>
      <c r="R1968" s="9"/>
      <c r="U1968" s="9"/>
      <c r="V1968" s="9"/>
      <c r="W1968" s="9"/>
      <c r="X1968" s="9"/>
      <c r="Y1968" s="2"/>
      <c r="Z1968" s="14"/>
      <c r="AA1968" s="2"/>
      <c r="AB1968" s="2"/>
      <c r="AC1968" s="14"/>
      <c r="AD1968" s="2"/>
      <c r="AE1968" s="2"/>
      <c r="AF1968" s="2"/>
      <c r="AG1968" s="2"/>
      <c r="AS1968" s="5"/>
      <c r="AV1968" s="5"/>
      <c r="BK1968" s="5"/>
      <c r="BN1968" s="5"/>
    </row>
    <row r="1969" spans="1:66">
      <c r="A1969" s="2"/>
      <c r="B1969" s="9"/>
      <c r="C1969" s="9"/>
      <c r="D1969" s="9"/>
      <c r="E1969" s="9"/>
      <c r="F1969" s="9"/>
      <c r="G1969" s="9"/>
      <c r="H1969" s="9"/>
      <c r="I1969" s="9"/>
      <c r="J1969" s="9"/>
      <c r="K1969" s="9"/>
      <c r="L1969" s="9"/>
      <c r="M1969" s="9"/>
      <c r="N1969" s="9"/>
      <c r="O1969" s="9"/>
      <c r="P1969" s="15"/>
      <c r="Q1969" s="15"/>
      <c r="R1969" s="9"/>
      <c r="U1969" s="9"/>
      <c r="V1969" s="9"/>
      <c r="W1969" s="9"/>
      <c r="X1969" s="9"/>
      <c r="Y1969" s="2"/>
      <c r="Z1969" s="14"/>
      <c r="AA1969" s="2"/>
      <c r="AB1969" s="2"/>
      <c r="AC1969" s="14"/>
      <c r="AD1969" s="2"/>
      <c r="AE1969" s="2"/>
      <c r="AF1969" s="2"/>
      <c r="AG1969" s="2"/>
      <c r="AS1969" s="5"/>
      <c r="AV1969" s="5"/>
      <c r="BK1969" s="5"/>
      <c r="BN1969" s="5"/>
    </row>
    <row r="1970" spans="1:66">
      <c r="A1970" s="2"/>
      <c r="B1970" s="9"/>
      <c r="C1970" s="9"/>
      <c r="D1970" s="9"/>
      <c r="E1970" s="9"/>
      <c r="F1970" s="9"/>
      <c r="G1970" s="9"/>
      <c r="H1970" s="9"/>
      <c r="I1970" s="9"/>
      <c r="J1970" s="9"/>
      <c r="K1970" s="9"/>
      <c r="L1970" s="9"/>
      <c r="M1970" s="9"/>
      <c r="N1970" s="9"/>
      <c r="O1970" s="9"/>
      <c r="P1970" s="15"/>
      <c r="Q1970" s="15"/>
      <c r="R1970" s="9"/>
      <c r="U1970" s="9"/>
      <c r="V1970" s="9"/>
      <c r="W1970" s="9"/>
      <c r="X1970" s="9"/>
      <c r="Y1970" s="2"/>
      <c r="Z1970" s="14"/>
      <c r="AA1970" s="2"/>
      <c r="AB1970" s="2"/>
      <c r="AC1970" s="14"/>
      <c r="AD1970" s="2"/>
      <c r="AE1970" s="2"/>
      <c r="AF1970" s="2"/>
      <c r="AG1970" s="2"/>
      <c r="AS1970" s="5"/>
      <c r="AV1970" s="5"/>
      <c r="BN1970" s="5"/>
    </row>
    <row r="1971" spans="1:66">
      <c r="A1971" s="2"/>
      <c r="B1971" s="9"/>
      <c r="C1971" s="9"/>
      <c r="D1971" s="9"/>
      <c r="E1971" s="9"/>
      <c r="F1971" s="9"/>
      <c r="G1971" s="9"/>
      <c r="H1971" s="9"/>
      <c r="I1971" s="9"/>
      <c r="J1971" s="9"/>
      <c r="K1971" s="9"/>
      <c r="L1971" s="9"/>
      <c r="M1971" s="9"/>
      <c r="N1971" s="9"/>
      <c r="O1971" s="9"/>
      <c r="P1971" s="15"/>
      <c r="Q1971" s="15"/>
      <c r="R1971" s="9"/>
      <c r="U1971" s="9"/>
      <c r="V1971" s="9"/>
      <c r="W1971" s="9"/>
      <c r="X1971" s="9"/>
      <c r="Y1971" s="2"/>
      <c r="Z1971" s="14"/>
      <c r="AA1971" s="2"/>
      <c r="AB1971" s="2"/>
      <c r="AC1971" s="14"/>
      <c r="AD1971" s="2"/>
      <c r="AE1971" s="2"/>
      <c r="AF1971" s="2"/>
      <c r="AG1971" s="2"/>
      <c r="AV1971" s="5"/>
      <c r="BN1971" s="5"/>
    </row>
    <row r="1972" spans="1:66">
      <c r="A1972" s="2"/>
      <c r="B1972" s="9"/>
      <c r="C1972" s="9"/>
      <c r="D1972" s="9"/>
      <c r="E1972" s="9"/>
      <c r="F1972" s="9"/>
      <c r="G1972" s="9"/>
      <c r="H1972" s="9"/>
      <c r="I1972" s="9"/>
      <c r="J1972" s="9"/>
      <c r="K1972" s="9"/>
      <c r="L1972" s="9"/>
      <c r="M1972" s="9"/>
      <c r="N1972" s="9"/>
      <c r="O1972" s="9"/>
      <c r="P1972" s="15"/>
      <c r="Q1972" s="15"/>
      <c r="R1972" s="9"/>
      <c r="U1972" s="9"/>
      <c r="V1972" s="9"/>
      <c r="W1972" s="9"/>
      <c r="X1972" s="9"/>
      <c r="Y1972" s="2"/>
      <c r="Z1972" s="14"/>
      <c r="AA1972" s="2"/>
      <c r="AB1972" s="2"/>
      <c r="AC1972" s="14"/>
      <c r="AD1972" s="2"/>
      <c r="AE1972" s="2"/>
      <c r="AF1972" s="2"/>
      <c r="AG1972" s="2"/>
      <c r="AV1972" s="5"/>
      <c r="BN1972" s="5"/>
    </row>
    <row r="1973" spans="1:66">
      <c r="A1973" s="2"/>
      <c r="B1973" s="9"/>
      <c r="C1973" s="9"/>
      <c r="D1973" s="9"/>
      <c r="E1973" s="9"/>
      <c r="F1973" s="9"/>
      <c r="G1973" s="9"/>
      <c r="H1973" s="9"/>
      <c r="I1973" s="9"/>
      <c r="J1973" s="9"/>
      <c r="K1973" s="9"/>
      <c r="L1973" s="9"/>
      <c r="M1973" s="9"/>
      <c r="N1973" s="9"/>
      <c r="O1973" s="9"/>
      <c r="P1973" s="15"/>
      <c r="Q1973" s="15"/>
      <c r="R1973" s="9"/>
      <c r="U1973" s="9"/>
      <c r="V1973" s="9"/>
      <c r="W1973" s="9"/>
      <c r="X1973" s="9"/>
      <c r="Y1973" s="2"/>
      <c r="Z1973" s="14"/>
      <c r="AA1973" s="2"/>
      <c r="AB1973" s="2"/>
      <c r="AC1973" s="14"/>
      <c r="AD1973" s="2"/>
      <c r="AE1973" s="2"/>
      <c r="AF1973" s="2"/>
      <c r="AG1973" s="2"/>
      <c r="AV1973" s="5"/>
      <c r="BN1973" s="5"/>
    </row>
    <row r="1974" spans="1:66">
      <c r="A1974" s="2"/>
      <c r="B1974" s="9"/>
      <c r="C1974" s="9"/>
      <c r="D1974" s="9"/>
      <c r="E1974" s="9"/>
      <c r="F1974" s="9"/>
      <c r="G1974" s="9"/>
      <c r="H1974" s="9"/>
      <c r="I1974" s="9"/>
      <c r="J1974" s="9"/>
      <c r="K1974" s="9"/>
      <c r="L1974" s="9"/>
      <c r="M1974" s="9"/>
      <c r="N1974" s="9"/>
      <c r="O1974" s="9"/>
      <c r="P1974" s="15"/>
      <c r="Q1974" s="15"/>
      <c r="R1974" s="9"/>
      <c r="U1974" s="9"/>
      <c r="V1974" s="9"/>
      <c r="W1974" s="9"/>
      <c r="X1974" s="9"/>
      <c r="Y1974" s="2"/>
      <c r="Z1974" s="2"/>
      <c r="AA1974" s="2"/>
      <c r="AB1974" s="2"/>
      <c r="AC1974" s="14"/>
      <c r="AD1974" s="2"/>
      <c r="AE1974" s="2"/>
      <c r="AF1974" s="2"/>
      <c r="AG1974" s="2"/>
      <c r="AV1974" s="5"/>
      <c r="BN1974" s="5"/>
    </row>
    <row r="1975" spans="1:66">
      <c r="A1975" s="2"/>
      <c r="B1975" s="9"/>
      <c r="C1975" s="9"/>
      <c r="D1975" s="9"/>
      <c r="E1975" s="9"/>
      <c r="F1975" s="9"/>
      <c r="G1975" s="9"/>
      <c r="H1975" s="9"/>
      <c r="I1975" s="9"/>
      <c r="J1975" s="9"/>
      <c r="K1975" s="9"/>
      <c r="L1975" s="9"/>
      <c r="M1975" s="9"/>
      <c r="N1975" s="9"/>
      <c r="O1975" s="9"/>
      <c r="P1975" s="15"/>
      <c r="Q1975" s="15"/>
      <c r="R1975" s="9"/>
      <c r="U1975" s="9"/>
      <c r="V1975" s="9"/>
      <c r="W1975" s="9"/>
      <c r="X1975" s="9"/>
      <c r="Y1975" s="2"/>
      <c r="Z1975" s="2"/>
      <c r="AA1975" s="2"/>
      <c r="AB1975" s="2"/>
      <c r="AC1975" s="14"/>
      <c r="AD1975" s="2"/>
      <c r="AE1975" s="2"/>
      <c r="AF1975" s="2"/>
      <c r="AG1975" s="2"/>
      <c r="AV1975" s="5"/>
      <c r="BN1975" s="5"/>
    </row>
    <row r="1976" spans="1:66">
      <c r="A1976" s="2"/>
      <c r="B1976" s="9"/>
      <c r="C1976" s="9"/>
      <c r="D1976" s="9"/>
      <c r="E1976" s="9"/>
      <c r="F1976" s="9"/>
      <c r="G1976" s="9"/>
      <c r="H1976" s="9"/>
      <c r="I1976" s="9"/>
      <c r="J1976" s="9"/>
      <c r="K1976" s="9"/>
      <c r="L1976" s="9"/>
      <c r="M1976" s="9"/>
      <c r="N1976" s="9"/>
      <c r="O1976" s="9"/>
      <c r="P1976" s="15"/>
      <c r="Q1976" s="15"/>
      <c r="R1976" s="9"/>
      <c r="U1976" s="9"/>
      <c r="V1976" s="9"/>
      <c r="W1976" s="9"/>
      <c r="X1976" s="9"/>
      <c r="Y1976" s="2"/>
      <c r="Z1976" s="2"/>
      <c r="AA1976" s="2"/>
      <c r="AB1976" s="2"/>
      <c r="AC1976" s="14"/>
      <c r="AD1976" s="2"/>
      <c r="AE1976" s="2"/>
      <c r="AF1976" s="2"/>
      <c r="AG1976" s="2"/>
      <c r="AV1976" s="5"/>
      <c r="BN1976" s="5"/>
    </row>
    <row r="1977" spans="1:66">
      <c r="A1977" s="2"/>
      <c r="B1977" s="9"/>
      <c r="C1977" s="9"/>
      <c r="D1977" s="9"/>
      <c r="E1977" s="9"/>
      <c r="F1977" s="9"/>
      <c r="G1977" s="9"/>
      <c r="H1977" s="9"/>
      <c r="I1977" s="9"/>
      <c r="J1977" s="9"/>
      <c r="K1977" s="9"/>
      <c r="L1977" s="9"/>
      <c r="M1977" s="9"/>
      <c r="N1977" s="9"/>
      <c r="O1977" s="9"/>
      <c r="P1977" s="15"/>
      <c r="Q1977" s="15"/>
      <c r="R1977" s="9"/>
      <c r="U1977" s="9"/>
      <c r="V1977" s="9"/>
      <c r="W1977" s="9"/>
      <c r="X1977" s="9"/>
      <c r="Y1977" s="2"/>
      <c r="Z1977" s="2"/>
      <c r="AA1977" s="14"/>
      <c r="AB1977" s="2"/>
      <c r="AC1977" s="14"/>
      <c r="AD1977" s="2"/>
      <c r="AE1977" s="2"/>
      <c r="AF1977" s="2"/>
      <c r="AG1977" s="2"/>
      <c r="AT1977" s="5"/>
      <c r="AV1977" s="5"/>
      <c r="BL1977" s="5"/>
      <c r="BN1977" s="5"/>
    </row>
    <row r="1978" spans="1:66">
      <c r="A1978" s="2"/>
      <c r="B1978" s="9"/>
      <c r="C1978" s="9"/>
      <c r="D1978" s="9"/>
      <c r="E1978" s="9"/>
      <c r="F1978" s="9"/>
      <c r="G1978" s="9"/>
      <c r="H1978" s="9"/>
      <c r="I1978" s="9"/>
      <c r="J1978" s="9"/>
      <c r="K1978" s="9"/>
      <c r="L1978" s="9"/>
      <c r="M1978" s="9"/>
      <c r="N1978" s="9"/>
      <c r="O1978" s="9"/>
      <c r="P1978" s="15"/>
      <c r="Q1978" s="15"/>
      <c r="R1978" s="9"/>
      <c r="U1978" s="9"/>
      <c r="V1978" s="9"/>
      <c r="W1978" s="9"/>
      <c r="X1978" s="9"/>
      <c r="Y1978" s="2"/>
      <c r="Z1978" s="2"/>
      <c r="AA1978" s="14"/>
      <c r="AB1978" s="2"/>
      <c r="AC1978" s="14"/>
      <c r="AD1978" s="2"/>
      <c r="AE1978" s="2"/>
      <c r="AF1978" s="2"/>
      <c r="AG1978" s="2"/>
      <c r="AT1978" s="5"/>
      <c r="AV1978" s="5"/>
      <c r="BL1978" s="5"/>
      <c r="BN1978" s="5"/>
    </row>
    <row r="1979" spans="1:66">
      <c r="A1979" s="2"/>
      <c r="B1979" s="9"/>
      <c r="C1979" s="9"/>
      <c r="D1979" s="9"/>
      <c r="E1979" s="9"/>
      <c r="F1979" s="9"/>
      <c r="G1979" s="9"/>
      <c r="H1979" s="9"/>
      <c r="I1979" s="9"/>
      <c r="J1979" s="9"/>
      <c r="K1979" s="9"/>
      <c r="L1979" s="9"/>
      <c r="M1979" s="9"/>
      <c r="N1979" s="9"/>
      <c r="O1979" s="9"/>
      <c r="P1979" s="15"/>
      <c r="Q1979" s="15"/>
      <c r="R1979" s="9"/>
      <c r="U1979" s="9"/>
      <c r="V1979" s="9"/>
      <c r="W1979" s="9"/>
      <c r="X1979" s="9"/>
      <c r="Y1979" s="2"/>
      <c r="Z1979" s="2"/>
      <c r="AA1979" s="14"/>
      <c r="AB1979" s="2"/>
      <c r="AC1979" s="14"/>
      <c r="AD1979" s="2"/>
      <c r="AE1979" s="2"/>
      <c r="AF1979" s="2"/>
      <c r="AG1979" s="2"/>
      <c r="AT1979" s="5"/>
      <c r="AV1979" s="5"/>
      <c r="BL1979" s="5"/>
      <c r="BN1979" s="5"/>
    </row>
    <row r="1980" spans="1:66">
      <c r="A1980" s="2"/>
      <c r="B1980" s="9"/>
      <c r="C1980" s="9"/>
      <c r="D1980" s="9"/>
      <c r="E1980" s="9"/>
      <c r="F1980" s="9"/>
      <c r="G1980" s="9"/>
      <c r="H1980" s="9"/>
      <c r="I1980" s="9"/>
      <c r="J1980" s="9"/>
      <c r="K1980" s="9"/>
      <c r="L1980" s="9"/>
      <c r="M1980" s="9"/>
      <c r="N1980" s="9"/>
      <c r="O1980" s="9"/>
      <c r="P1980" s="15"/>
      <c r="Q1980" s="15"/>
      <c r="R1980" s="9"/>
      <c r="U1980" s="9"/>
      <c r="V1980" s="9"/>
      <c r="W1980" s="9"/>
      <c r="X1980" s="9"/>
      <c r="Y1980" s="2"/>
      <c r="Z1980" s="2"/>
      <c r="AA1980" s="14"/>
      <c r="AB1980" s="2"/>
      <c r="AC1980" s="14"/>
      <c r="AD1980" s="2"/>
      <c r="AE1980" s="2"/>
      <c r="AF1980" s="2"/>
      <c r="AG1980" s="2"/>
      <c r="AT1980" s="5"/>
      <c r="AV1980" s="5"/>
      <c r="BL1980" s="5"/>
      <c r="BN1980" s="5"/>
    </row>
    <row r="1981" spans="1:66">
      <c r="A1981" s="2"/>
      <c r="B1981" s="9"/>
      <c r="C1981" s="9"/>
      <c r="D1981" s="9"/>
      <c r="E1981" s="9"/>
      <c r="F1981" s="9"/>
      <c r="G1981" s="9"/>
      <c r="H1981" s="9"/>
      <c r="I1981" s="9"/>
      <c r="J1981" s="9"/>
      <c r="K1981" s="9"/>
      <c r="L1981" s="9"/>
      <c r="M1981" s="9"/>
      <c r="N1981" s="9"/>
      <c r="O1981" s="9"/>
      <c r="P1981" s="15"/>
      <c r="Q1981" s="15"/>
      <c r="R1981" s="9"/>
      <c r="U1981" s="9"/>
      <c r="V1981" s="9"/>
      <c r="W1981" s="9"/>
      <c r="X1981" s="9"/>
      <c r="Y1981" s="2"/>
      <c r="Z1981" s="2"/>
      <c r="AA1981" s="14"/>
      <c r="AB1981" s="2"/>
      <c r="AC1981" s="14"/>
      <c r="AD1981" s="2"/>
      <c r="AE1981" s="2"/>
      <c r="AF1981" s="2"/>
      <c r="AG1981" s="2"/>
      <c r="AT1981" s="5"/>
      <c r="AV1981" s="5"/>
      <c r="BL1981" s="5"/>
      <c r="BN1981" s="5"/>
    </row>
    <row r="1982" spans="1:66">
      <c r="A1982" s="2"/>
      <c r="B1982" s="9"/>
      <c r="C1982" s="9"/>
      <c r="D1982" s="9"/>
      <c r="E1982" s="9"/>
      <c r="F1982" s="9"/>
      <c r="G1982" s="9"/>
      <c r="H1982" s="9"/>
      <c r="I1982" s="9"/>
      <c r="J1982" s="9"/>
      <c r="K1982" s="9"/>
      <c r="L1982" s="9"/>
      <c r="M1982" s="9"/>
      <c r="N1982" s="9"/>
      <c r="O1982" s="9"/>
      <c r="P1982" s="15"/>
      <c r="Q1982" s="15"/>
      <c r="R1982" s="9"/>
      <c r="U1982" s="9"/>
      <c r="V1982" s="9"/>
      <c r="W1982" s="9"/>
      <c r="X1982" s="9"/>
      <c r="Y1982" s="2"/>
      <c r="Z1982" s="2"/>
      <c r="AA1982" s="14"/>
      <c r="AB1982" s="2"/>
      <c r="AC1982" s="14"/>
      <c r="AD1982" s="2"/>
      <c r="AE1982" s="2"/>
      <c r="AF1982" s="2"/>
      <c r="AG1982" s="2"/>
      <c r="AT1982" s="5"/>
      <c r="AV1982" s="5"/>
      <c r="BL1982" s="5"/>
      <c r="BN1982" s="5"/>
    </row>
    <row r="1983" spans="1:66">
      <c r="A1983" s="2"/>
      <c r="B1983" s="9"/>
      <c r="C1983" s="9"/>
      <c r="D1983" s="9"/>
      <c r="E1983" s="9"/>
      <c r="F1983" s="9"/>
      <c r="G1983" s="9"/>
      <c r="H1983" s="9"/>
      <c r="I1983" s="9"/>
      <c r="J1983" s="9"/>
      <c r="K1983" s="9"/>
      <c r="L1983" s="9"/>
      <c r="M1983" s="9"/>
      <c r="N1983" s="9"/>
      <c r="O1983" s="9"/>
      <c r="P1983" s="15"/>
      <c r="Q1983" s="15"/>
      <c r="R1983" s="9"/>
      <c r="U1983" s="9"/>
      <c r="V1983" s="9"/>
      <c r="W1983" s="9"/>
      <c r="X1983" s="9"/>
      <c r="Y1983" s="2"/>
      <c r="Z1983" s="2"/>
      <c r="AA1983" s="14"/>
      <c r="AB1983" s="2"/>
      <c r="AC1983" s="14"/>
      <c r="AD1983" s="2"/>
      <c r="AE1983" s="2"/>
      <c r="AF1983" s="2"/>
      <c r="AG1983" s="2"/>
      <c r="AT1983" s="5"/>
      <c r="AV1983" s="5"/>
      <c r="BL1983" s="5"/>
      <c r="BN1983" s="5"/>
    </row>
    <row r="1984" spans="1:66">
      <c r="A1984" s="2"/>
      <c r="B1984" s="9"/>
      <c r="C1984" s="9"/>
      <c r="D1984" s="9"/>
      <c r="E1984" s="9"/>
      <c r="F1984" s="9"/>
      <c r="G1984" s="9"/>
      <c r="H1984" s="9"/>
      <c r="I1984" s="9"/>
      <c r="J1984" s="9"/>
      <c r="K1984" s="9"/>
      <c r="L1984" s="9"/>
      <c r="M1984" s="9"/>
      <c r="N1984" s="9"/>
      <c r="O1984" s="9"/>
      <c r="P1984" s="15"/>
      <c r="Q1984" s="15"/>
      <c r="R1984" s="9"/>
      <c r="U1984" s="9"/>
      <c r="V1984" s="9"/>
      <c r="W1984" s="9"/>
      <c r="X1984" s="9"/>
      <c r="Y1984" s="2"/>
      <c r="Z1984" s="2"/>
      <c r="AA1984" s="14"/>
      <c r="AB1984" s="2"/>
      <c r="AC1984" s="14"/>
      <c r="AD1984" s="2"/>
      <c r="AE1984" s="2"/>
      <c r="AF1984" s="2"/>
      <c r="AG1984" s="2"/>
      <c r="AT1984" s="5"/>
      <c r="AV1984" s="5"/>
      <c r="BL1984" s="5"/>
      <c r="BN1984" s="5"/>
    </row>
    <row r="1985" spans="1:66">
      <c r="A1985" s="2"/>
      <c r="B1985" s="9"/>
      <c r="C1985" s="9"/>
      <c r="D1985" s="9"/>
      <c r="E1985" s="9"/>
      <c r="F1985" s="9"/>
      <c r="G1985" s="9"/>
      <c r="H1985" s="9"/>
      <c r="I1985" s="9"/>
      <c r="J1985" s="9"/>
      <c r="K1985" s="9"/>
      <c r="L1985" s="9"/>
      <c r="M1985" s="9"/>
      <c r="N1985" s="9"/>
      <c r="O1985" s="9"/>
      <c r="P1985" s="15"/>
      <c r="Q1985" s="15"/>
      <c r="R1985" s="9"/>
      <c r="U1985" s="9"/>
      <c r="V1985" s="9"/>
      <c r="W1985" s="9"/>
      <c r="X1985" s="9"/>
      <c r="Y1985" s="2"/>
      <c r="Z1985" s="2"/>
      <c r="AA1985" s="14"/>
      <c r="AB1985" s="2"/>
      <c r="AC1985" s="14"/>
      <c r="AD1985" s="2"/>
      <c r="AE1985" s="2"/>
      <c r="AF1985" s="2"/>
      <c r="AG1985" s="2"/>
      <c r="AT1985" s="5"/>
      <c r="AV1985" s="5"/>
      <c r="BL1985" s="5"/>
      <c r="BN1985" s="5"/>
    </row>
    <row r="1986" spans="1:66">
      <c r="A1986" s="2"/>
      <c r="B1986" s="9"/>
      <c r="C1986" s="9"/>
      <c r="D1986" s="9"/>
      <c r="E1986" s="9"/>
      <c r="F1986" s="9"/>
      <c r="G1986" s="9"/>
      <c r="H1986" s="9"/>
      <c r="I1986" s="9"/>
      <c r="J1986" s="9"/>
      <c r="K1986" s="9"/>
      <c r="L1986" s="9"/>
      <c r="M1986" s="9"/>
      <c r="N1986" s="9"/>
      <c r="O1986" s="9"/>
      <c r="P1986" s="15"/>
      <c r="Q1986" s="15"/>
      <c r="R1986" s="9"/>
      <c r="U1986" s="9"/>
      <c r="V1986" s="9"/>
      <c r="W1986" s="9"/>
      <c r="X1986" s="9"/>
      <c r="Y1986" s="2"/>
      <c r="Z1986" s="2"/>
      <c r="AA1986" s="14"/>
      <c r="AB1986" s="2"/>
      <c r="AC1986" s="14"/>
      <c r="AD1986" s="2"/>
      <c r="AE1986" s="2"/>
      <c r="AF1986" s="2"/>
      <c r="AG1986" s="2"/>
      <c r="AT1986" s="5"/>
      <c r="AV1986" s="5"/>
      <c r="BL1986" s="5"/>
      <c r="BN1986" s="5"/>
    </row>
    <row r="1987" spans="1:66">
      <c r="A1987" s="2"/>
      <c r="B1987" s="9"/>
      <c r="C1987" s="9"/>
      <c r="D1987" s="9"/>
      <c r="E1987" s="9"/>
      <c r="F1987" s="9"/>
      <c r="G1987" s="9"/>
      <c r="H1987" s="9"/>
      <c r="I1987" s="9"/>
      <c r="J1987" s="9"/>
      <c r="K1987" s="9"/>
      <c r="L1987" s="9"/>
      <c r="M1987" s="9"/>
      <c r="N1987" s="9"/>
      <c r="O1987" s="9"/>
      <c r="P1987" s="15"/>
      <c r="Q1987" s="15"/>
      <c r="R1987" s="9"/>
      <c r="U1987" s="9"/>
      <c r="V1987" s="9"/>
      <c r="W1987" s="9"/>
      <c r="X1987" s="9"/>
      <c r="Y1987" s="2"/>
      <c r="Z1987" s="2"/>
      <c r="AA1987" s="14"/>
      <c r="AB1987" s="2"/>
      <c r="AC1987" s="14"/>
      <c r="AD1987" s="2"/>
      <c r="AE1987" s="2"/>
      <c r="AF1987" s="2"/>
      <c r="AG1987" s="2"/>
      <c r="AT1987" s="5"/>
      <c r="AV1987" s="5"/>
      <c r="BL1987" s="5"/>
      <c r="BN1987" s="5"/>
    </row>
    <row r="1988" spans="1:66">
      <c r="A1988" s="2"/>
      <c r="B1988" s="9"/>
      <c r="C1988" s="9"/>
      <c r="D1988" s="9"/>
      <c r="E1988" s="9"/>
      <c r="F1988" s="9"/>
      <c r="G1988" s="9"/>
      <c r="H1988" s="9"/>
      <c r="I1988" s="9"/>
      <c r="J1988" s="9"/>
      <c r="K1988" s="9"/>
      <c r="L1988" s="9"/>
      <c r="M1988" s="9"/>
      <c r="N1988" s="9"/>
      <c r="O1988" s="9"/>
      <c r="P1988" s="15"/>
      <c r="Q1988" s="15"/>
      <c r="R1988" s="9"/>
      <c r="U1988" s="9"/>
      <c r="V1988" s="9"/>
      <c r="W1988" s="9"/>
      <c r="X1988" s="9"/>
      <c r="Y1988" s="2"/>
      <c r="Z1988" s="2"/>
      <c r="AA1988" s="14"/>
      <c r="AB1988" s="2"/>
      <c r="AC1988" s="14"/>
      <c r="AD1988" s="2"/>
      <c r="AE1988" s="2"/>
      <c r="AF1988" s="2"/>
      <c r="AG1988" s="2"/>
      <c r="AT1988" s="5"/>
      <c r="AV1988" s="5"/>
      <c r="BL1988" s="5"/>
      <c r="BN1988" s="5"/>
    </row>
    <row r="1989" spans="1:66">
      <c r="A1989" s="2"/>
      <c r="B1989" s="9"/>
      <c r="C1989" s="9"/>
      <c r="D1989" s="9"/>
      <c r="E1989" s="9"/>
      <c r="F1989" s="9"/>
      <c r="G1989" s="9"/>
      <c r="H1989" s="9"/>
      <c r="I1989" s="9"/>
      <c r="J1989" s="9"/>
      <c r="K1989" s="9"/>
      <c r="L1989" s="9"/>
      <c r="M1989" s="9"/>
      <c r="N1989" s="9"/>
      <c r="O1989" s="9"/>
      <c r="P1989" s="15"/>
      <c r="Q1989" s="15"/>
      <c r="R1989" s="9"/>
      <c r="U1989" s="9"/>
      <c r="V1989" s="9"/>
      <c r="W1989" s="9"/>
      <c r="X1989" s="9"/>
      <c r="Y1989" s="2"/>
      <c r="Z1989" s="2"/>
      <c r="AA1989" s="14"/>
      <c r="AB1989" s="2"/>
      <c r="AC1989" s="14"/>
      <c r="AD1989" s="2"/>
      <c r="AE1989" s="2"/>
      <c r="AF1989" s="2"/>
      <c r="AG1989" s="2"/>
      <c r="AT1989" s="5"/>
      <c r="AV1989" s="5"/>
      <c r="BL1989" s="5"/>
      <c r="BN1989" s="5"/>
    </row>
    <row r="1990" spans="1:66">
      <c r="A1990" s="2"/>
      <c r="B1990" s="9"/>
      <c r="C1990" s="9"/>
      <c r="D1990" s="9"/>
      <c r="E1990" s="9"/>
      <c r="F1990" s="9"/>
      <c r="G1990" s="9"/>
      <c r="H1990" s="9"/>
      <c r="I1990" s="9"/>
      <c r="J1990" s="9"/>
      <c r="K1990" s="9"/>
      <c r="L1990" s="9"/>
      <c r="M1990" s="9"/>
      <c r="N1990" s="9"/>
      <c r="O1990" s="9"/>
      <c r="P1990" s="15"/>
      <c r="Q1990" s="15"/>
      <c r="R1990" s="9"/>
      <c r="U1990" s="9"/>
      <c r="V1990" s="9"/>
      <c r="W1990" s="9"/>
      <c r="X1990" s="9"/>
      <c r="Y1990" s="2"/>
      <c r="Z1990" s="2"/>
      <c r="AA1990" s="14"/>
      <c r="AB1990" s="2"/>
      <c r="AC1990" s="14"/>
      <c r="AD1990" s="2"/>
      <c r="AE1990" s="2"/>
      <c r="AF1990" s="2"/>
      <c r="AG1990" s="2"/>
      <c r="AT1990" s="5"/>
      <c r="AV1990" s="5"/>
      <c r="BL1990" s="5"/>
      <c r="BN1990" s="5"/>
    </row>
    <row r="1991" spans="1:66">
      <c r="A1991" s="2"/>
      <c r="B1991" s="9"/>
      <c r="C1991" s="9"/>
      <c r="D1991" s="9"/>
      <c r="E1991" s="9"/>
      <c r="F1991" s="9"/>
      <c r="G1991" s="9"/>
      <c r="H1991" s="9"/>
      <c r="I1991" s="9"/>
      <c r="J1991" s="9"/>
      <c r="K1991" s="9"/>
      <c r="L1991" s="9"/>
      <c r="M1991" s="9"/>
      <c r="N1991" s="9"/>
      <c r="O1991" s="9"/>
      <c r="P1991" s="15"/>
      <c r="Q1991" s="15"/>
      <c r="R1991" s="9"/>
      <c r="U1991" s="9"/>
      <c r="V1991" s="9"/>
      <c r="W1991" s="9"/>
      <c r="X1991" s="9"/>
      <c r="Y1991" s="2"/>
      <c r="Z1991" s="2"/>
      <c r="AA1991" s="14"/>
      <c r="AB1991" s="2"/>
      <c r="AC1991" s="14"/>
      <c r="AD1991" s="2"/>
      <c r="AE1991" s="2"/>
      <c r="AF1991" s="2"/>
      <c r="AG1991" s="2"/>
      <c r="AT1991" s="5"/>
      <c r="AV1991" s="5"/>
      <c r="BL1991" s="5"/>
      <c r="BN1991" s="5"/>
    </row>
    <row r="1992" spans="1:66">
      <c r="A1992" s="2"/>
      <c r="B1992" s="9"/>
      <c r="C1992" s="9"/>
      <c r="D1992" s="9"/>
      <c r="E1992" s="9"/>
      <c r="F1992" s="9"/>
      <c r="G1992" s="9"/>
      <c r="H1992" s="9"/>
      <c r="I1992" s="9"/>
      <c r="J1992" s="9"/>
      <c r="K1992" s="9"/>
      <c r="L1992" s="9"/>
      <c r="M1992" s="9"/>
      <c r="N1992" s="9"/>
      <c r="O1992" s="9"/>
      <c r="P1992" s="15"/>
      <c r="Q1992" s="15"/>
      <c r="R1992" s="9"/>
      <c r="U1992" s="9"/>
      <c r="V1992" s="9"/>
      <c r="W1992" s="9"/>
      <c r="X1992" s="9"/>
      <c r="Y1992" s="2"/>
      <c r="Z1992" s="2"/>
      <c r="AA1992" s="14"/>
      <c r="AB1992" s="2"/>
      <c r="AC1992" s="14"/>
      <c r="AD1992" s="2"/>
      <c r="AE1992" s="2"/>
      <c r="AF1992" s="2"/>
      <c r="AG1992" s="2"/>
      <c r="AT1992" s="5"/>
      <c r="AV1992" s="5"/>
      <c r="BL1992" s="5"/>
      <c r="BN1992" s="5"/>
    </row>
    <row r="1993" spans="1:66">
      <c r="A1993" s="2"/>
      <c r="B1993" s="9"/>
      <c r="C1993" s="9"/>
      <c r="D1993" s="9"/>
      <c r="E1993" s="9"/>
      <c r="F1993" s="9"/>
      <c r="G1993" s="9"/>
      <c r="H1993" s="9"/>
      <c r="I1993" s="9"/>
      <c r="J1993" s="9"/>
      <c r="K1993" s="9"/>
      <c r="L1993" s="9"/>
      <c r="M1993" s="9"/>
      <c r="N1993" s="9"/>
      <c r="O1993" s="9"/>
      <c r="P1993" s="15"/>
      <c r="Q1993" s="15"/>
      <c r="R1993" s="9"/>
      <c r="U1993" s="9"/>
      <c r="V1993" s="9"/>
      <c r="W1993" s="9"/>
      <c r="X1993" s="9"/>
      <c r="Y1993" s="2"/>
      <c r="Z1993" s="2"/>
      <c r="AA1993" s="14"/>
      <c r="AB1993" s="2"/>
      <c r="AC1993" s="14"/>
      <c r="AD1993" s="2"/>
      <c r="AE1993" s="2"/>
      <c r="AF1993" s="2"/>
      <c r="AG1993" s="2"/>
      <c r="AT1993" s="5"/>
      <c r="AV1993" s="5"/>
      <c r="BL1993" s="5"/>
      <c r="BN1993" s="5"/>
    </row>
    <row r="1994" spans="1:66">
      <c r="A1994" s="2"/>
      <c r="B1994" s="9"/>
      <c r="C1994" s="9"/>
      <c r="D1994" s="9"/>
      <c r="E1994" s="9"/>
      <c r="F1994" s="9"/>
      <c r="G1994" s="9"/>
      <c r="H1994" s="9"/>
      <c r="I1994" s="9"/>
      <c r="J1994" s="9"/>
      <c r="K1994" s="9"/>
      <c r="L1994" s="9"/>
      <c r="M1994" s="9"/>
      <c r="N1994" s="9"/>
      <c r="O1994" s="9"/>
      <c r="P1994" s="15"/>
      <c r="Q1994" s="15"/>
      <c r="R1994" s="9"/>
      <c r="U1994" s="9"/>
      <c r="V1994" s="9"/>
      <c r="W1994" s="9"/>
      <c r="X1994" s="9"/>
      <c r="Y1994" s="2"/>
      <c r="Z1994" s="2"/>
      <c r="AA1994" s="14"/>
      <c r="AB1994" s="2"/>
      <c r="AC1994" s="14"/>
      <c r="AD1994" s="2"/>
      <c r="AE1994" s="2"/>
      <c r="AF1994" s="2"/>
      <c r="AG1994" s="2"/>
      <c r="AT1994" s="5"/>
      <c r="AV1994" s="5"/>
      <c r="BL1994" s="5"/>
      <c r="BN1994" s="5"/>
    </row>
    <row r="1995" spans="1:66">
      <c r="A1995" s="2"/>
      <c r="B1995" s="9"/>
      <c r="C1995" s="9"/>
      <c r="D1995" s="9"/>
      <c r="E1995" s="9"/>
      <c r="F1995" s="9"/>
      <c r="G1995" s="9"/>
      <c r="H1995" s="9"/>
      <c r="I1995" s="9"/>
      <c r="J1995" s="9"/>
      <c r="K1995" s="9"/>
      <c r="L1995" s="9"/>
      <c r="M1995" s="9"/>
      <c r="N1995" s="9"/>
      <c r="O1995" s="9"/>
      <c r="P1995" s="15"/>
      <c r="Q1995" s="15"/>
      <c r="R1995" s="9"/>
      <c r="U1995" s="9"/>
      <c r="V1995" s="9"/>
      <c r="W1995" s="9"/>
      <c r="X1995" s="9"/>
      <c r="Y1995" s="2"/>
      <c r="Z1995" s="2"/>
      <c r="AA1995" s="14"/>
      <c r="AB1995" s="2"/>
      <c r="AC1995" s="14"/>
      <c r="AD1995" s="2"/>
      <c r="AE1995" s="2"/>
      <c r="AF1995" s="2"/>
      <c r="AG1995" s="2"/>
      <c r="AT1995" s="5"/>
      <c r="AV1995" s="5"/>
      <c r="BL1995" s="5"/>
      <c r="BN1995" s="5"/>
    </row>
    <row r="1996" spans="1:66">
      <c r="A1996" s="2"/>
      <c r="B1996" s="9"/>
      <c r="C1996" s="9"/>
      <c r="D1996" s="9"/>
      <c r="E1996" s="9"/>
      <c r="F1996" s="9"/>
      <c r="G1996" s="9"/>
      <c r="H1996" s="9"/>
      <c r="I1996" s="9"/>
      <c r="J1996" s="9"/>
      <c r="K1996" s="9"/>
      <c r="L1996" s="9"/>
      <c r="M1996" s="9"/>
      <c r="N1996" s="9"/>
      <c r="O1996" s="9"/>
      <c r="P1996" s="15"/>
      <c r="Q1996" s="15"/>
      <c r="R1996" s="9"/>
      <c r="U1996" s="9"/>
      <c r="V1996" s="9"/>
      <c r="W1996" s="9"/>
      <c r="X1996" s="9"/>
      <c r="Y1996" s="2"/>
      <c r="Z1996" s="2"/>
      <c r="AA1996" s="14"/>
      <c r="AB1996" s="2"/>
      <c r="AC1996" s="14"/>
      <c r="AD1996" s="2"/>
      <c r="AE1996" s="2"/>
      <c r="AF1996" s="2"/>
      <c r="AG1996" s="2"/>
      <c r="AT1996" s="5"/>
      <c r="AV1996" s="5"/>
      <c r="BL1996" s="5"/>
      <c r="BN1996" s="5"/>
    </row>
    <row r="1997" spans="1:66">
      <c r="A1997" s="2"/>
      <c r="B1997" s="9"/>
      <c r="C1997" s="9"/>
      <c r="D1997" s="9"/>
      <c r="E1997" s="9"/>
      <c r="F1997" s="9"/>
      <c r="G1997" s="9"/>
      <c r="H1997" s="9"/>
      <c r="I1997" s="9"/>
      <c r="J1997" s="9"/>
      <c r="K1997" s="9"/>
      <c r="L1997" s="9"/>
      <c r="M1997" s="9"/>
      <c r="N1997" s="9"/>
      <c r="O1997" s="9"/>
      <c r="P1997" s="15"/>
      <c r="Q1997" s="15"/>
      <c r="R1997" s="9"/>
      <c r="U1997" s="9"/>
      <c r="V1997" s="9"/>
      <c r="W1997" s="9"/>
      <c r="X1997" s="9"/>
      <c r="Y1997" s="2"/>
      <c r="Z1997" s="2"/>
      <c r="AA1997" s="14"/>
      <c r="AB1997" s="2"/>
      <c r="AC1997" s="14"/>
      <c r="AD1997" s="2"/>
      <c r="AE1997" s="2"/>
      <c r="AF1997" s="2"/>
      <c r="AG1997" s="2"/>
      <c r="AT1997" s="5"/>
      <c r="AV1997" s="5"/>
      <c r="BL1997" s="5"/>
      <c r="BN1997" s="5"/>
    </row>
    <row r="1998" spans="1:66">
      <c r="A1998" s="2"/>
      <c r="B1998" s="9"/>
      <c r="C1998" s="9"/>
      <c r="D1998" s="9"/>
      <c r="E1998" s="9"/>
      <c r="F1998" s="9"/>
      <c r="G1998" s="9"/>
      <c r="H1998" s="9"/>
      <c r="I1998" s="9"/>
      <c r="J1998" s="9"/>
      <c r="K1998" s="9"/>
      <c r="L1998" s="9"/>
      <c r="M1998" s="9"/>
      <c r="N1998" s="9"/>
      <c r="O1998" s="9"/>
      <c r="P1998" s="15"/>
      <c r="Q1998" s="15"/>
      <c r="R1998" s="9"/>
      <c r="U1998" s="9"/>
      <c r="V1998" s="9"/>
      <c r="W1998" s="9"/>
      <c r="X1998" s="9"/>
      <c r="Y1998" s="2"/>
      <c r="Z1998" s="2"/>
      <c r="AA1998" s="14"/>
      <c r="AB1998" s="2"/>
      <c r="AC1998" s="14"/>
      <c r="AD1998" s="2"/>
      <c r="AE1998" s="2"/>
      <c r="AF1998" s="2"/>
      <c r="AG1998" s="2"/>
      <c r="AT1998" s="5"/>
      <c r="AV1998" s="5"/>
      <c r="BL1998" s="5"/>
      <c r="BN1998" s="5"/>
    </row>
    <row r="1999" spans="1:66">
      <c r="A1999" s="2"/>
      <c r="B1999" s="9"/>
      <c r="C1999" s="9"/>
      <c r="D1999" s="9"/>
      <c r="E1999" s="9"/>
      <c r="F1999" s="9"/>
      <c r="G1999" s="9"/>
      <c r="H1999" s="9"/>
      <c r="I1999" s="9"/>
      <c r="J1999" s="9"/>
      <c r="K1999" s="9"/>
      <c r="L1999" s="9"/>
      <c r="M1999" s="9"/>
      <c r="N1999" s="9"/>
      <c r="O1999" s="9"/>
      <c r="P1999" s="15"/>
      <c r="Q1999" s="15"/>
      <c r="R1999" s="9"/>
      <c r="U1999" s="9"/>
      <c r="V1999" s="9"/>
      <c r="W1999" s="9"/>
      <c r="X1999" s="9"/>
      <c r="Y1999" s="2"/>
      <c r="Z1999" s="2"/>
      <c r="AA1999" s="14"/>
      <c r="AB1999" s="2"/>
      <c r="AC1999" s="14"/>
      <c r="AD1999" s="2"/>
      <c r="AE1999" s="2"/>
      <c r="AF1999" s="2"/>
      <c r="AG1999" s="2"/>
      <c r="AT1999" s="5"/>
      <c r="AV1999" s="5"/>
      <c r="BL1999" s="5"/>
      <c r="BN1999" s="5"/>
    </row>
    <row r="2000" spans="1:66">
      <c r="A2000" s="2"/>
      <c r="B2000" s="9"/>
      <c r="C2000" s="9"/>
      <c r="D2000" s="9"/>
      <c r="E2000" s="9"/>
      <c r="F2000" s="9"/>
      <c r="G2000" s="9"/>
      <c r="H2000" s="9"/>
      <c r="I2000" s="9"/>
      <c r="J2000" s="9"/>
      <c r="K2000" s="9"/>
      <c r="L2000" s="9"/>
      <c r="M2000" s="9"/>
      <c r="N2000" s="9"/>
      <c r="O2000" s="9"/>
      <c r="P2000" s="15"/>
      <c r="Q2000" s="15"/>
      <c r="R2000" s="9"/>
      <c r="U2000" s="9"/>
      <c r="V2000" s="9"/>
      <c r="W2000" s="9"/>
      <c r="X2000" s="9"/>
      <c r="Y2000" s="2"/>
      <c r="Z2000" s="2"/>
      <c r="AA2000" s="14"/>
      <c r="AB2000" s="2"/>
      <c r="AC2000" s="14"/>
      <c r="AD2000" s="2"/>
      <c r="AE2000" s="2"/>
      <c r="AF2000" s="2"/>
      <c r="AG2000" s="2"/>
      <c r="AT2000" s="5"/>
      <c r="AV2000" s="5"/>
      <c r="BL2000" s="5"/>
      <c r="BN2000" s="5"/>
    </row>
    <row r="2001" spans="1:66">
      <c r="A2001" s="2"/>
      <c r="B2001" s="9"/>
      <c r="C2001" s="9"/>
      <c r="D2001" s="9"/>
      <c r="E2001" s="9"/>
      <c r="F2001" s="9"/>
      <c r="G2001" s="9"/>
      <c r="H2001" s="9"/>
      <c r="I2001" s="9"/>
      <c r="J2001" s="9"/>
      <c r="K2001" s="9"/>
      <c r="L2001" s="9"/>
      <c r="M2001" s="9"/>
      <c r="N2001" s="9"/>
      <c r="O2001" s="9"/>
      <c r="P2001" s="15"/>
      <c r="Q2001" s="15"/>
      <c r="R2001" s="9"/>
      <c r="U2001" s="9"/>
      <c r="V2001" s="9"/>
      <c r="W2001" s="9"/>
      <c r="X2001" s="9"/>
      <c r="Y2001" s="2"/>
      <c r="Z2001" s="2"/>
      <c r="AA2001" s="14"/>
      <c r="AB2001" s="2"/>
      <c r="AC2001" s="14"/>
      <c r="AD2001" s="2"/>
      <c r="AE2001" s="2"/>
      <c r="AF2001" s="2"/>
      <c r="AG2001" s="2"/>
      <c r="AT2001" s="5"/>
      <c r="AV2001" s="5"/>
      <c r="BL2001" s="5"/>
      <c r="BN2001" s="5"/>
    </row>
    <row r="2002" spans="1:66">
      <c r="A2002" s="2"/>
      <c r="B2002" s="9"/>
      <c r="C2002" s="9"/>
      <c r="D2002" s="9"/>
      <c r="E2002" s="9"/>
      <c r="F2002" s="9"/>
      <c r="G2002" s="9"/>
      <c r="H2002" s="9"/>
      <c r="I2002" s="9"/>
      <c r="J2002" s="9"/>
      <c r="K2002" s="9"/>
      <c r="L2002" s="9"/>
      <c r="M2002" s="9"/>
      <c r="N2002" s="9"/>
      <c r="O2002" s="9"/>
      <c r="P2002" s="15"/>
      <c r="Q2002" s="15"/>
      <c r="R2002" s="9"/>
      <c r="U2002" s="9"/>
      <c r="V2002" s="9"/>
      <c r="W2002" s="9"/>
      <c r="X2002" s="9"/>
      <c r="Y2002" s="2"/>
      <c r="Z2002" s="2"/>
      <c r="AA2002" s="14"/>
      <c r="AB2002" s="2"/>
      <c r="AC2002" s="14"/>
      <c r="AD2002" s="2"/>
      <c r="AE2002" s="2"/>
      <c r="AF2002" s="2"/>
      <c r="AG2002" s="2"/>
      <c r="AT2002" s="5"/>
      <c r="AV2002" s="5"/>
      <c r="BL2002" s="5"/>
      <c r="BN2002" s="5"/>
    </row>
    <row r="2003" spans="1:66">
      <c r="A2003" s="2"/>
      <c r="B2003" s="9"/>
      <c r="C2003" s="9"/>
      <c r="D2003" s="9"/>
      <c r="E2003" s="9"/>
      <c r="F2003" s="9"/>
      <c r="G2003" s="9"/>
      <c r="H2003" s="9"/>
      <c r="I2003" s="9"/>
      <c r="J2003" s="9"/>
      <c r="K2003" s="9"/>
      <c r="L2003" s="9"/>
      <c r="M2003" s="9"/>
      <c r="N2003" s="9"/>
      <c r="O2003" s="9"/>
      <c r="P2003" s="15"/>
      <c r="Q2003" s="15"/>
      <c r="R2003" s="9"/>
      <c r="U2003" s="9"/>
      <c r="V2003" s="9"/>
      <c r="W2003" s="9"/>
      <c r="X2003" s="9"/>
      <c r="Y2003" s="2"/>
      <c r="Z2003" s="2"/>
      <c r="AA2003" s="14"/>
      <c r="AB2003" s="2"/>
      <c r="AC2003" s="14"/>
      <c r="AD2003" s="2"/>
      <c r="AE2003" s="2"/>
      <c r="AF2003" s="2"/>
      <c r="AG2003" s="2"/>
      <c r="AT2003" s="5"/>
      <c r="AV2003" s="5"/>
      <c r="BL2003" s="5"/>
      <c r="BN2003" s="5"/>
    </row>
    <row r="2004" spans="1:66">
      <c r="A2004" s="2"/>
      <c r="B2004" s="9"/>
      <c r="C2004" s="9"/>
      <c r="D2004" s="9"/>
      <c r="E2004" s="9"/>
      <c r="F2004" s="9"/>
      <c r="G2004" s="9"/>
      <c r="H2004" s="9"/>
      <c r="I2004" s="9"/>
      <c r="J2004" s="9"/>
      <c r="K2004" s="9"/>
      <c r="L2004" s="9"/>
      <c r="M2004" s="9"/>
      <c r="N2004" s="9"/>
      <c r="O2004" s="9"/>
      <c r="P2004" s="15"/>
      <c r="Q2004" s="15"/>
      <c r="R2004" s="9"/>
      <c r="U2004" s="9"/>
      <c r="V2004" s="9"/>
      <c r="W2004" s="9"/>
      <c r="X2004" s="9"/>
      <c r="Y2004" s="14"/>
      <c r="Z2004" s="2"/>
      <c r="AA2004" s="14"/>
      <c r="AB2004" s="2"/>
      <c r="AC2004" s="14"/>
      <c r="AD2004" s="2"/>
      <c r="AE2004" s="2"/>
      <c r="AF2004" s="2"/>
      <c r="AG2004" s="2"/>
      <c r="AR2004" s="5"/>
      <c r="AT2004" s="5"/>
      <c r="AV2004" s="5"/>
      <c r="BJ2004" s="5"/>
      <c r="BL2004" s="5"/>
      <c r="BN2004" s="5"/>
    </row>
    <row r="2005" spans="1:66">
      <c r="A2005" s="2"/>
      <c r="B2005" s="9"/>
      <c r="C2005" s="9"/>
      <c r="D2005" s="9"/>
      <c r="E2005" s="9"/>
      <c r="F2005" s="9"/>
      <c r="G2005" s="9"/>
      <c r="H2005" s="9"/>
      <c r="I2005" s="9"/>
      <c r="J2005" s="9"/>
      <c r="K2005" s="9"/>
      <c r="L2005" s="9"/>
      <c r="M2005" s="9"/>
      <c r="N2005" s="9"/>
      <c r="O2005" s="9"/>
      <c r="P2005" s="15"/>
      <c r="Q2005" s="15"/>
      <c r="R2005" s="9"/>
      <c r="U2005" s="9"/>
      <c r="V2005" s="9"/>
      <c r="W2005" s="9"/>
      <c r="X2005" s="9"/>
      <c r="Y2005" s="14"/>
      <c r="Z2005" s="2"/>
      <c r="AA2005" s="14"/>
      <c r="AB2005" s="2"/>
      <c r="AC2005" s="14"/>
      <c r="AD2005" s="2"/>
      <c r="AE2005" s="2"/>
      <c r="AF2005" s="2"/>
      <c r="AG2005" s="14"/>
      <c r="AR2005" s="5"/>
      <c r="AT2005" s="5"/>
      <c r="AV2005" s="5"/>
      <c r="BJ2005" s="5"/>
      <c r="BL2005" s="5"/>
      <c r="BN2005" s="5"/>
    </row>
    <row r="2006" spans="1:66">
      <c r="A2006" s="2"/>
      <c r="B2006" s="9"/>
      <c r="C2006" s="9"/>
      <c r="D2006" s="9"/>
      <c r="E2006" s="9"/>
      <c r="F2006" s="9"/>
      <c r="G2006" s="9"/>
      <c r="H2006" s="9"/>
      <c r="I2006" s="9"/>
      <c r="J2006" s="9"/>
      <c r="K2006" s="9"/>
      <c r="L2006" s="9"/>
      <c r="M2006" s="9"/>
      <c r="N2006" s="9"/>
      <c r="O2006" s="9"/>
      <c r="P2006" s="15"/>
      <c r="Q2006" s="15"/>
      <c r="R2006" s="9"/>
      <c r="U2006" s="9"/>
      <c r="V2006" s="9"/>
      <c r="W2006" s="9"/>
      <c r="X2006" s="9"/>
      <c r="Y2006" s="2"/>
      <c r="Z2006" s="2"/>
      <c r="AA2006" s="14"/>
      <c r="AB2006" s="2"/>
      <c r="AC2006" s="14"/>
      <c r="AD2006" s="2"/>
      <c r="AE2006" s="2"/>
      <c r="AF2006" s="2"/>
      <c r="AG2006" s="14"/>
      <c r="AT2006" s="5"/>
      <c r="AV2006" s="5"/>
      <c r="BL2006" s="5"/>
      <c r="BN2006" s="5"/>
    </row>
    <row r="2007" spans="1:66">
      <c r="A2007" s="2"/>
      <c r="B2007" s="9"/>
      <c r="C2007" s="9"/>
      <c r="D2007" s="9"/>
      <c r="E2007" s="9"/>
      <c r="F2007" s="9"/>
      <c r="G2007" s="9"/>
      <c r="H2007" s="9"/>
      <c r="I2007" s="9"/>
      <c r="J2007" s="9"/>
      <c r="K2007" s="9"/>
      <c r="L2007" s="9"/>
      <c r="M2007" s="9"/>
      <c r="N2007" s="9"/>
      <c r="O2007" s="9"/>
      <c r="P2007" s="15"/>
      <c r="Q2007" s="15"/>
      <c r="R2007" s="9"/>
      <c r="U2007" s="9"/>
      <c r="V2007" s="9"/>
      <c r="W2007" s="9"/>
      <c r="X2007" s="9"/>
      <c r="Y2007" s="2"/>
      <c r="Z2007" s="2"/>
      <c r="AA2007" s="14"/>
      <c r="AB2007" s="2"/>
      <c r="AC2007" s="14"/>
      <c r="AD2007" s="2"/>
      <c r="AE2007" s="2"/>
      <c r="AF2007" s="2"/>
      <c r="AG2007" s="14"/>
      <c r="AT2007" s="5"/>
      <c r="AV2007" s="5"/>
      <c r="BL2007" s="5"/>
      <c r="BN2007" s="5"/>
    </row>
    <row r="2008" spans="1:66">
      <c r="A2008" s="2"/>
      <c r="B2008" s="9"/>
      <c r="C2008" s="9"/>
      <c r="D2008" s="9"/>
      <c r="E2008" s="9"/>
      <c r="F2008" s="9"/>
      <c r="G2008" s="9"/>
      <c r="H2008" s="9"/>
      <c r="I2008" s="9"/>
      <c r="J2008" s="9"/>
      <c r="K2008" s="9"/>
      <c r="L2008" s="9"/>
      <c r="M2008" s="9"/>
      <c r="N2008" s="9"/>
      <c r="O2008" s="9"/>
      <c r="P2008" s="15"/>
      <c r="Q2008" s="15"/>
      <c r="R2008" s="9"/>
      <c r="U2008" s="9"/>
      <c r="V2008" s="9"/>
      <c r="W2008" s="9"/>
      <c r="X2008" s="9"/>
      <c r="Y2008" s="2"/>
      <c r="Z2008" s="2"/>
      <c r="AA2008" s="14"/>
      <c r="AB2008" s="2"/>
      <c r="AC2008" s="14"/>
      <c r="AD2008" s="2"/>
      <c r="AE2008" s="2"/>
      <c r="AF2008" s="2"/>
      <c r="AG2008" s="14"/>
      <c r="AT2008" s="5"/>
      <c r="AV2008" s="5"/>
      <c r="BL2008" s="5"/>
      <c r="BN2008" s="5"/>
    </row>
    <row r="2009" spans="1:66">
      <c r="A2009" s="2"/>
      <c r="B2009" s="9"/>
      <c r="C2009" s="9"/>
      <c r="D2009" s="9"/>
      <c r="E2009" s="9"/>
      <c r="F2009" s="9"/>
      <c r="G2009" s="9"/>
      <c r="H2009" s="9"/>
      <c r="I2009" s="9"/>
      <c r="J2009" s="9"/>
      <c r="K2009" s="9"/>
      <c r="L2009" s="9"/>
      <c r="M2009" s="9"/>
      <c r="N2009" s="9"/>
      <c r="O2009" s="9"/>
      <c r="P2009" s="15"/>
      <c r="Q2009" s="15"/>
      <c r="R2009" s="9"/>
      <c r="T2009" s="2"/>
      <c r="U2009" s="9"/>
      <c r="V2009" s="9"/>
      <c r="W2009" s="9"/>
      <c r="X2009" s="9"/>
      <c r="Y2009" s="2"/>
      <c r="Z2009" s="2"/>
      <c r="AA2009" s="2"/>
      <c r="AB2009" s="2"/>
      <c r="AC2009" s="14"/>
      <c r="AD2009" s="2"/>
      <c r="AE2009" s="2"/>
      <c r="AF2009" s="2"/>
      <c r="AG2009" s="14"/>
      <c r="AV2009" s="5"/>
      <c r="BN2009" s="5"/>
    </row>
    <row r="2010" spans="1:66">
      <c r="A2010" s="2"/>
      <c r="B2010" s="9"/>
      <c r="C2010" s="9"/>
      <c r="D2010" s="9"/>
      <c r="E2010" s="9"/>
      <c r="F2010" s="9"/>
      <c r="G2010" s="9"/>
      <c r="H2010" s="9"/>
      <c r="I2010" s="9"/>
      <c r="J2010" s="9"/>
      <c r="K2010" s="9"/>
      <c r="L2010" s="9"/>
      <c r="M2010" s="9"/>
      <c r="N2010" s="9"/>
      <c r="O2010" s="9"/>
      <c r="P2010" s="15"/>
      <c r="Q2010" s="15"/>
      <c r="R2010" s="9"/>
      <c r="T2010" s="2"/>
      <c r="U2010" s="9"/>
      <c r="V2010" s="9"/>
      <c r="W2010" s="9"/>
      <c r="X2010" s="9"/>
      <c r="Y2010" s="2"/>
      <c r="Z2010" s="2"/>
      <c r="AA2010" s="2"/>
      <c r="AB2010" s="2"/>
      <c r="AC2010" s="14"/>
      <c r="AD2010" s="2"/>
      <c r="AE2010" s="2"/>
      <c r="AF2010" s="2"/>
      <c r="AG2010" s="2"/>
      <c r="AV2010" s="5"/>
      <c r="BN2010" s="5"/>
    </row>
    <row r="2011" spans="1:66">
      <c r="A2011" s="2"/>
      <c r="B2011" s="9"/>
      <c r="C2011" s="9"/>
      <c r="D2011" s="9"/>
      <c r="E2011" s="9"/>
      <c r="F2011" s="9"/>
      <c r="G2011" s="9"/>
      <c r="H2011" s="9"/>
      <c r="I2011" s="9"/>
      <c r="J2011" s="9"/>
      <c r="K2011" s="9"/>
      <c r="L2011" s="9"/>
      <c r="M2011" s="9"/>
      <c r="N2011" s="9"/>
      <c r="O2011" s="9"/>
      <c r="P2011" s="15"/>
      <c r="Q2011" s="15"/>
      <c r="R2011" s="9"/>
      <c r="T2011" s="2"/>
      <c r="U2011" s="9"/>
      <c r="V2011" s="9"/>
      <c r="W2011" s="9"/>
      <c r="X2011" s="9"/>
      <c r="Y2011" s="2"/>
      <c r="Z2011" s="14"/>
      <c r="AA2011" s="2"/>
      <c r="AB2011" s="2"/>
      <c r="AC2011" s="14"/>
      <c r="AD2011" s="2"/>
      <c r="AE2011" s="2"/>
      <c r="AF2011" s="2"/>
      <c r="AG2011" s="2"/>
      <c r="AV2011" s="5"/>
      <c r="BN2011" s="5"/>
    </row>
    <row r="2012" spans="1:66">
      <c r="A2012" s="2"/>
      <c r="B2012" s="9"/>
      <c r="C2012" s="9"/>
      <c r="D2012" s="9"/>
      <c r="E2012" s="9"/>
      <c r="F2012" s="9"/>
      <c r="G2012" s="9"/>
      <c r="H2012" s="9"/>
      <c r="I2012" s="9"/>
      <c r="J2012" s="9"/>
      <c r="K2012" s="9"/>
      <c r="L2012" s="9"/>
      <c r="M2012" s="9"/>
      <c r="N2012" s="9"/>
      <c r="O2012" s="9"/>
      <c r="P2012" s="15"/>
      <c r="Q2012" s="15"/>
      <c r="R2012" s="9"/>
      <c r="T2012" s="2"/>
      <c r="U2012" s="9"/>
      <c r="V2012" s="9"/>
      <c r="W2012" s="9"/>
      <c r="X2012" s="9"/>
      <c r="Y2012" s="2"/>
      <c r="Z2012" s="14"/>
      <c r="AA2012" s="2"/>
      <c r="AB2012" s="2"/>
      <c r="AC2012" s="14"/>
      <c r="AD2012" s="2"/>
      <c r="AE2012" s="2"/>
      <c r="AF2012" s="2"/>
      <c r="AG2012" s="2"/>
      <c r="AV2012" s="5"/>
      <c r="BN2012" s="5"/>
    </row>
    <row r="2013" spans="1:66">
      <c r="A2013" s="2"/>
      <c r="B2013" s="9"/>
      <c r="C2013" s="9"/>
      <c r="D2013" s="9"/>
      <c r="E2013" s="9"/>
      <c r="F2013" s="9"/>
      <c r="G2013" s="9"/>
      <c r="H2013" s="9"/>
      <c r="I2013" s="9"/>
      <c r="J2013" s="9"/>
      <c r="K2013" s="9"/>
      <c r="L2013" s="9"/>
      <c r="M2013" s="9"/>
      <c r="N2013" s="9"/>
      <c r="O2013" s="9"/>
      <c r="P2013" s="15"/>
      <c r="Q2013" s="15"/>
      <c r="R2013" s="9"/>
      <c r="T2013" s="2"/>
      <c r="U2013" s="9"/>
      <c r="V2013" s="9"/>
      <c r="W2013" s="9"/>
      <c r="X2013" s="9"/>
      <c r="Y2013" s="2"/>
      <c r="Z2013" s="14"/>
      <c r="AA2013" s="2"/>
      <c r="AB2013" s="2"/>
      <c r="AC2013" s="14"/>
      <c r="AD2013" s="2"/>
      <c r="AE2013" s="2"/>
      <c r="AF2013" s="2"/>
      <c r="AG2013" s="2"/>
      <c r="AV2013" s="5"/>
      <c r="BN2013" s="5"/>
    </row>
    <row r="2014" spans="1:66">
      <c r="A2014" s="2"/>
      <c r="B2014" s="9"/>
      <c r="C2014" s="9"/>
      <c r="D2014" s="9"/>
      <c r="E2014" s="9"/>
      <c r="F2014" s="9"/>
      <c r="G2014" s="9"/>
      <c r="H2014" s="9"/>
      <c r="I2014" s="9"/>
      <c r="J2014" s="9"/>
      <c r="K2014" s="9"/>
      <c r="L2014" s="9"/>
      <c r="M2014" s="9"/>
      <c r="N2014" s="9"/>
      <c r="O2014" s="9"/>
      <c r="P2014" s="15"/>
      <c r="Q2014" s="15"/>
      <c r="R2014" s="9"/>
      <c r="T2014" s="2"/>
      <c r="U2014" s="9"/>
      <c r="V2014" s="9"/>
      <c r="W2014" s="9"/>
      <c r="X2014" s="9"/>
      <c r="Y2014" s="2"/>
      <c r="Z2014" s="2"/>
      <c r="AA2014" s="2"/>
      <c r="AB2014" s="2"/>
      <c r="AC2014" s="14"/>
      <c r="AD2014" s="2"/>
      <c r="AE2014" s="2"/>
      <c r="AF2014" s="2"/>
      <c r="AG2014" s="2"/>
      <c r="AV2014" s="5"/>
      <c r="BN2014" s="5"/>
    </row>
    <row r="2015" spans="1:66">
      <c r="A2015" s="2"/>
      <c r="B2015" s="9"/>
      <c r="C2015" s="9"/>
      <c r="D2015" s="9"/>
      <c r="E2015" s="9"/>
      <c r="F2015" s="9"/>
      <c r="G2015" s="9"/>
      <c r="H2015" s="9"/>
      <c r="I2015" s="9"/>
      <c r="J2015" s="9"/>
      <c r="K2015" s="9"/>
      <c r="L2015" s="9"/>
      <c r="M2015" s="9"/>
      <c r="N2015" s="9"/>
      <c r="O2015" s="9"/>
      <c r="P2015" s="15"/>
      <c r="Q2015" s="15"/>
      <c r="R2015" s="9"/>
      <c r="T2015" s="2"/>
      <c r="U2015" s="9"/>
      <c r="V2015" s="9"/>
      <c r="W2015" s="9"/>
      <c r="X2015" s="9"/>
      <c r="Y2015" s="14"/>
      <c r="Z2015" s="2"/>
      <c r="AA2015" s="14"/>
      <c r="AB2015" s="2"/>
      <c r="AC2015" s="14"/>
      <c r="AD2015" s="2"/>
      <c r="AE2015" s="2"/>
      <c r="AF2015" s="2"/>
      <c r="AG2015" s="2"/>
      <c r="AR2015" s="5"/>
      <c r="AT2015" s="5"/>
      <c r="AV2015" s="5"/>
      <c r="BJ2015" s="5"/>
      <c r="BL2015" s="5"/>
      <c r="BN2015" s="5"/>
    </row>
    <row r="2016" spans="1:66">
      <c r="A2016" s="2"/>
      <c r="B2016" s="9"/>
      <c r="C2016" s="9"/>
      <c r="D2016" s="9"/>
      <c r="E2016" s="9"/>
      <c r="F2016" s="9"/>
      <c r="G2016" s="9"/>
      <c r="H2016" s="9"/>
      <c r="I2016" s="9"/>
      <c r="J2016" s="9"/>
      <c r="K2016" s="9"/>
      <c r="L2016" s="9"/>
      <c r="M2016" s="9"/>
      <c r="N2016" s="9"/>
      <c r="O2016" s="9"/>
      <c r="P2016" s="15"/>
      <c r="Q2016" s="15"/>
      <c r="R2016" s="9"/>
      <c r="T2016" s="2"/>
      <c r="U2016" s="9"/>
      <c r="V2016" s="9"/>
      <c r="W2016" s="9"/>
      <c r="X2016" s="9"/>
      <c r="Y2016" s="14"/>
      <c r="Z2016" s="2"/>
      <c r="AA2016" s="14"/>
      <c r="AB2016" s="2"/>
      <c r="AC2016" s="14"/>
      <c r="AD2016" s="2"/>
      <c r="AE2016" s="2"/>
      <c r="AF2016" s="2"/>
      <c r="AG2016" s="2"/>
      <c r="AR2016" s="5"/>
      <c r="AT2016" s="5"/>
      <c r="AV2016" s="5"/>
      <c r="BJ2016" s="5"/>
      <c r="BL2016" s="5"/>
      <c r="BN2016" s="5"/>
    </row>
    <row r="2017" spans="1:66">
      <c r="A2017" s="2"/>
      <c r="B2017" s="9"/>
      <c r="C2017" s="9"/>
      <c r="D2017" s="9"/>
      <c r="E2017" s="9"/>
      <c r="F2017" s="9"/>
      <c r="G2017" s="9"/>
      <c r="H2017" s="9"/>
      <c r="I2017" s="9"/>
      <c r="J2017" s="9"/>
      <c r="K2017" s="9"/>
      <c r="L2017" s="9"/>
      <c r="M2017" s="9"/>
      <c r="N2017" s="9"/>
      <c r="O2017" s="9"/>
      <c r="P2017" s="15"/>
      <c r="Q2017" s="15"/>
      <c r="R2017" s="9"/>
      <c r="T2017" s="2"/>
      <c r="U2017" s="9"/>
      <c r="V2017" s="9"/>
      <c r="W2017" s="9"/>
      <c r="X2017" s="9"/>
      <c r="Y2017" s="14"/>
      <c r="Z2017" s="2"/>
      <c r="AA2017" s="14"/>
      <c r="AB2017" s="2"/>
      <c r="AC2017" s="14"/>
      <c r="AD2017" s="2"/>
      <c r="AE2017" s="2"/>
      <c r="AF2017" s="2"/>
      <c r="AG2017" s="2"/>
      <c r="AR2017" s="5"/>
      <c r="AT2017" s="5"/>
      <c r="AV2017" s="5"/>
      <c r="BJ2017" s="5"/>
      <c r="BL2017" s="5"/>
      <c r="BN2017" s="5"/>
    </row>
    <row r="2018" spans="1:66">
      <c r="A2018" s="2"/>
      <c r="B2018" s="9"/>
      <c r="C2018" s="9"/>
      <c r="D2018" s="9"/>
      <c r="E2018" s="9"/>
      <c r="F2018" s="9"/>
      <c r="G2018" s="9"/>
      <c r="H2018" s="9"/>
      <c r="I2018" s="9"/>
      <c r="J2018" s="9"/>
      <c r="K2018" s="9"/>
      <c r="L2018" s="9"/>
      <c r="M2018" s="9"/>
      <c r="N2018" s="9"/>
      <c r="O2018" s="9"/>
      <c r="P2018" s="15"/>
      <c r="Q2018" s="15"/>
      <c r="R2018" s="9"/>
      <c r="T2018" s="2"/>
      <c r="U2018" s="9"/>
      <c r="V2018" s="9"/>
      <c r="W2018" s="9"/>
      <c r="X2018" s="9"/>
      <c r="Y2018" s="14"/>
      <c r="Z2018" s="2"/>
      <c r="AA2018" s="14"/>
      <c r="AB2018" s="2"/>
      <c r="AC2018" s="14"/>
      <c r="AD2018" s="2"/>
      <c r="AE2018" s="2"/>
      <c r="AF2018" s="2"/>
      <c r="AG2018" s="2"/>
      <c r="AR2018" s="5"/>
      <c r="AT2018" s="5"/>
      <c r="AV2018" s="5"/>
      <c r="BJ2018" s="5"/>
      <c r="BL2018" s="5"/>
      <c r="BN2018" s="5"/>
    </row>
    <row r="2019" spans="1:66">
      <c r="A2019" s="2"/>
      <c r="B2019" s="9"/>
      <c r="C2019" s="9"/>
      <c r="D2019" s="9"/>
      <c r="E2019" s="9"/>
      <c r="F2019" s="9"/>
      <c r="G2019" s="9"/>
      <c r="H2019" s="9"/>
      <c r="I2019" s="9"/>
      <c r="J2019" s="9"/>
      <c r="K2019" s="9"/>
      <c r="L2019" s="9"/>
      <c r="M2019" s="9"/>
      <c r="N2019" s="9"/>
      <c r="O2019" s="9"/>
      <c r="P2019" s="15"/>
      <c r="Q2019" s="15"/>
      <c r="R2019" s="9"/>
      <c r="T2019" s="2"/>
      <c r="U2019" s="9"/>
      <c r="V2019" s="9"/>
      <c r="W2019" s="9"/>
      <c r="X2019" s="9"/>
      <c r="Y2019" s="14"/>
      <c r="Z2019" s="2"/>
      <c r="AA2019" s="14"/>
      <c r="AB2019" s="2"/>
      <c r="AC2019" s="14"/>
      <c r="AD2019" s="2"/>
      <c r="AE2019" s="2"/>
      <c r="AF2019" s="2"/>
      <c r="AG2019" s="2"/>
      <c r="AR2019" s="5"/>
      <c r="AT2019" s="5"/>
      <c r="AV2019" s="5"/>
      <c r="BJ2019" s="5"/>
      <c r="BL2019" s="5"/>
      <c r="BN2019" s="5"/>
    </row>
    <row r="2020" spans="1:66">
      <c r="A2020" s="2"/>
      <c r="B2020" s="9"/>
      <c r="C2020" s="9"/>
      <c r="D2020" s="9"/>
      <c r="E2020" s="9"/>
      <c r="F2020" s="9"/>
      <c r="G2020" s="9"/>
      <c r="H2020" s="9"/>
      <c r="I2020" s="9"/>
      <c r="J2020" s="9"/>
      <c r="K2020" s="9"/>
      <c r="L2020" s="9"/>
      <c r="M2020" s="9"/>
      <c r="N2020" s="9"/>
      <c r="O2020" s="9"/>
      <c r="P2020" s="15"/>
      <c r="Q2020" s="15"/>
      <c r="R2020" s="9"/>
      <c r="T2020" s="2"/>
      <c r="U2020" s="9"/>
      <c r="V2020" s="9"/>
      <c r="W2020" s="9"/>
      <c r="X2020" s="9"/>
      <c r="Y2020" s="14"/>
      <c r="Z2020" s="2"/>
      <c r="AA2020" s="14"/>
      <c r="AB2020" s="2"/>
      <c r="AC2020" s="14"/>
      <c r="AD2020" s="2"/>
      <c r="AE2020" s="2"/>
      <c r="AF2020" s="2"/>
      <c r="AG2020" s="2"/>
      <c r="AR2020" s="5"/>
      <c r="AT2020" s="5"/>
      <c r="AV2020" s="5"/>
      <c r="BJ2020" s="5"/>
      <c r="BL2020" s="5"/>
      <c r="BN2020" s="5"/>
    </row>
    <row r="2021" spans="1:66">
      <c r="A2021" s="2"/>
      <c r="B2021" s="9"/>
      <c r="C2021" s="9"/>
      <c r="D2021" s="9"/>
      <c r="E2021" s="9"/>
      <c r="F2021" s="9"/>
      <c r="G2021" s="9"/>
      <c r="H2021" s="9"/>
      <c r="I2021" s="9"/>
      <c r="J2021" s="9"/>
      <c r="K2021" s="9"/>
      <c r="L2021" s="9"/>
      <c r="M2021" s="9"/>
      <c r="N2021" s="9"/>
      <c r="O2021" s="9"/>
      <c r="P2021" s="15"/>
      <c r="Q2021" s="15"/>
      <c r="R2021" s="9"/>
      <c r="T2021" s="2"/>
      <c r="U2021" s="9"/>
      <c r="V2021" s="9"/>
      <c r="W2021" s="9"/>
      <c r="X2021" s="9"/>
      <c r="Y2021" s="2"/>
      <c r="Z2021" s="2"/>
      <c r="AA2021" s="14"/>
      <c r="AB2021" s="2"/>
      <c r="AC2021" s="14"/>
      <c r="AD2021" s="2"/>
      <c r="AE2021" s="2"/>
      <c r="AF2021" s="2"/>
      <c r="AG2021" s="2"/>
      <c r="AT2021" s="5"/>
      <c r="AV2021" s="5"/>
      <c r="BL2021" s="5"/>
      <c r="BN2021" s="5"/>
    </row>
    <row r="2022" spans="1:66">
      <c r="A2022" s="2"/>
      <c r="B2022" s="9"/>
      <c r="C2022" s="9"/>
      <c r="D2022" s="9"/>
      <c r="E2022" s="9"/>
      <c r="F2022" s="9"/>
      <c r="G2022" s="9"/>
      <c r="H2022" s="9"/>
      <c r="I2022" s="9"/>
      <c r="J2022" s="9"/>
      <c r="K2022" s="9"/>
      <c r="L2022" s="9"/>
      <c r="M2022" s="9"/>
      <c r="N2022" s="9"/>
      <c r="O2022" s="9"/>
      <c r="P2022" s="15"/>
      <c r="Q2022" s="15"/>
      <c r="R2022" s="9"/>
      <c r="T2022" s="2"/>
      <c r="U2022" s="9"/>
      <c r="V2022" s="9"/>
      <c r="W2022" s="9"/>
      <c r="X2022" s="9"/>
      <c r="Y2022" s="2"/>
      <c r="Z2022" s="2"/>
      <c r="AA2022" s="14"/>
      <c r="AB2022" s="2"/>
      <c r="AC2022" s="14"/>
      <c r="AD2022" s="2"/>
      <c r="AE2022" s="2"/>
      <c r="AF2022" s="2"/>
      <c r="AG2022" s="2"/>
      <c r="AT2022" s="5"/>
      <c r="AV2022" s="5"/>
      <c r="BL2022" s="5"/>
      <c r="BN2022" s="5"/>
    </row>
    <row r="2023" spans="1:66">
      <c r="A2023" s="2"/>
      <c r="B2023" s="9"/>
      <c r="C2023" s="9"/>
      <c r="D2023" s="9"/>
      <c r="E2023" s="9"/>
      <c r="F2023" s="9"/>
      <c r="G2023" s="9"/>
      <c r="H2023" s="9"/>
      <c r="I2023" s="9"/>
      <c r="J2023" s="9"/>
      <c r="K2023" s="9"/>
      <c r="L2023" s="9"/>
      <c r="M2023" s="9"/>
      <c r="N2023" s="9"/>
      <c r="O2023" s="9"/>
      <c r="P2023" s="15"/>
      <c r="Q2023" s="15"/>
      <c r="R2023" s="9"/>
      <c r="T2023" s="2"/>
      <c r="U2023" s="9"/>
      <c r="V2023" s="9"/>
      <c r="W2023" s="9"/>
      <c r="X2023" s="9"/>
      <c r="Y2023" s="2"/>
      <c r="Z2023" s="2"/>
      <c r="AA2023" s="14"/>
      <c r="AB2023" s="2"/>
      <c r="AC2023" s="14"/>
      <c r="AD2023" s="2"/>
      <c r="AE2023" s="2"/>
      <c r="AF2023" s="2"/>
      <c r="AG2023" s="2"/>
      <c r="AT2023" s="5"/>
      <c r="AV2023" s="5"/>
      <c r="BL2023" s="5"/>
      <c r="BN2023" s="5"/>
    </row>
    <row r="2024" spans="1:66">
      <c r="A2024" s="2"/>
      <c r="B2024" s="9"/>
      <c r="C2024" s="9"/>
      <c r="D2024" s="9"/>
      <c r="E2024" s="9"/>
      <c r="F2024" s="9"/>
      <c r="G2024" s="9"/>
      <c r="H2024" s="9"/>
      <c r="I2024" s="9"/>
      <c r="J2024" s="9"/>
      <c r="K2024" s="9"/>
      <c r="L2024" s="9"/>
      <c r="M2024" s="9"/>
      <c r="N2024" s="9"/>
      <c r="O2024" s="9"/>
      <c r="P2024" s="15"/>
      <c r="Q2024" s="15"/>
      <c r="R2024" s="9"/>
      <c r="T2024" s="2"/>
      <c r="U2024" s="9"/>
      <c r="V2024" s="9"/>
      <c r="W2024" s="9"/>
      <c r="X2024" s="9"/>
      <c r="Y2024" s="2"/>
      <c r="Z2024" s="2"/>
      <c r="AA2024" s="14"/>
      <c r="AB2024" s="2"/>
      <c r="AC2024" s="14"/>
      <c r="AD2024" s="2"/>
      <c r="AE2024" s="2"/>
      <c r="AF2024" s="2"/>
      <c r="AG2024" s="2"/>
      <c r="AT2024" s="5"/>
      <c r="AV2024" s="5"/>
      <c r="BL2024" s="5"/>
      <c r="BN2024" s="5"/>
    </row>
    <row r="2025" spans="1:66">
      <c r="A2025" s="2"/>
      <c r="B2025" s="9"/>
      <c r="C2025" s="9"/>
      <c r="D2025" s="9"/>
      <c r="E2025" s="9"/>
      <c r="F2025" s="9"/>
      <c r="G2025" s="9"/>
      <c r="H2025" s="9"/>
      <c r="I2025" s="9"/>
      <c r="J2025" s="9"/>
      <c r="K2025" s="9"/>
      <c r="L2025" s="9"/>
      <c r="M2025" s="9"/>
      <c r="N2025" s="9"/>
      <c r="O2025" s="9"/>
      <c r="P2025" s="15"/>
      <c r="Q2025" s="15"/>
      <c r="R2025" s="9"/>
      <c r="T2025" s="2"/>
      <c r="U2025" s="9"/>
      <c r="V2025" s="9"/>
      <c r="W2025" s="9"/>
      <c r="X2025" s="9"/>
      <c r="Y2025" s="2"/>
      <c r="Z2025" s="2"/>
      <c r="AA2025" s="14"/>
      <c r="AB2025" s="2"/>
      <c r="AC2025" s="14"/>
      <c r="AD2025" s="2"/>
      <c r="AE2025" s="2"/>
      <c r="AF2025" s="2"/>
      <c r="AG2025" s="2"/>
      <c r="AT2025" s="5"/>
      <c r="AV2025" s="5"/>
      <c r="BL2025" s="5"/>
      <c r="BN2025" s="5"/>
    </row>
    <row r="2026" spans="1:66">
      <c r="A2026" s="2"/>
      <c r="B2026" s="9"/>
      <c r="C2026" s="9"/>
      <c r="D2026" s="9"/>
      <c r="E2026" s="9"/>
      <c r="F2026" s="9"/>
      <c r="G2026" s="9"/>
      <c r="H2026" s="9"/>
      <c r="I2026" s="9"/>
      <c r="J2026" s="9"/>
      <c r="K2026" s="9"/>
      <c r="L2026" s="9"/>
      <c r="M2026" s="9"/>
      <c r="N2026" s="9"/>
      <c r="O2026" s="9"/>
      <c r="P2026" s="15"/>
      <c r="Q2026" s="15"/>
      <c r="R2026" s="9"/>
      <c r="T2026" s="2"/>
      <c r="U2026" s="9"/>
      <c r="V2026" s="9"/>
      <c r="W2026" s="9"/>
      <c r="X2026" s="9"/>
      <c r="Y2026" s="2"/>
      <c r="Z2026" s="2"/>
      <c r="AA2026" s="14"/>
      <c r="AB2026" s="2"/>
      <c r="AC2026" s="14"/>
      <c r="AD2026" s="2"/>
      <c r="AE2026" s="2"/>
      <c r="AF2026" s="2"/>
      <c r="AG2026" s="2"/>
      <c r="AT2026" s="5"/>
      <c r="AV2026" s="5"/>
      <c r="BL2026" s="5"/>
      <c r="BN2026" s="5"/>
    </row>
    <row r="2027" spans="1:66">
      <c r="A2027" s="2"/>
      <c r="B2027" s="9"/>
      <c r="C2027" s="9"/>
      <c r="D2027" s="9"/>
      <c r="E2027" s="9"/>
      <c r="F2027" s="9"/>
      <c r="G2027" s="9"/>
      <c r="H2027" s="9"/>
      <c r="I2027" s="9"/>
      <c r="J2027" s="9"/>
      <c r="K2027" s="9"/>
      <c r="L2027" s="9"/>
      <c r="M2027" s="9"/>
      <c r="N2027" s="9"/>
      <c r="O2027" s="9"/>
      <c r="P2027" s="15"/>
      <c r="Q2027" s="15"/>
      <c r="R2027" s="9"/>
      <c r="T2027" s="2"/>
      <c r="U2027" s="9"/>
      <c r="V2027" s="9"/>
      <c r="W2027" s="9"/>
      <c r="X2027" s="9"/>
      <c r="Y2027" s="2"/>
      <c r="Z2027" s="2"/>
      <c r="AA2027" s="14"/>
      <c r="AB2027" s="2"/>
      <c r="AC2027" s="14"/>
      <c r="AD2027" s="2"/>
      <c r="AE2027" s="2"/>
      <c r="AF2027" s="2"/>
      <c r="AG2027" s="2"/>
      <c r="AT2027" s="5"/>
      <c r="AV2027" s="5"/>
      <c r="BL2027" s="5"/>
      <c r="BN2027" s="5"/>
    </row>
    <row r="2028" spans="1:66">
      <c r="A2028" s="2"/>
      <c r="B2028" s="9"/>
      <c r="C2028" s="9"/>
      <c r="D2028" s="9"/>
      <c r="E2028" s="9"/>
      <c r="F2028" s="9"/>
      <c r="G2028" s="9"/>
      <c r="H2028" s="9"/>
      <c r="I2028" s="9"/>
      <c r="J2028" s="9"/>
      <c r="K2028" s="9"/>
      <c r="L2028" s="9"/>
      <c r="M2028" s="9"/>
      <c r="N2028" s="9"/>
      <c r="O2028" s="9"/>
      <c r="P2028" s="15"/>
      <c r="Q2028" s="15"/>
      <c r="R2028" s="9"/>
      <c r="T2028" s="2"/>
      <c r="U2028" s="9"/>
      <c r="V2028" s="9"/>
      <c r="W2028" s="9"/>
      <c r="X2028" s="9"/>
      <c r="Y2028" s="2"/>
      <c r="Z2028" s="2"/>
      <c r="AA2028" s="14"/>
      <c r="AB2028" s="2"/>
      <c r="AC2028" s="14"/>
      <c r="AD2028" s="2"/>
      <c r="AE2028" s="2"/>
      <c r="AF2028" s="2"/>
      <c r="AG2028" s="2"/>
      <c r="AT2028" s="5"/>
      <c r="AV2028" s="5"/>
      <c r="BL2028" s="5"/>
      <c r="BN2028" s="5"/>
    </row>
    <row r="2029" spans="1:66">
      <c r="A2029" s="2"/>
      <c r="B2029" s="9"/>
      <c r="C2029" s="9"/>
      <c r="D2029" s="9"/>
      <c r="E2029" s="9"/>
      <c r="F2029" s="9"/>
      <c r="G2029" s="9"/>
      <c r="H2029" s="9"/>
      <c r="I2029" s="9"/>
      <c r="J2029" s="9"/>
      <c r="K2029" s="9"/>
      <c r="L2029" s="9"/>
      <c r="M2029" s="9"/>
      <c r="N2029" s="9"/>
      <c r="O2029" s="9"/>
      <c r="P2029" s="15"/>
      <c r="Q2029" s="15"/>
      <c r="R2029" s="9"/>
      <c r="T2029" s="2"/>
      <c r="U2029" s="9"/>
      <c r="V2029" s="9"/>
      <c r="W2029" s="9"/>
      <c r="X2029" s="9"/>
      <c r="Y2029" s="2"/>
      <c r="Z2029" s="2"/>
      <c r="AA2029" s="14"/>
      <c r="AB2029" s="2"/>
      <c r="AC2029" s="14"/>
      <c r="AD2029" s="2"/>
      <c r="AE2029" s="2"/>
      <c r="AF2029" s="2"/>
      <c r="AG2029" s="2"/>
      <c r="AT2029" s="5"/>
      <c r="AV2029" s="5"/>
      <c r="BL2029" s="5"/>
      <c r="BN2029" s="5"/>
    </row>
    <row r="2030" spans="1:66">
      <c r="A2030" s="2"/>
      <c r="B2030" s="9"/>
      <c r="C2030" s="9"/>
      <c r="D2030" s="9"/>
      <c r="E2030" s="9"/>
      <c r="F2030" s="9"/>
      <c r="G2030" s="9"/>
      <c r="H2030" s="9"/>
      <c r="I2030" s="9"/>
      <c r="J2030" s="9"/>
      <c r="K2030" s="9"/>
      <c r="L2030" s="9"/>
      <c r="M2030" s="9"/>
      <c r="N2030" s="9"/>
      <c r="O2030" s="9"/>
      <c r="P2030" s="15"/>
      <c r="Q2030" s="15"/>
      <c r="R2030" s="9"/>
      <c r="T2030" s="2"/>
      <c r="U2030" s="9"/>
      <c r="V2030" s="9"/>
      <c r="W2030" s="9"/>
      <c r="X2030" s="9"/>
      <c r="Y2030" s="2"/>
      <c r="Z2030" s="2"/>
      <c r="AA2030" s="14"/>
      <c r="AB2030" s="2"/>
      <c r="AC2030" s="14"/>
      <c r="AD2030" s="2"/>
      <c r="AE2030" s="2"/>
      <c r="AF2030" s="2"/>
      <c r="AG2030" s="2"/>
      <c r="AT2030" s="5"/>
      <c r="AV2030" s="5"/>
      <c r="BL2030" s="5"/>
      <c r="BN2030" s="5"/>
    </row>
    <row r="2031" spans="1:66">
      <c r="A2031" s="2"/>
      <c r="B2031" s="9"/>
      <c r="C2031" s="9"/>
      <c r="D2031" s="9"/>
      <c r="E2031" s="9"/>
      <c r="F2031" s="9"/>
      <c r="G2031" s="9"/>
      <c r="H2031" s="9"/>
      <c r="I2031" s="9"/>
      <c r="J2031" s="9"/>
      <c r="K2031" s="9"/>
      <c r="L2031" s="9"/>
      <c r="M2031" s="9"/>
      <c r="N2031" s="9"/>
      <c r="O2031" s="9"/>
      <c r="P2031" s="15"/>
      <c r="Q2031" s="15"/>
      <c r="R2031" s="9"/>
      <c r="T2031" s="2"/>
      <c r="U2031" s="9"/>
      <c r="V2031" s="9"/>
      <c r="W2031" s="9"/>
      <c r="X2031" s="9"/>
      <c r="Y2031" s="2"/>
      <c r="Z2031" s="2"/>
      <c r="AA2031" s="14"/>
      <c r="AB2031" s="2"/>
      <c r="AC2031" s="14"/>
      <c r="AD2031" s="2"/>
      <c r="AE2031" s="2"/>
      <c r="AF2031" s="2"/>
      <c r="AG2031" s="2"/>
      <c r="AT2031" s="5"/>
      <c r="AV2031" s="5"/>
      <c r="BL2031" s="5"/>
      <c r="BN2031" s="5"/>
    </row>
    <row r="2032" spans="1:66">
      <c r="A2032" s="2"/>
      <c r="B2032" s="9"/>
      <c r="C2032" s="9"/>
      <c r="D2032" s="9"/>
      <c r="E2032" s="9"/>
      <c r="F2032" s="9"/>
      <c r="G2032" s="9"/>
      <c r="H2032" s="9"/>
      <c r="I2032" s="9"/>
      <c r="J2032" s="9"/>
      <c r="K2032" s="9"/>
      <c r="L2032" s="9"/>
      <c r="M2032" s="9"/>
      <c r="N2032" s="9"/>
      <c r="O2032" s="9"/>
      <c r="P2032" s="15"/>
      <c r="Q2032" s="15"/>
      <c r="R2032" s="9"/>
      <c r="T2032" s="2"/>
      <c r="U2032" s="9"/>
      <c r="V2032" s="9"/>
      <c r="W2032" s="9"/>
      <c r="X2032" s="9"/>
      <c r="Y2032" s="2"/>
      <c r="Z2032" s="2"/>
      <c r="AA2032" s="14"/>
      <c r="AB2032" s="2"/>
      <c r="AC2032" s="14"/>
      <c r="AD2032" s="2"/>
      <c r="AE2032" s="2"/>
      <c r="AF2032" s="2"/>
      <c r="AG2032" s="2"/>
      <c r="AT2032" s="5"/>
      <c r="AV2032" s="5"/>
      <c r="BL2032" s="5"/>
      <c r="BN2032" s="5"/>
    </row>
    <row r="2033" spans="1:66">
      <c r="A2033" s="2"/>
      <c r="B2033" s="9"/>
      <c r="C2033" s="9"/>
      <c r="D2033" s="9"/>
      <c r="E2033" s="9"/>
      <c r="F2033" s="9"/>
      <c r="G2033" s="9"/>
      <c r="H2033" s="9"/>
      <c r="I2033" s="9"/>
      <c r="J2033" s="9"/>
      <c r="K2033" s="9"/>
      <c r="L2033" s="9"/>
      <c r="M2033" s="9"/>
      <c r="N2033" s="9"/>
      <c r="O2033" s="9"/>
      <c r="P2033" s="15"/>
      <c r="Q2033" s="15"/>
      <c r="R2033" s="9"/>
      <c r="T2033" s="2"/>
      <c r="U2033" s="9"/>
      <c r="V2033" s="9"/>
      <c r="W2033" s="9"/>
      <c r="X2033" s="9"/>
      <c r="Y2033" s="2"/>
      <c r="Z2033" s="2"/>
      <c r="AA2033" s="14"/>
      <c r="AB2033" s="2"/>
      <c r="AC2033" s="14"/>
      <c r="AD2033" s="2"/>
      <c r="AE2033" s="2"/>
      <c r="AF2033" s="2"/>
      <c r="AG2033" s="2"/>
      <c r="AT2033" s="5"/>
      <c r="AV2033" s="5"/>
      <c r="BL2033" s="5"/>
      <c r="BN2033" s="5"/>
    </row>
    <row r="2034" spans="1:66">
      <c r="A2034" s="2"/>
      <c r="B2034" s="9"/>
      <c r="C2034" s="9"/>
      <c r="D2034" s="9"/>
      <c r="E2034" s="9"/>
      <c r="F2034" s="9"/>
      <c r="G2034" s="9"/>
      <c r="H2034" s="9"/>
      <c r="I2034" s="9"/>
      <c r="J2034" s="9"/>
      <c r="K2034" s="9"/>
      <c r="L2034" s="9"/>
      <c r="M2034" s="9"/>
      <c r="N2034" s="9"/>
      <c r="O2034" s="9"/>
      <c r="P2034" s="15"/>
      <c r="Q2034" s="15"/>
      <c r="R2034" s="9"/>
      <c r="T2034" s="2"/>
      <c r="U2034" s="9"/>
      <c r="V2034" s="9"/>
      <c r="W2034" s="9"/>
      <c r="X2034" s="9"/>
      <c r="Y2034" s="2"/>
      <c r="Z2034" s="2"/>
      <c r="AA2034" s="14"/>
      <c r="AB2034" s="2"/>
      <c r="AC2034" s="14"/>
      <c r="AD2034" s="2"/>
      <c r="AE2034" s="2"/>
      <c r="AF2034" s="2"/>
      <c r="AG2034" s="2"/>
      <c r="AT2034" s="5"/>
      <c r="AV2034" s="5"/>
      <c r="BL2034" s="5"/>
      <c r="BN2034" s="5"/>
    </row>
    <row r="2035" spans="1:66">
      <c r="A2035" s="2"/>
      <c r="B2035" s="9"/>
      <c r="C2035" s="9"/>
      <c r="D2035" s="9"/>
      <c r="E2035" s="9"/>
      <c r="F2035" s="9"/>
      <c r="G2035" s="9"/>
      <c r="H2035" s="9"/>
      <c r="I2035" s="9"/>
      <c r="J2035" s="9"/>
      <c r="K2035" s="9"/>
      <c r="L2035" s="9"/>
      <c r="M2035" s="9"/>
      <c r="N2035" s="9"/>
      <c r="O2035" s="9"/>
      <c r="P2035" s="15"/>
      <c r="Q2035" s="15"/>
      <c r="R2035" s="9"/>
      <c r="T2035" s="2"/>
      <c r="U2035" s="9"/>
      <c r="V2035" s="9"/>
      <c r="W2035" s="9"/>
      <c r="X2035" s="9"/>
      <c r="Y2035" s="2"/>
      <c r="Z2035" s="2"/>
      <c r="AA2035" s="14"/>
      <c r="AB2035" s="2"/>
      <c r="AC2035" s="14"/>
      <c r="AD2035" s="2"/>
      <c r="AE2035" s="2"/>
      <c r="AF2035" s="2"/>
      <c r="AG2035" s="2"/>
      <c r="AT2035" s="5"/>
      <c r="AV2035" s="5"/>
      <c r="BL2035" s="5"/>
      <c r="BN2035" s="5"/>
    </row>
    <row r="2036" spans="1:66">
      <c r="A2036" s="2"/>
      <c r="B2036" s="9"/>
      <c r="C2036" s="9"/>
      <c r="D2036" s="9"/>
      <c r="E2036" s="9"/>
      <c r="F2036" s="9"/>
      <c r="G2036" s="9"/>
      <c r="H2036" s="9"/>
      <c r="I2036" s="9"/>
      <c r="J2036" s="9"/>
      <c r="K2036" s="9"/>
      <c r="L2036" s="9"/>
      <c r="M2036" s="9"/>
      <c r="N2036" s="9"/>
      <c r="O2036" s="9"/>
      <c r="P2036" s="15"/>
      <c r="Q2036" s="15"/>
      <c r="R2036" s="9"/>
      <c r="T2036" s="2"/>
      <c r="U2036" s="9"/>
      <c r="V2036" s="9"/>
      <c r="W2036" s="9"/>
      <c r="X2036" s="9"/>
      <c r="Y2036" s="2"/>
      <c r="Z2036" s="2"/>
      <c r="AA2036" s="14"/>
      <c r="AB2036" s="2"/>
      <c r="AC2036" s="14"/>
      <c r="AD2036" s="2"/>
      <c r="AE2036" s="2"/>
      <c r="AF2036" s="2"/>
      <c r="AG2036" s="2"/>
      <c r="AT2036" s="5"/>
      <c r="AV2036" s="5"/>
      <c r="BL2036" s="5"/>
      <c r="BN2036" s="5"/>
    </row>
    <row r="2037" spans="1:66">
      <c r="A2037" s="2"/>
      <c r="B2037" s="9"/>
      <c r="C2037" s="9"/>
      <c r="D2037" s="9"/>
      <c r="E2037" s="9"/>
      <c r="F2037" s="9"/>
      <c r="G2037" s="9"/>
      <c r="H2037" s="9"/>
      <c r="I2037" s="9"/>
      <c r="J2037" s="9"/>
      <c r="K2037" s="9"/>
      <c r="L2037" s="9"/>
      <c r="M2037" s="9"/>
      <c r="N2037" s="9"/>
      <c r="O2037" s="9"/>
      <c r="P2037" s="15"/>
      <c r="Q2037" s="15"/>
      <c r="R2037" s="9"/>
      <c r="T2037" s="2"/>
      <c r="U2037" s="9"/>
      <c r="V2037" s="9"/>
      <c r="W2037" s="9"/>
      <c r="X2037" s="9"/>
      <c r="Y2037" s="2"/>
      <c r="Z2037" s="2"/>
      <c r="AA2037" s="14"/>
      <c r="AB2037" s="2"/>
      <c r="AC2037" s="14"/>
      <c r="AD2037" s="2"/>
      <c r="AE2037" s="2"/>
      <c r="AF2037" s="2"/>
      <c r="AG2037" s="2"/>
      <c r="AT2037" s="5"/>
      <c r="AV2037" s="5"/>
      <c r="BL2037" s="5"/>
      <c r="BN2037" s="5"/>
    </row>
    <row r="2038" spans="1:66">
      <c r="A2038" s="2"/>
      <c r="B2038" s="9"/>
      <c r="C2038" s="9"/>
      <c r="D2038" s="9"/>
      <c r="E2038" s="9"/>
      <c r="F2038" s="9"/>
      <c r="G2038" s="9"/>
      <c r="H2038" s="9"/>
      <c r="I2038" s="9"/>
      <c r="J2038" s="9"/>
      <c r="K2038" s="9"/>
      <c r="L2038" s="9"/>
      <c r="M2038" s="9"/>
      <c r="N2038" s="9"/>
      <c r="O2038" s="9"/>
      <c r="P2038" s="15"/>
      <c r="Q2038" s="15"/>
      <c r="R2038" s="9"/>
      <c r="T2038" s="2"/>
      <c r="U2038" s="9"/>
      <c r="V2038" s="9"/>
      <c r="W2038" s="9"/>
      <c r="X2038" s="9"/>
      <c r="Y2038" s="2"/>
      <c r="Z2038" s="2"/>
      <c r="AA2038" s="14"/>
      <c r="AB2038" s="2"/>
      <c r="AC2038" s="14"/>
      <c r="AD2038" s="2"/>
      <c r="AE2038" s="2"/>
      <c r="AF2038" s="2"/>
      <c r="AG2038" s="2"/>
      <c r="AT2038" s="5"/>
      <c r="AV2038" s="5"/>
      <c r="BL2038" s="5"/>
      <c r="BN2038" s="5"/>
    </row>
    <row r="2039" spans="1:66">
      <c r="A2039" s="2"/>
      <c r="B2039" s="9"/>
      <c r="C2039" s="9"/>
      <c r="D2039" s="9"/>
      <c r="E2039" s="9"/>
      <c r="F2039" s="9"/>
      <c r="G2039" s="9"/>
      <c r="H2039" s="9"/>
      <c r="I2039" s="9"/>
      <c r="J2039" s="9"/>
      <c r="K2039" s="9"/>
      <c r="L2039" s="9"/>
      <c r="M2039" s="9"/>
      <c r="N2039" s="9"/>
      <c r="O2039" s="9"/>
      <c r="P2039" s="15"/>
      <c r="Q2039" s="15"/>
      <c r="R2039" s="9"/>
      <c r="T2039" s="2"/>
      <c r="U2039" s="9"/>
      <c r="V2039" s="9"/>
      <c r="W2039" s="9"/>
      <c r="X2039" s="9"/>
      <c r="Y2039" s="2"/>
      <c r="Z2039" s="2"/>
      <c r="AA2039" s="14"/>
      <c r="AB2039" s="2"/>
      <c r="AC2039" s="14"/>
      <c r="AD2039" s="2"/>
      <c r="AE2039" s="2"/>
      <c r="AF2039" s="2"/>
      <c r="AG2039" s="2"/>
      <c r="AT2039" s="5"/>
      <c r="AV2039" s="5"/>
      <c r="BL2039" s="5"/>
      <c r="BN2039" s="5"/>
    </row>
    <row r="2040" spans="1:66">
      <c r="A2040" s="2"/>
      <c r="B2040" s="9"/>
      <c r="C2040" s="9"/>
      <c r="D2040" s="9"/>
      <c r="E2040" s="9"/>
      <c r="F2040" s="9"/>
      <c r="G2040" s="9"/>
      <c r="H2040" s="9"/>
      <c r="I2040" s="9"/>
      <c r="J2040" s="9"/>
      <c r="K2040" s="9"/>
      <c r="L2040" s="9"/>
      <c r="M2040" s="9"/>
      <c r="N2040" s="9"/>
      <c r="O2040" s="9"/>
      <c r="P2040" s="15"/>
      <c r="Q2040" s="15"/>
      <c r="R2040" s="9"/>
      <c r="T2040" s="2"/>
      <c r="U2040" s="9"/>
      <c r="V2040" s="9"/>
      <c r="W2040" s="9"/>
      <c r="X2040" s="9"/>
      <c r="Y2040" s="2"/>
      <c r="Z2040" s="2"/>
      <c r="AA2040" s="14"/>
      <c r="AB2040" s="2"/>
      <c r="AC2040" s="14"/>
      <c r="AD2040" s="2"/>
      <c r="AE2040" s="2"/>
      <c r="AF2040" s="2"/>
      <c r="AG2040" s="2"/>
      <c r="AT2040" s="5"/>
      <c r="AV2040" s="5"/>
      <c r="BL2040" s="5"/>
      <c r="BN2040" s="5"/>
    </row>
    <row r="2041" spans="1:66">
      <c r="A2041" s="2"/>
      <c r="B2041" s="9"/>
      <c r="C2041" s="9"/>
      <c r="D2041" s="9"/>
      <c r="E2041" s="9"/>
      <c r="F2041" s="9"/>
      <c r="G2041" s="9"/>
      <c r="H2041" s="9"/>
      <c r="I2041" s="9"/>
      <c r="J2041" s="9"/>
      <c r="K2041" s="9"/>
      <c r="L2041" s="9"/>
      <c r="M2041" s="9"/>
      <c r="N2041" s="9"/>
      <c r="O2041" s="9"/>
      <c r="P2041" s="15"/>
      <c r="Q2041" s="15"/>
      <c r="R2041" s="9"/>
      <c r="T2041" s="2"/>
      <c r="U2041" s="9"/>
      <c r="V2041" s="9"/>
      <c r="W2041" s="9"/>
      <c r="X2041" s="9"/>
      <c r="Y2041" s="2"/>
      <c r="Z2041" s="2"/>
      <c r="AA2041" s="14"/>
      <c r="AB2041" s="2"/>
      <c r="AC2041" s="14"/>
      <c r="AD2041" s="2"/>
      <c r="AE2041" s="2"/>
      <c r="AF2041" s="2"/>
      <c r="AG2041" s="2"/>
      <c r="AT2041" s="5"/>
      <c r="AV2041" s="5"/>
      <c r="BL2041" s="5"/>
      <c r="BN2041" s="5"/>
    </row>
    <row r="2042" spans="1:66">
      <c r="A2042" s="2"/>
      <c r="B2042" s="9"/>
      <c r="C2042" s="9"/>
      <c r="D2042" s="9"/>
      <c r="E2042" s="9"/>
      <c r="F2042" s="9"/>
      <c r="G2042" s="9"/>
      <c r="H2042" s="9"/>
      <c r="I2042" s="9"/>
      <c r="J2042" s="9"/>
      <c r="K2042" s="9"/>
      <c r="L2042" s="9"/>
      <c r="M2042" s="9"/>
      <c r="N2042" s="9"/>
      <c r="O2042" s="9"/>
      <c r="P2042" s="15"/>
      <c r="Q2042" s="15"/>
      <c r="R2042" s="9"/>
      <c r="T2042" s="2"/>
      <c r="U2042" s="9"/>
      <c r="V2042" s="9"/>
      <c r="W2042" s="9"/>
      <c r="X2042" s="9"/>
      <c r="Y2042" s="2"/>
      <c r="Z2042" s="2"/>
      <c r="AA2042" s="14"/>
      <c r="AB2042" s="2"/>
      <c r="AC2042" s="14"/>
      <c r="AD2042" s="2"/>
      <c r="AE2042" s="2"/>
      <c r="AF2042" s="2"/>
      <c r="AG2042" s="2"/>
      <c r="AT2042" s="5"/>
      <c r="AV2042" s="5"/>
      <c r="BL2042" s="5"/>
      <c r="BN2042" s="5"/>
    </row>
    <row r="2043" spans="1:66">
      <c r="A2043" s="2"/>
      <c r="B2043" s="9"/>
      <c r="C2043" s="9"/>
      <c r="D2043" s="9"/>
      <c r="E2043" s="9"/>
      <c r="F2043" s="9"/>
      <c r="G2043" s="9"/>
      <c r="H2043" s="9"/>
      <c r="I2043" s="9"/>
      <c r="J2043" s="9"/>
      <c r="K2043" s="9"/>
      <c r="L2043" s="9"/>
      <c r="M2043" s="9"/>
      <c r="N2043" s="9"/>
      <c r="O2043" s="9"/>
      <c r="P2043" s="15"/>
      <c r="Q2043" s="15"/>
      <c r="R2043" s="9"/>
      <c r="T2043" s="2"/>
      <c r="U2043" s="9"/>
      <c r="V2043" s="9"/>
      <c r="W2043" s="9"/>
      <c r="X2043" s="9"/>
      <c r="Y2043" s="2"/>
      <c r="Z2043" s="2"/>
      <c r="AA2043" s="14"/>
      <c r="AB2043" s="2"/>
      <c r="AC2043" s="14"/>
      <c r="AD2043" s="2"/>
      <c r="AE2043" s="2"/>
      <c r="AF2043" s="2"/>
      <c r="AG2043" s="2"/>
      <c r="AT2043" s="5"/>
      <c r="AV2043" s="5"/>
      <c r="BL2043" s="5"/>
      <c r="BN2043" s="5"/>
    </row>
    <row r="2044" spans="1:66">
      <c r="A2044" s="2"/>
      <c r="B2044" s="9"/>
      <c r="C2044" s="2"/>
      <c r="D2044" s="9"/>
      <c r="E2044" s="9"/>
      <c r="F2044" s="9"/>
      <c r="G2044" s="9"/>
      <c r="H2044" s="9"/>
      <c r="I2044" s="9"/>
      <c r="J2044" s="9"/>
      <c r="K2044" s="9"/>
      <c r="L2044" s="9"/>
      <c r="M2044" s="9"/>
      <c r="N2044" s="9"/>
      <c r="O2044" s="9"/>
      <c r="P2044" s="15"/>
      <c r="Q2044" s="15"/>
      <c r="R2044" s="9"/>
      <c r="T2044" s="2"/>
      <c r="U2044" s="9"/>
      <c r="V2044" s="9"/>
      <c r="W2044" s="9"/>
      <c r="X2044" s="9"/>
      <c r="Y2044" s="2"/>
      <c r="Z2044" s="2"/>
      <c r="AA2044" s="14"/>
      <c r="AB2044" s="2"/>
      <c r="AC2044" s="14"/>
      <c r="AD2044" s="2"/>
      <c r="AE2044" s="2"/>
      <c r="AF2044" s="2"/>
      <c r="AG2044" s="2"/>
      <c r="AT2044" s="5"/>
      <c r="AV2044" s="5"/>
      <c r="BL2044" s="5"/>
      <c r="BN2044" s="5"/>
    </row>
    <row r="2045" spans="1:66">
      <c r="A2045" s="2"/>
      <c r="B2045" s="9"/>
      <c r="C2045" s="2"/>
      <c r="D2045" s="9"/>
      <c r="E2045" s="9"/>
      <c r="F2045" s="9"/>
      <c r="G2045" s="9"/>
      <c r="H2045" s="9"/>
      <c r="I2045" s="9"/>
      <c r="J2045" s="9"/>
      <c r="K2045" s="9"/>
      <c r="L2045" s="9"/>
      <c r="M2045" s="9"/>
      <c r="N2045" s="9"/>
      <c r="O2045" s="9"/>
      <c r="P2045" s="15"/>
      <c r="Q2045" s="15"/>
      <c r="R2045" s="9"/>
      <c r="T2045" s="2"/>
      <c r="U2045" s="9"/>
      <c r="V2045" s="9"/>
      <c r="W2045" s="9"/>
      <c r="X2045" s="9"/>
      <c r="Y2045" s="2"/>
      <c r="Z2045" s="2"/>
      <c r="AA2045" s="14"/>
      <c r="AB2045" s="2"/>
      <c r="AC2045" s="14"/>
      <c r="AD2045" s="2"/>
      <c r="AE2045" s="2"/>
      <c r="AF2045" s="2"/>
      <c r="AG2045" s="2"/>
      <c r="AT2045" s="5"/>
      <c r="AV2045" s="5"/>
      <c r="BL2045" s="5"/>
      <c r="BN2045" s="5"/>
    </row>
    <row r="2046" spans="1:66">
      <c r="A2046" s="2"/>
      <c r="B2046" s="9"/>
      <c r="C2046" s="9"/>
      <c r="D2046" s="9"/>
      <c r="E2046" s="9"/>
      <c r="F2046" s="9"/>
      <c r="G2046" s="9"/>
      <c r="H2046" s="9"/>
      <c r="I2046" s="9"/>
      <c r="J2046" s="9"/>
      <c r="K2046" s="9"/>
      <c r="L2046" s="9"/>
      <c r="M2046" s="9"/>
      <c r="N2046" s="9"/>
      <c r="O2046" s="9"/>
      <c r="P2046" s="15"/>
      <c r="Q2046" s="15"/>
      <c r="R2046" s="9"/>
      <c r="T2046" s="2"/>
      <c r="U2046" s="9"/>
      <c r="V2046" s="9"/>
      <c r="W2046" s="9"/>
      <c r="X2046" s="9"/>
      <c r="Y2046" s="2"/>
      <c r="Z2046" s="2"/>
      <c r="AA2046" s="14"/>
      <c r="AB2046" s="2"/>
      <c r="AC2046" s="14"/>
      <c r="AD2046" s="2"/>
      <c r="AE2046" s="2"/>
      <c r="AF2046" s="2"/>
      <c r="AG2046" s="2"/>
      <c r="AT2046" s="5"/>
      <c r="AV2046" s="5"/>
      <c r="BL2046" s="5"/>
      <c r="BN2046" s="5"/>
    </row>
    <row r="2047" spans="1:66">
      <c r="A2047" s="2"/>
      <c r="B2047" s="9"/>
      <c r="C2047" s="9"/>
      <c r="D2047" s="9"/>
      <c r="E2047" s="9"/>
      <c r="F2047" s="9"/>
      <c r="G2047" s="9"/>
      <c r="H2047" s="9"/>
      <c r="I2047" s="9"/>
      <c r="J2047" s="9"/>
      <c r="K2047" s="9"/>
      <c r="L2047" s="9"/>
      <c r="M2047" s="9"/>
      <c r="N2047" s="9"/>
      <c r="O2047" s="9"/>
      <c r="P2047" s="15"/>
      <c r="Q2047" s="15"/>
      <c r="R2047" s="9"/>
      <c r="T2047" s="2"/>
      <c r="U2047" s="9"/>
      <c r="V2047" s="9"/>
      <c r="W2047" s="9"/>
      <c r="X2047" s="9"/>
      <c r="Y2047" s="2"/>
      <c r="Z2047" s="2"/>
      <c r="AA2047" s="14"/>
      <c r="AB2047" s="2"/>
      <c r="AC2047" s="14"/>
      <c r="AD2047" s="2"/>
      <c r="AE2047" s="2"/>
      <c r="AF2047" s="2"/>
      <c r="AG2047" s="2"/>
      <c r="AT2047" s="5"/>
      <c r="AV2047" s="5"/>
      <c r="BL2047" s="5"/>
      <c r="BN2047" s="5"/>
    </row>
    <row r="2048" spans="1:66">
      <c r="A2048" s="2"/>
      <c r="B2048" s="9"/>
      <c r="C2048" s="9"/>
      <c r="D2048" s="9"/>
      <c r="E2048" s="9"/>
      <c r="F2048" s="9"/>
      <c r="G2048" s="9"/>
      <c r="H2048" s="9"/>
      <c r="I2048" s="9"/>
      <c r="J2048" s="9"/>
      <c r="K2048" s="9"/>
      <c r="L2048" s="9"/>
      <c r="M2048" s="9"/>
      <c r="N2048" s="9"/>
      <c r="O2048" s="9"/>
      <c r="P2048" s="15"/>
      <c r="Q2048" s="15"/>
      <c r="R2048" s="9"/>
      <c r="T2048" s="2"/>
      <c r="U2048" s="9"/>
      <c r="V2048" s="9"/>
      <c r="W2048" s="9"/>
      <c r="X2048" s="9"/>
      <c r="Y2048" s="2"/>
      <c r="Z2048" s="2"/>
      <c r="AA2048" s="14"/>
      <c r="AB2048" s="2"/>
      <c r="AC2048" s="14"/>
      <c r="AD2048" s="2"/>
      <c r="AE2048" s="2"/>
      <c r="AF2048" s="2"/>
      <c r="AG2048" s="2"/>
      <c r="AT2048" s="5"/>
      <c r="AV2048" s="5"/>
      <c r="BL2048" s="5"/>
      <c r="BN2048" s="5"/>
    </row>
    <row r="2049" spans="1:66">
      <c r="A2049" s="2"/>
      <c r="B2049" s="9"/>
      <c r="C2049" s="9"/>
      <c r="D2049" s="9"/>
      <c r="E2049" s="9"/>
      <c r="F2049" s="9"/>
      <c r="G2049" s="9"/>
      <c r="H2049" s="9"/>
      <c r="I2049" s="9"/>
      <c r="J2049" s="9"/>
      <c r="K2049" s="9"/>
      <c r="L2049" s="9"/>
      <c r="M2049" s="9"/>
      <c r="N2049" s="9"/>
      <c r="O2049" s="9"/>
      <c r="P2049" s="15"/>
      <c r="Q2049" s="15"/>
      <c r="R2049" s="9"/>
      <c r="T2049" s="2"/>
      <c r="U2049" s="9"/>
      <c r="V2049" s="9"/>
      <c r="W2049" s="9"/>
      <c r="X2049" s="9"/>
      <c r="Y2049" s="2"/>
      <c r="Z2049" s="2"/>
      <c r="AA2049" s="14"/>
      <c r="AB2049" s="2"/>
      <c r="AC2049" s="14"/>
      <c r="AD2049" s="2"/>
      <c r="AE2049" s="2"/>
      <c r="AF2049" s="2"/>
      <c r="AG2049" s="2"/>
      <c r="AT2049" s="5"/>
      <c r="AV2049" s="5"/>
      <c r="BL2049" s="5"/>
      <c r="BN2049" s="5"/>
    </row>
    <row r="2050" spans="1:66">
      <c r="A2050" s="2"/>
      <c r="B2050" s="9"/>
      <c r="C2050" s="9"/>
      <c r="D2050" s="9"/>
      <c r="E2050" s="9"/>
      <c r="F2050" s="9"/>
      <c r="G2050" s="9"/>
      <c r="H2050" s="9"/>
      <c r="I2050" s="9"/>
      <c r="J2050" s="9"/>
      <c r="K2050" s="9"/>
      <c r="L2050" s="9"/>
      <c r="M2050" s="9"/>
      <c r="N2050" s="9"/>
      <c r="O2050" s="9"/>
      <c r="P2050" s="15"/>
      <c r="Q2050" s="15"/>
      <c r="R2050" s="9"/>
      <c r="T2050" s="2"/>
      <c r="U2050" s="9"/>
      <c r="V2050" s="9"/>
      <c r="W2050" s="9"/>
      <c r="X2050" s="9"/>
      <c r="Y2050" s="2"/>
      <c r="Z2050" s="2"/>
      <c r="AA2050" s="14"/>
      <c r="AB2050" s="2"/>
      <c r="AC2050" s="14"/>
      <c r="AD2050" s="2"/>
      <c r="AE2050" s="2"/>
      <c r="AF2050" s="2"/>
      <c r="AG2050" s="2"/>
      <c r="AT2050" s="5"/>
      <c r="AV2050" s="5"/>
      <c r="BL2050" s="5"/>
      <c r="BN2050" s="5"/>
    </row>
    <row r="2051" spans="1:66">
      <c r="A2051" s="2"/>
      <c r="B2051" s="9"/>
      <c r="C2051" s="9"/>
      <c r="D2051" s="9"/>
      <c r="E2051" s="9"/>
      <c r="F2051" s="9"/>
      <c r="G2051" s="9"/>
      <c r="H2051" s="9"/>
      <c r="I2051" s="9"/>
      <c r="J2051" s="9"/>
      <c r="K2051" s="9"/>
      <c r="L2051" s="9"/>
      <c r="M2051" s="9"/>
      <c r="N2051" s="9"/>
      <c r="O2051" s="9"/>
      <c r="P2051" s="15"/>
      <c r="Q2051" s="15"/>
      <c r="R2051" s="9"/>
      <c r="T2051" s="2"/>
      <c r="U2051" s="9"/>
      <c r="V2051" s="9"/>
      <c r="W2051" s="9"/>
      <c r="X2051" s="9"/>
      <c r="Y2051" s="2"/>
      <c r="Z2051" s="2"/>
      <c r="AA2051" s="14"/>
      <c r="AB2051" s="2"/>
      <c r="AC2051" s="14"/>
      <c r="AD2051" s="2"/>
      <c r="AE2051" s="2"/>
      <c r="AF2051" s="2"/>
      <c r="AG2051" s="2"/>
      <c r="AT2051" s="5"/>
      <c r="AV2051" s="5"/>
      <c r="BL2051" s="5"/>
      <c r="BN2051" s="5"/>
    </row>
    <row r="2052" spans="1:66">
      <c r="A2052" s="2"/>
      <c r="B2052" s="9"/>
      <c r="C2052" s="9"/>
      <c r="D2052" s="9"/>
      <c r="E2052" s="9"/>
      <c r="F2052" s="9"/>
      <c r="G2052" s="9"/>
      <c r="H2052" s="9"/>
      <c r="I2052" s="9"/>
      <c r="J2052" s="9"/>
      <c r="K2052" s="9"/>
      <c r="L2052" s="9"/>
      <c r="M2052" s="9"/>
      <c r="N2052" s="9"/>
      <c r="O2052" s="9"/>
      <c r="P2052" s="15"/>
      <c r="Q2052" s="15"/>
      <c r="R2052" s="9"/>
      <c r="T2052" s="2"/>
      <c r="U2052" s="9"/>
      <c r="V2052" s="9"/>
      <c r="W2052" s="9"/>
      <c r="X2052" s="9"/>
      <c r="Y2052" s="2"/>
      <c r="Z2052" s="2"/>
      <c r="AA2052" s="14"/>
      <c r="AB2052" s="2"/>
      <c r="AC2052" s="14"/>
      <c r="AD2052" s="2"/>
      <c r="AE2052" s="2"/>
      <c r="AF2052" s="2"/>
      <c r="AG2052" s="2"/>
      <c r="AT2052" s="5"/>
      <c r="AV2052" s="5"/>
      <c r="BL2052" s="5"/>
      <c r="BN2052" s="5"/>
    </row>
    <row r="2053" spans="1:66">
      <c r="A2053" s="2"/>
      <c r="B2053" s="9"/>
      <c r="C2053" s="9"/>
      <c r="D2053" s="9"/>
      <c r="E2053" s="9"/>
      <c r="F2053" s="9"/>
      <c r="G2053" s="9"/>
      <c r="H2053" s="9"/>
      <c r="I2053" s="9"/>
      <c r="J2053" s="9"/>
      <c r="K2053" s="9"/>
      <c r="L2053" s="9"/>
      <c r="M2053" s="9"/>
      <c r="N2053" s="9"/>
      <c r="O2053" s="9"/>
      <c r="P2053" s="15"/>
      <c r="Q2053" s="15"/>
      <c r="R2053" s="9"/>
      <c r="T2053" s="2"/>
      <c r="U2053" s="9"/>
      <c r="V2053" s="9"/>
      <c r="W2053" s="9"/>
      <c r="X2053" s="9"/>
      <c r="Y2053" s="2"/>
      <c r="Z2053" s="2"/>
      <c r="AA2053" s="14"/>
      <c r="AB2053" s="2"/>
      <c r="AC2053" s="14"/>
      <c r="AD2053" s="2"/>
      <c r="AE2053" s="2"/>
      <c r="AF2053" s="2"/>
      <c r="AG2053" s="2"/>
      <c r="AT2053" s="5"/>
      <c r="AV2053" s="5"/>
      <c r="BL2053" s="5"/>
      <c r="BN2053" s="5"/>
    </row>
    <row r="2054" spans="1:66">
      <c r="A2054" s="2"/>
      <c r="B2054" s="9"/>
      <c r="C2054" s="9"/>
      <c r="D2054" s="9"/>
      <c r="E2054" s="9"/>
      <c r="F2054" s="9"/>
      <c r="G2054" s="9"/>
      <c r="H2054" s="9"/>
      <c r="I2054" s="9"/>
      <c r="J2054" s="9"/>
      <c r="K2054" s="9"/>
      <c r="L2054" s="9"/>
      <c r="M2054" s="9"/>
      <c r="N2054" s="9"/>
      <c r="O2054" s="9"/>
      <c r="P2054" s="15"/>
      <c r="Q2054" s="15"/>
      <c r="R2054" s="9"/>
      <c r="T2054" s="2"/>
      <c r="U2054" s="9"/>
      <c r="V2054" s="9"/>
      <c r="W2054" s="9"/>
      <c r="X2054" s="9"/>
      <c r="Y2054" s="2"/>
      <c r="Z2054" s="2"/>
      <c r="AA2054" s="14"/>
      <c r="AB2054" s="2"/>
      <c r="AC2054" s="14"/>
      <c r="AD2054" s="2"/>
      <c r="AE2054" s="2"/>
      <c r="AF2054" s="2"/>
      <c r="AG2054" s="2"/>
      <c r="AT2054" s="5"/>
      <c r="AV2054" s="5"/>
      <c r="BL2054" s="5"/>
      <c r="BN2054" s="5"/>
    </row>
    <row r="2055" spans="1:66">
      <c r="A2055" s="2"/>
      <c r="B2055" s="9"/>
      <c r="C2055" s="9"/>
      <c r="D2055" s="9"/>
      <c r="E2055" s="9"/>
      <c r="F2055" s="9"/>
      <c r="G2055" s="9"/>
      <c r="H2055" s="9"/>
      <c r="I2055" s="9"/>
      <c r="J2055" s="9"/>
      <c r="K2055" s="9"/>
      <c r="L2055" s="9"/>
      <c r="M2055" s="9"/>
      <c r="N2055" s="9"/>
      <c r="O2055" s="9"/>
      <c r="P2055" s="15"/>
      <c r="Q2055" s="15"/>
      <c r="R2055" s="9"/>
      <c r="T2055" s="2"/>
      <c r="U2055" s="9"/>
      <c r="V2055" s="9"/>
      <c r="W2055" s="9"/>
      <c r="X2055" s="9"/>
      <c r="Y2055" s="2"/>
      <c r="Z2055" s="2"/>
      <c r="AA2055" s="14"/>
      <c r="AB2055" s="2"/>
      <c r="AC2055" s="14"/>
      <c r="AD2055" s="2"/>
      <c r="AE2055" s="2"/>
      <c r="AF2055" s="2"/>
      <c r="AG2055" s="2"/>
      <c r="AT2055" s="5"/>
      <c r="AV2055" s="5"/>
      <c r="BL2055" s="5"/>
      <c r="BN2055" s="5"/>
    </row>
    <row r="2056" spans="1:66">
      <c r="A2056" s="2"/>
      <c r="B2056" s="9"/>
      <c r="C2056" s="9"/>
      <c r="D2056" s="9"/>
      <c r="E2056" s="9"/>
      <c r="F2056" s="9"/>
      <c r="G2056" s="9"/>
      <c r="H2056" s="9"/>
      <c r="I2056" s="9"/>
      <c r="J2056" s="9"/>
      <c r="K2056" s="9"/>
      <c r="L2056" s="9"/>
      <c r="M2056" s="9"/>
      <c r="N2056" s="9"/>
      <c r="O2056" s="9"/>
      <c r="P2056" s="15"/>
      <c r="Q2056" s="15"/>
      <c r="R2056" s="9"/>
      <c r="T2056" s="2"/>
      <c r="U2056" s="9"/>
      <c r="V2056" s="9"/>
      <c r="W2056" s="9"/>
      <c r="X2056" s="9"/>
      <c r="Y2056" s="2"/>
      <c r="Z2056" s="2"/>
      <c r="AA2056" s="2"/>
      <c r="AB2056" s="2"/>
      <c r="AC2056" s="14"/>
      <c r="AD2056" s="2"/>
      <c r="AE2056" s="2"/>
      <c r="AF2056" s="2"/>
      <c r="AG2056" s="2"/>
      <c r="AV2056" s="5"/>
      <c r="BN2056" s="5"/>
    </row>
    <row r="2057" spans="1:66">
      <c r="A2057" s="2"/>
      <c r="B2057" s="9"/>
      <c r="C2057" s="9"/>
      <c r="D2057" s="9"/>
      <c r="E2057" s="9"/>
      <c r="F2057" s="9"/>
      <c r="G2057" s="9"/>
      <c r="H2057" s="9"/>
      <c r="I2057" s="9"/>
      <c r="J2057" s="9"/>
      <c r="K2057" s="9"/>
      <c r="L2057" s="9"/>
      <c r="M2057" s="9"/>
      <c r="N2057" s="9"/>
      <c r="O2057" s="9"/>
      <c r="P2057" s="15"/>
      <c r="Q2057" s="15"/>
      <c r="R2057" s="9"/>
      <c r="T2057" s="2"/>
      <c r="U2057" s="9"/>
      <c r="V2057" s="9"/>
      <c r="W2057" s="9"/>
      <c r="X2057" s="9"/>
      <c r="Y2057" s="2"/>
      <c r="Z2057" s="2"/>
      <c r="AA2057" s="2"/>
      <c r="AB2057" s="2"/>
      <c r="AC2057" s="14"/>
      <c r="AD2057" s="2"/>
      <c r="AE2057" s="2"/>
      <c r="AF2057" s="2"/>
      <c r="AG2057" s="2"/>
      <c r="AV2057" s="5"/>
      <c r="BN2057" s="5"/>
    </row>
    <row r="2058" spans="1:66">
      <c r="A2058" s="2"/>
      <c r="B2058" s="9"/>
      <c r="C2058" s="9"/>
      <c r="D2058" s="9"/>
      <c r="E2058" s="9"/>
      <c r="F2058" s="9"/>
      <c r="G2058" s="9"/>
      <c r="H2058" s="9"/>
      <c r="I2058" s="9"/>
      <c r="J2058" s="9"/>
      <c r="K2058" s="9"/>
      <c r="L2058" s="9"/>
      <c r="M2058" s="9"/>
      <c r="N2058" s="9"/>
      <c r="O2058" s="9"/>
      <c r="P2058" s="15"/>
      <c r="Q2058" s="15"/>
      <c r="R2058" s="9"/>
      <c r="T2058" s="2"/>
      <c r="U2058" s="9"/>
      <c r="V2058" s="9"/>
      <c r="W2058" s="9"/>
      <c r="X2058" s="9"/>
      <c r="Y2058" s="2"/>
      <c r="Z2058" s="2"/>
      <c r="AA2058" s="2"/>
      <c r="AB2058" s="2"/>
      <c r="AC2058" s="14"/>
      <c r="AD2058" s="2"/>
      <c r="AE2058" s="2"/>
      <c r="AF2058" s="2"/>
      <c r="AG2058" s="2"/>
      <c r="AV2058" s="5"/>
      <c r="BN2058" s="5"/>
    </row>
    <row r="2059" spans="1:66">
      <c r="A2059" s="2"/>
      <c r="B2059" s="9"/>
      <c r="C2059" s="9"/>
      <c r="D2059" s="9"/>
      <c r="E2059" s="9"/>
      <c r="F2059" s="9"/>
      <c r="G2059" s="9"/>
      <c r="H2059" s="9"/>
      <c r="I2059" s="9"/>
      <c r="J2059" s="9"/>
      <c r="K2059" s="9"/>
      <c r="L2059" s="9"/>
      <c r="M2059" s="9"/>
      <c r="N2059" s="9"/>
      <c r="O2059" s="9"/>
      <c r="P2059" s="15"/>
      <c r="Q2059" s="15"/>
      <c r="R2059" s="9"/>
      <c r="T2059" s="2"/>
      <c r="U2059" s="9"/>
      <c r="V2059" s="9"/>
      <c r="W2059" s="9"/>
      <c r="X2059" s="9"/>
      <c r="Y2059" s="2"/>
      <c r="Z2059" s="14"/>
      <c r="AA2059" s="2"/>
      <c r="AB2059" s="2"/>
      <c r="AC2059" s="14"/>
      <c r="AD2059" s="2"/>
      <c r="AE2059" s="2"/>
      <c r="AF2059" s="2"/>
      <c r="AG2059" s="2"/>
      <c r="AV2059" s="5"/>
      <c r="BN2059" s="5"/>
    </row>
    <row r="2060" spans="1:66">
      <c r="A2060" s="2"/>
      <c r="B2060" s="9"/>
      <c r="C2060" s="9"/>
      <c r="D2060" s="9"/>
      <c r="E2060" s="9"/>
      <c r="F2060" s="9"/>
      <c r="G2060" s="9"/>
      <c r="H2060" s="9"/>
      <c r="I2060" s="9"/>
      <c r="J2060" s="9"/>
      <c r="K2060" s="9"/>
      <c r="L2060" s="9"/>
      <c r="M2060" s="9"/>
      <c r="N2060" s="9"/>
      <c r="O2060" s="9"/>
      <c r="P2060" s="15"/>
      <c r="Q2060" s="15"/>
      <c r="R2060" s="9"/>
      <c r="T2060" s="2"/>
      <c r="U2060" s="9"/>
      <c r="V2060" s="9"/>
      <c r="W2060" s="9"/>
      <c r="X2060" s="9"/>
      <c r="Y2060" s="2"/>
      <c r="Z2060" s="14"/>
      <c r="AA2060" s="2"/>
      <c r="AB2060" s="2"/>
      <c r="AC2060" s="14"/>
      <c r="AD2060" s="2"/>
      <c r="AE2060" s="2"/>
      <c r="AF2060" s="2"/>
      <c r="AG2060" s="2"/>
      <c r="AV2060" s="5"/>
      <c r="BN2060" s="5"/>
    </row>
    <row r="2061" spans="1:66">
      <c r="A2061" s="2"/>
      <c r="B2061" s="9"/>
      <c r="C2061" s="9"/>
      <c r="D2061" s="9"/>
      <c r="E2061" s="9"/>
      <c r="F2061" s="9"/>
      <c r="G2061" s="9"/>
      <c r="H2061" s="9"/>
      <c r="I2061" s="9"/>
      <c r="J2061" s="9"/>
      <c r="K2061" s="9"/>
      <c r="L2061" s="9"/>
      <c r="M2061" s="9"/>
      <c r="N2061" s="9"/>
      <c r="O2061" s="9"/>
      <c r="P2061" s="15"/>
      <c r="Q2061" s="15"/>
      <c r="R2061" s="9"/>
      <c r="T2061" s="2"/>
      <c r="U2061" s="9"/>
      <c r="V2061" s="9"/>
      <c r="W2061" s="9"/>
      <c r="X2061" s="9"/>
      <c r="Y2061" s="2"/>
      <c r="Z2061" s="14"/>
      <c r="AA2061" s="2"/>
      <c r="AB2061" s="2"/>
      <c r="AC2061" s="14"/>
      <c r="AD2061" s="2"/>
      <c r="AE2061" s="2"/>
      <c r="AF2061" s="2"/>
      <c r="AG2061" s="2"/>
      <c r="AV2061" s="5"/>
      <c r="BN2061" s="5"/>
    </row>
    <row r="2062" spans="1:66">
      <c r="A2062" s="2"/>
      <c r="B2062" s="9"/>
      <c r="C2062" s="9"/>
      <c r="D2062" s="9"/>
      <c r="E2062" s="9"/>
      <c r="F2062" s="9"/>
      <c r="G2062" s="9"/>
      <c r="H2062" s="9"/>
      <c r="I2062" s="9"/>
      <c r="J2062" s="9"/>
      <c r="K2062" s="9"/>
      <c r="L2062" s="9"/>
      <c r="M2062" s="9"/>
      <c r="N2062" s="9"/>
      <c r="O2062" s="9"/>
      <c r="P2062" s="15"/>
      <c r="Q2062" s="15"/>
      <c r="R2062" s="9"/>
      <c r="T2062" s="2"/>
      <c r="U2062" s="9"/>
      <c r="V2062" s="9"/>
      <c r="W2062" s="9"/>
      <c r="X2062" s="9"/>
      <c r="Y2062" s="2"/>
      <c r="Z2062" s="14"/>
      <c r="AA2062" s="2"/>
      <c r="AB2062" s="2"/>
      <c r="AC2062" s="14"/>
      <c r="AD2062" s="2"/>
      <c r="AE2062" s="2"/>
      <c r="AF2062" s="2"/>
      <c r="AG2062" s="2"/>
      <c r="AV2062" s="5"/>
      <c r="BN2062" s="5"/>
    </row>
    <row r="2063" spans="1:66">
      <c r="A2063" s="2"/>
      <c r="B2063" s="9"/>
      <c r="C2063" s="9"/>
      <c r="D2063" s="9"/>
      <c r="E2063" s="9"/>
      <c r="F2063" s="9"/>
      <c r="G2063" s="9"/>
      <c r="H2063" s="9"/>
      <c r="I2063" s="9"/>
      <c r="J2063" s="9"/>
      <c r="K2063" s="9"/>
      <c r="L2063" s="9"/>
      <c r="M2063" s="9"/>
      <c r="N2063" s="9"/>
      <c r="O2063" s="9"/>
      <c r="P2063" s="15"/>
      <c r="Q2063" s="15"/>
      <c r="R2063" s="9"/>
      <c r="T2063" s="2"/>
      <c r="U2063" s="9"/>
      <c r="V2063" s="9"/>
      <c r="W2063" s="9"/>
      <c r="X2063" s="9"/>
      <c r="Y2063" s="2"/>
      <c r="Z2063" s="14"/>
      <c r="AA2063" s="2"/>
      <c r="AB2063" s="2"/>
      <c r="AC2063" s="14"/>
      <c r="AD2063" s="2"/>
      <c r="AE2063" s="2"/>
      <c r="AF2063" s="2"/>
      <c r="AG2063" s="2"/>
      <c r="AV2063" s="5"/>
      <c r="BN2063" s="5"/>
    </row>
    <row r="2064" spans="1:66">
      <c r="A2064" s="2"/>
      <c r="B2064" s="9"/>
      <c r="C2064" s="9"/>
      <c r="D2064" s="9"/>
      <c r="E2064" s="9"/>
      <c r="F2064" s="9"/>
      <c r="G2064" s="9"/>
      <c r="H2064" s="9"/>
      <c r="I2064" s="9"/>
      <c r="J2064" s="9"/>
      <c r="K2064" s="9"/>
      <c r="L2064" s="9"/>
      <c r="M2064" s="9"/>
      <c r="N2064" s="9"/>
      <c r="O2064" s="9"/>
      <c r="P2064" s="15"/>
      <c r="Q2064" s="15"/>
      <c r="R2064" s="9"/>
      <c r="T2064" s="2"/>
      <c r="U2064" s="9"/>
      <c r="V2064" s="9"/>
      <c r="W2064" s="9"/>
      <c r="X2064" s="9"/>
      <c r="Y2064" s="2"/>
      <c r="Z2064" s="14"/>
      <c r="AA2064" s="2"/>
      <c r="AB2064" s="2"/>
      <c r="AC2064" s="14"/>
      <c r="AD2064" s="2"/>
      <c r="AE2064" s="2"/>
      <c r="AF2064" s="2"/>
      <c r="AG2064" s="2"/>
      <c r="AV2064" s="5"/>
      <c r="BN2064" s="5"/>
    </row>
    <row r="2065" spans="1:66">
      <c r="A2065" s="2"/>
      <c r="B2065" s="9"/>
      <c r="C2065" s="9"/>
      <c r="D2065" s="9"/>
      <c r="E2065" s="9"/>
      <c r="F2065" s="9"/>
      <c r="G2065" s="9"/>
      <c r="H2065" s="9"/>
      <c r="I2065" s="9"/>
      <c r="J2065" s="9"/>
      <c r="K2065" s="9"/>
      <c r="L2065" s="9"/>
      <c r="M2065" s="9"/>
      <c r="N2065" s="9"/>
      <c r="O2065" s="9"/>
      <c r="P2065" s="15"/>
      <c r="Q2065" s="15"/>
      <c r="R2065" s="9"/>
      <c r="T2065" s="2"/>
      <c r="U2065" s="9"/>
      <c r="V2065" s="9"/>
      <c r="W2065" s="9"/>
      <c r="X2065" s="9"/>
      <c r="Y2065" s="2"/>
      <c r="Z2065" s="14"/>
      <c r="AA2065" s="2"/>
      <c r="AB2065" s="2"/>
      <c r="AC2065" s="14"/>
      <c r="AD2065" s="2"/>
      <c r="AE2065" s="2"/>
      <c r="AF2065" s="2"/>
      <c r="AG2065" s="2"/>
      <c r="AV2065" s="5"/>
      <c r="BN2065" s="5"/>
    </row>
    <row r="2066" spans="1:66">
      <c r="A2066" s="2"/>
      <c r="B2066" s="9"/>
      <c r="C2066" s="9"/>
      <c r="D2066" s="9"/>
      <c r="E2066" s="9"/>
      <c r="F2066" s="9"/>
      <c r="G2066" s="9"/>
      <c r="H2066" s="9"/>
      <c r="I2066" s="9"/>
      <c r="J2066" s="9"/>
      <c r="K2066" s="9"/>
      <c r="L2066" s="9"/>
      <c r="M2066" s="9"/>
      <c r="N2066" s="9"/>
      <c r="O2066" s="9"/>
      <c r="P2066" s="15"/>
      <c r="Q2066" s="15"/>
      <c r="R2066" s="9"/>
      <c r="T2066" s="2"/>
      <c r="U2066" s="9"/>
      <c r="V2066" s="9"/>
      <c r="W2066" s="9"/>
      <c r="X2066" s="9"/>
      <c r="Y2066" s="2"/>
      <c r="Z2066" s="14"/>
      <c r="AA2066" s="2"/>
      <c r="AB2066" s="2"/>
      <c r="AC2066" s="14"/>
      <c r="AD2066" s="2"/>
      <c r="AE2066" s="2"/>
      <c r="AF2066" s="2"/>
      <c r="AG2066" s="2"/>
      <c r="AV2066" s="5"/>
      <c r="BN2066" s="5"/>
    </row>
    <row r="2067" spans="1:66">
      <c r="A2067" s="2"/>
      <c r="B2067" s="9"/>
      <c r="C2067" s="9"/>
      <c r="D2067" s="9"/>
      <c r="E2067" s="9"/>
      <c r="F2067" s="9"/>
      <c r="G2067" s="9"/>
      <c r="H2067" s="9"/>
      <c r="I2067" s="9"/>
      <c r="J2067" s="9"/>
      <c r="K2067" s="9"/>
      <c r="L2067" s="9"/>
      <c r="M2067" s="9"/>
      <c r="N2067" s="9"/>
      <c r="O2067" s="9"/>
      <c r="P2067" s="15"/>
      <c r="Q2067" s="15"/>
      <c r="R2067" s="9"/>
      <c r="T2067" s="2"/>
      <c r="U2067" s="9"/>
      <c r="V2067" s="9"/>
      <c r="W2067" s="9"/>
      <c r="X2067" s="9"/>
      <c r="Y2067" s="2"/>
      <c r="Z2067" s="14"/>
      <c r="AA2067" s="2"/>
      <c r="AB2067" s="2"/>
      <c r="AC2067" s="14"/>
      <c r="AD2067" s="2"/>
      <c r="AE2067" s="2"/>
      <c r="AF2067" s="2"/>
      <c r="AG2067" s="2"/>
      <c r="AV2067" s="5"/>
      <c r="BN2067" s="5"/>
    </row>
    <row r="2068" spans="1:66">
      <c r="A2068" s="2"/>
      <c r="B2068" s="9"/>
      <c r="C2068" s="9"/>
      <c r="D2068" s="9"/>
      <c r="E2068" s="9"/>
      <c r="F2068" s="9"/>
      <c r="G2068" s="9"/>
      <c r="H2068" s="9"/>
      <c r="I2068" s="9"/>
      <c r="J2068" s="9"/>
      <c r="K2068" s="9"/>
      <c r="L2068" s="9"/>
      <c r="M2068" s="9"/>
      <c r="N2068" s="9"/>
      <c r="O2068" s="9"/>
      <c r="P2068" s="15"/>
      <c r="Q2068" s="15"/>
      <c r="R2068" s="9"/>
      <c r="T2068" s="2"/>
      <c r="U2068" s="9"/>
      <c r="V2068" s="9"/>
      <c r="W2068" s="9"/>
      <c r="X2068" s="9"/>
      <c r="Y2068" s="2"/>
      <c r="Z2068" s="14"/>
      <c r="AA2068" s="2"/>
      <c r="AB2068" s="2"/>
      <c r="AC2068" s="14"/>
      <c r="AD2068" s="2"/>
      <c r="AE2068" s="2"/>
      <c r="AF2068" s="2"/>
      <c r="AG2068" s="2"/>
      <c r="AV2068" s="5"/>
      <c r="BN2068" s="5"/>
    </row>
    <row r="2069" spans="1:66">
      <c r="A2069" s="2"/>
      <c r="B2069" s="9"/>
      <c r="C2069" s="9"/>
      <c r="D2069" s="9"/>
      <c r="E2069" s="9"/>
      <c r="F2069" s="9"/>
      <c r="G2069" s="9"/>
      <c r="H2069" s="9"/>
      <c r="I2069" s="9"/>
      <c r="J2069" s="9"/>
      <c r="K2069" s="9"/>
      <c r="L2069" s="9"/>
      <c r="M2069" s="9"/>
      <c r="N2069" s="9"/>
      <c r="O2069" s="9"/>
      <c r="P2069" s="15"/>
      <c r="Q2069" s="15"/>
      <c r="R2069" s="9"/>
      <c r="T2069" s="2"/>
      <c r="U2069" s="9"/>
      <c r="V2069" s="9"/>
      <c r="W2069" s="9"/>
      <c r="X2069" s="9"/>
      <c r="Y2069" s="2"/>
      <c r="Z2069" s="14"/>
      <c r="AA2069" s="2"/>
      <c r="AB2069" s="2"/>
      <c r="AC2069" s="14"/>
      <c r="AD2069" s="2"/>
      <c r="AE2069" s="2"/>
      <c r="AF2069" s="2"/>
      <c r="AG2069" s="2"/>
      <c r="AV2069" s="5"/>
      <c r="BN2069" s="5"/>
    </row>
    <row r="2070" spans="1:66">
      <c r="A2070" s="2"/>
      <c r="B2070" s="9"/>
      <c r="C2070" s="9"/>
      <c r="D2070" s="9"/>
      <c r="E2070" s="9"/>
      <c r="F2070" s="9"/>
      <c r="G2070" s="9"/>
      <c r="H2070" s="9"/>
      <c r="I2070" s="9"/>
      <c r="J2070" s="9"/>
      <c r="K2070" s="9"/>
      <c r="L2070" s="9"/>
      <c r="M2070" s="9"/>
      <c r="N2070" s="9"/>
      <c r="O2070" s="9"/>
      <c r="P2070" s="15"/>
      <c r="Q2070" s="15"/>
      <c r="R2070" s="9"/>
      <c r="T2070" s="2"/>
      <c r="U2070" s="9"/>
      <c r="V2070" s="9"/>
      <c r="W2070" s="9"/>
      <c r="X2070" s="9"/>
      <c r="Y2070" s="2"/>
      <c r="Z2070" s="14"/>
      <c r="AA2070" s="2"/>
      <c r="AB2070" s="2"/>
      <c r="AC2070" s="14"/>
      <c r="AD2070" s="2"/>
      <c r="AE2070" s="2"/>
      <c r="AF2070" s="2"/>
      <c r="AG2070" s="2"/>
      <c r="AV2070" s="5"/>
      <c r="BN2070" s="5"/>
    </row>
    <row r="2071" spans="1:66">
      <c r="A2071" s="2"/>
      <c r="B2071" s="9"/>
      <c r="C2071" s="9"/>
      <c r="D2071" s="9"/>
      <c r="E2071" s="9"/>
      <c r="F2071" s="9"/>
      <c r="G2071" s="9"/>
      <c r="H2071" s="9"/>
      <c r="I2071" s="9"/>
      <c r="J2071" s="9"/>
      <c r="K2071" s="9"/>
      <c r="L2071" s="9"/>
      <c r="M2071" s="9"/>
      <c r="N2071" s="9"/>
      <c r="O2071" s="9"/>
      <c r="P2071" s="15"/>
      <c r="Q2071" s="15"/>
      <c r="R2071" s="9"/>
      <c r="T2071" s="2"/>
      <c r="U2071" s="9"/>
      <c r="V2071" s="9"/>
      <c r="W2071" s="9"/>
      <c r="X2071" s="9"/>
      <c r="Y2071" s="2"/>
      <c r="Z2071" s="14"/>
      <c r="AA2071" s="2"/>
      <c r="AB2071" s="2"/>
      <c r="AC2071" s="14"/>
      <c r="AD2071" s="2"/>
      <c r="AE2071" s="2"/>
      <c r="AF2071" s="2"/>
      <c r="AG2071" s="2"/>
      <c r="AV2071" s="5"/>
      <c r="BN2071" s="5"/>
    </row>
    <row r="2072" spans="1:66">
      <c r="A2072" s="2"/>
      <c r="B2072" s="9"/>
      <c r="C2072" s="9"/>
      <c r="D2072" s="9"/>
      <c r="E2072" s="9"/>
      <c r="F2072" s="9"/>
      <c r="G2072" s="9"/>
      <c r="H2072" s="9"/>
      <c r="I2072" s="9"/>
      <c r="J2072" s="9"/>
      <c r="K2072" s="9"/>
      <c r="L2072" s="9"/>
      <c r="M2072" s="9"/>
      <c r="N2072" s="9"/>
      <c r="O2072" s="9"/>
      <c r="P2072" s="15"/>
      <c r="Q2072" s="15"/>
      <c r="R2072" s="9"/>
      <c r="T2072" s="2"/>
      <c r="U2072" s="9"/>
      <c r="V2072" s="9"/>
      <c r="W2072" s="9"/>
      <c r="X2072" s="9"/>
      <c r="Y2072" s="2"/>
      <c r="Z2072" s="14"/>
      <c r="AA2072" s="2"/>
      <c r="AB2072" s="2"/>
      <c r="AC2072" s="14"/>
      <c r="AD2072" s="2"/>
      <c r="AE2072" s="2"/>
      <c r="AF2072" s="2"/>
      <c r="AG2072" s="2"/>
      <c r="AV2072" s="5"/>
      <c r="BN2072" s="5"/>
    </row>
    <row r="2073" spans="1:66">
      <c r="A2073" s="2"/>
      <c r="B2073" s="9"/>
      <c r="C2073" s="9"/>
      <c r="D2073" s="9"/>
      <c r="E2073" s="9"/>
      <c r="F2073" s="9"/>
      <c r="G2073" s="9"/>
      <c r="H2073" s="9"/>
      <c r="I2073" s="9"/>
      <c r="J2073" s="9"/>
      <c r="K2073" s="9"/>
      <c r="L2073" s="9"/>
      <c r="M2073" s="9"/>
      <c r="N2073" s="9"/>
      <c r="O2073" s="9"/>
      <c r="P2073" s="15"/>
      <c r="Q2073" s="15"/>
      <c r="R2073" s="9"/>
      <c r="T2073" s="2"/>
      <c r="U2073" s="9"/>
      <c r="V2073" s="9"/>
      <c r="W2073" s="9"/>
      <c r="X2073" s="9"/>
      <c r="Y2073" s="2"/>
      <c r="Z2073" s="14"/>
      <c r="AA2073" s="2"/>
      <c r="AB2073" s="2"/>
      <c r="AC2073" s="14"/>
      <c r="AD2073" s="2"/>
      <c r="AE2073" s="2"/>
      <c r="AF2073" s="2"/>
      <c r="AG2073" s="2"/>
      <c r="AV2073" s="5"/>
      <c r="BN2073" s="5"/>
    </row>
    <row r="2074" spans="1:66">
      <c r="A2074" s="2"/>
      <c r="B2074" s="9"/>
      <c r="C2074" s="9"/>
      <c r="D2074" s="9"/>
      <c r="E2074" s="9"/>
      <c r="F2074" s="9"/>
      <c r="G2074" s="9"/>
      <c r="H2074" s="9"/>
      <c r="I2074" s="9"/>
      <c r="J2074" s="9"/>
      <c r="K2074" s="9"/>
      <c r="L2074" s="9"/>
      <c r="M2074" s="9"/>
      <c r="N2074" s="9"/>
      <c r="O2074" s="9"/>
      <c r="P2074" s="15"/>
      <c r="Q2074" s="15"/>
      <c r="R2074" s="9"/>
      <c r="T2074" s="2"/>
      <c r="U2074" s="9"/>
      <c r="V2074" s="9"/>
      <c r="W2074" s="9"/>
      <c r="X2074" s="9"/>
      <c r="Y2074" s="2"/>
      <c r="Z2074" s="2"/>
      <c r="AA2074" s="2"/>
      <c r="AB2074" s="2"/>
      <c r="AC2074" s="14"/>
      <c r="AD2074" s="2"/>
      <c r="AE2074" s="2"/>
      <c r="AF2074" s="2"/>
      <c r="AG2074" s="2"/>
      <c r="AV2074" s="5"/>
      <c r="BN2074" s="5"/>
    </row>
    <row r="2075" spans="1:66">
      <c r="A2075" s="2"/>
      <c r="B2075" s="9"/>
      <c r="C2075" s="9"/>
      <c r="D2075" s="9"/>
      <c r="E2075" s="9"/>
      <c r="F2075" s="9"/>
      <c r="G2075" s="9"/>
      <c r="H2075" s="9"/>
      <c r="I2075" s="9"/>
      <c r="J2075" s="9"/>
      <c r="K2075" s="9"/>
      <c r="L2075" s="9"/>
      <c r="M2075" s="9"/>
      <c r="N2075" s="9"/>
      <c r="O2075" s="9"/>
      <c r="P2075" s="15"/>
      <c r="Q2075" s="15"/>
      <c r="R2075" s="9"/>
      <c r="T2075" s="2"/>
      <c r="U2075" s="9"/>
      <c r="V2075" s="9"/>
      <c r="W2075" s="9"/>
      <c r="X2075" s="9"/>
      <c r="Y2075" s="2"/>
      <c r="Z2075" s="2"/>
      <c r="AA2075" s="2"/>
      <c r="AB2075" s="2"/>
      <c r="AC2075" s="14"/>
      <c r="AD2075" s="2"/>
      <c r="AE2075" s="2"/>
      <c r="AF2075" s="2"/>
      <c r="AG2075" s="2"/>
      <c r="AV2075" s="5"/>
      <c r="BN2075" s="5"/>
    </row>
    <row r="2076" spans="1:66">
      <c r="A2076" s="2"/>
      <c r="B2076" s="9"/>
      <c r="C2076" s="9"/>
      <c r="D2076" s="9"/>
      <c r="E2076" s="9"/>
      <c r="F2076" s="9"/>
      <c r="G2076" s="9"/>
      <c r="H2076" s="9"/>
      <c r="I2076" s="9"/>
      <c r="J2076" s="9"/>
      <c r="K2076" s="9"/>
      <c r="L2076" s="9"/>
      <c r="M2076" s="9"/>
      <c r="N2076" s="9"/>
      <c r="O2076" s="9"/>
      <c r="P2076" s="15"/>
      <c r="Q2076" s="15"/>
      <c r="R2076" s="9"/>
      <c r="T2076" s="2"/>
      <c r="U2076" s="9"/>
      <c r="V2076" s="9"/>
      <c r="W2076" s="9"/>
      <c r="X2076" s="9"/>
      <c r="Y2076" s="2"/>
      <c r="Z2076" s="2"/>
      <c r="AA2076" s="14"/>
      <c r="AB2076" s="2"/>
      <c r="AC2076" s="14"/>
      <c r="AD2076" s="2"/>
      <c r="AE2076" s="2"/>
      <c r="AF2076" s="2"/>
      <c r="AG2076" s="2"/>
      <c r="AT2076" s="5"/>
      <c r="AV2076" s="5"/>
      <c r="BL2076" s="5"/>
      <c r="BN2076" s="5"/>
    </row>
    <row r="2077" spans="1:66">
      <c r="A2077" s="2"/>
      <c r="B2077" s="9"/>
      <c r="C2077" s="9"/>
      <c r="D2077" s="9"/>
      <c r="E2077" s="9"/>
      <c r="F2077" s="9"/>
      <c r="G2077" s="9"/>
      <c r="H2077" s="9"/>
      <c r="I2077" s="9"/>
      <c r="J2077" s="9"/>
      <c r="K2077" s="9"/>
      <c r="L2077" s="9"/>
      <c r="M2077" s="9"/>
      <c r="N2077" s="9"/>
      <c r="O2077" s="9"/>
      <c r="P2077" s="15"/>
      <c r="Q2077" s="15"/>
      <c r="R2077" s="9"/>
      <c r="T2077" s="2"/>
      <c r="U2077" s="9"/>
      <c r="V2077" s="9"/>
      <c r="W2077" s="9"/>
      <c r="X2077" s="9"/>
      <c r="Y2077" s="2"/>
      <c r="Z2077" s="2"/>
      <c r="AA2077" s="14"/>
      <c r="AB2077" s="2"/>
      <c r="AC2077" s="14"/>
      <c r="AD2077" s="2"/>
      <c r="AE2077" s="2"/>
      <c r="AF2077" s="2"/>
      <c r="AG2077" s="2"/>
      <c r="AT2077" s="5"/>
      <c r="AV2077" s="5"/>
      <c r="BL2077" s="5"/>
      <c r="BN2077" s="5"/>
    </row>
    <row r="2078" spans="1:66">
      <c r="A2078" s="2"/>
      <c r="B2078" s="9"/>
      <c r="C2078" s="9"/>
      <c r="D2078" s="9"/>
      <c r="E2078" s="9"/>
      <c r="F2078" s="9"/>
      <c r="G2078" s="9"/>
      <c r="H2078" s="9"/>
      <c r="I2078" s="9"/>
      <c r="J2078" s="9"/>
      <c r="K2078" s="9"/>
      <c r="L2078" s="9"/>
      <c r="M2078" s="9"/>
      <c r="N2078" s="9"/>
      <c r="O2078" s="9"/>
      <c r="P2078" s="15"/>
      <c r="Q2078" s="15"/>
      <c r="R2078" s="9"/>
      <c r="T2078" s="2"/>
      <c r="U2078" s="9"/>
      <c r="V2078" s="9"/>
      <c r="W2078" s="9"/>
      <c r="X2078" s="9"/>
      <c r="Y2078" s="2"/>
      <c r="Z2078" s="2"/>
      <c r="AA2078" s="14"/>
      <c r="AB2078" s="2"/>
      <c r="AC2078" s="14"/>
      <c r="AD2078" s="2"/>
      <c r="AE2078" s="2"/>
      <c r="AF2078" s="2"/>
      <c r="AG2078" s="2"/>
      <c r="AT2078" s="5"/>
      <c r="AV2078" s="5"/>
      <c r="BL2078" s="5"/>
      <c r="BN2078" s="5"/>
    </row>
    <row r="2079" spans="1:66">
      <c r="A2079" s="2"/>
      <c r="B2079" s="9"/>
      <c r="C2079" s="9"/>
      <c r="D2079" s="9"/>
      <c r="E2079" s="9"/>
      <c r="F2079" s="9"/>
      <c r="G2079" s="9"/>
      <c r="H2079" s="9"/>
      <c r="I2079" s="9"/>
      <c r="J2079" s="9"/>
      <c r="K2079" s="9"/>
      <c r="L2079" s="9"/>
      <c r="M2079" s="9"/>
      <c r="N2079" s="9"/>
      <c r="O2079" s="9"/>
      <c r="P2079" s="15"/>
      <c r="Q2079" s="15"/>
      <c r="R2079" s="9"/>
      <c r="T2079" s="2"/>
      <c r="U2079" s="9"/>
      <c r="V2079" s="9"/>
      <c r="W2079" s="9"/>
      <c r="X2079" s="9"/>
      <c r="Y2079" s="2"/>
      <c r="Z2079" s="2"/>
      <c r="AA2079" s="14"/>
      <c r="AB2079" s="2"/>
      <c r="AC2079" s="14"/>
      <c r="AD2079" s="2"/>
      <c r="AE2079" s="2"/>
      <c r="AF2079" s="2"/>
      <c r="AG2079" s="2"/>
      <c r="AT2079" s="5"/>
      <c r="AV2079" s="5"/>
      <c r="BL2079" s="5"/>
      <c r="BN2079" s="5"/>
    </row>
    <row r="2080" spans="1:66">
      <c r="A2080" s="2"/>
      <c r="B2080" s="9"/>
      <c r="C2080" s="9"/>
      <c r="D2080" s="9"/>
      <c r="E2080" s="9"/>
      <c r="F2080" s="9"/>
      <c r="G2080" s="9"/>
      <c r="H2080" s="9"/>
      <c r="I2080" s="9"/>
      <c r="J2080" s="9"/>
      <c r="K2080" s="9"/>
      <c r="L2080" s="9"/>
      <c r="M2080" s="9"/>
      <c r="N2080" s="9"/>
      <c r="O2080" s="9"/>
      <c r="P2080" s="15"/>
      <c r="Q2080" s="15"/>
      <c r="R2080" s="9"/>
      <c r="T2080" s="2"/>
      <c r="U2080" s="9"/>
      <c r="V2080" s="9"/>
      <c r="W2080" s="9"/>
      <c r="X2080" s="9"/>
      <c r="Y2080" s="2"/>
      <c r="Z2080" s="2"/>
      <c r="AA2080" s="14"/>
      <c r="AB2080" s="2"/>
      <c r="AC2080" s="14"/>
      <c r="AD2080" s="2"/>
      <c r="AE2080" s="2"/>
      <c r="AF2080" s="2"/>
      <c r="AG2080" s="2"/>
      <c r="AT2080" s="5"/>
      <c r="AV2080" s="5"/>
      <c r="BL2080" s="5"/>
      <c r="BN2080" s="5"/>
    </row>
    <row r="2081" spans="1:66">
      <c r="A2081" s="2"/>
      <c r="B2081" s="9"/>
      <c r="C2081" s="9"/>
      <c r="D2081" s="9"/>
      <c r="E2081" s="9"/>
      <c r="F2081" s="9"/>
      <c r="G2081" s="9"/>
      <c r="H2081" s="9"/>
      <c r="I2081" s="9"/>
      <c r="J2081" s="9"/>
      <c r="K2081" s="9"/>
      <c r="L2081" s="9"/>
      <c r="M2081" s="9"/>
      <c r="N2081" s="9"/>
      <c r="O2081" s="9"/>
      <c r="P2081" s="15"/>
      <c r="Q2081" s="15"/>
      <c r="R2081" s="9"/>
      <c r="T2081" s="2"/>
      <c r="U2081" s="9"/>
      <c r="V2081" s="9"/>
      <c r="W2081" s="9"/>
      <c r="X2081" s="9"/>
      <c r="Y2081" s="2"/>
      <c r="Z2081" s="2"/>
      <c r="AA2081" s="14"/>
      <c r="AB2081" s="2"/>
      <c r="AC2081" s="14"/>
      <c r="AD2081" s="2"/>
      <c r="AE2081" s="2"/>
      <c r="AF2081" s="2"/>
      <c r="AG2081" s="2"/>
      <c r="AT2081" s="5"/>
      <c r="AV2081" s="5"/>
      <c r="BL2081" s="5"/>
      <c r="BN2081" s="5"/>
    </row>
    <row r="2082" spans="1:66">
      <c r="A2082" s="2"/>
      <c r="B2082" s="9"/>
      <c r="C2082" s="9"/>
      <c r="D2082" s="9"/>
      <c r="E2082" s="9"/>
      <c r="F2082" s="9"/>
      <c r="G2082" s="9"/>
      <c r="H2082" s="9"/>
      <c r="I2082" s="9"/>
      <c r="J2082" s="9"/>
      <c r="K2082" s="9"/>
      <c r="L2082" s="9"/>
      <c r="M2082" s="9"/>
      <c r="N2082" s="9"/>
      <c r="O2082" s="9"/>
      <c r="P2082" s="15"/>
      <c r="Q2082" s="15"/>
      <c r="R2082" s="9"/>
      <c r="T2082" s="2"/>
      <c r="U2082" s="9"/>
      <c r="V2082" s="9"/>
      <c r="W2082" s="9"/>
      <c r="X2082" s="9"/>
      <c r="Y2082" s="2"/>
      <c r="Z2082" s="2"/>
      <c r="AA2082" s="14"/>
      <c r="AB2082" s="2"/>
      <c r="AC2082" s="14"/>
      <c r="AD2082" s="2"/>
      <c r="AE2082" s="2"/>
      <c r="AF2082" s="2"/>
      <c r="AG2082" s="2"/>
      <c r="AT2082" s="5"/>
      <c r="AV2082" s="5"/>
      <c r="BL2082" s="5"/>
      <c r="BN2082" s="5"/>
    </row>
    <row r="2083" spans="1:66">
      <c r="A2083" s="2"/>
      <c r="B2083" s="9"/>
      <c r="C2083" s="9"/>
      <c r="D2083" s="9"/>
      <c r="E2083" s="9"/>
      <c r="F2083" s="9"/>
      <c r="G2083" s="9"/>
      <c r="H2083" s="9"/>
      <c r="I2083" s="9"/>
      <c r="J2083" s="9"/>
      <c r="K2083" s="9"/>
      <c r="L2083" s="9"/>
      <c r="M2083" s="9"/>
      <c r="N2083" s="9"/>
      <c r="O2083" s="9"/>
      <c r="P2083" s="15"/>
      <c r="Q2083" s="15"/>
      <c r="R2083" s="9"/>
      <c r="T2083" s="2"/>
      <c r="U2083" s="9"/>
      <c r="V2083" s="9"/>
      <c r="W2083" s="9"/>
      <c r="X2083" s="9"/>
      <c r="Y2083" s="2"/>
      <c r="Z2083" s="2"/>
      <c r="AA2083" s="14"/>
      <c r="AB2083" s="2"/>
      <c r="AC2083" s="14"/>
      <c r="AD2083" s="2"/>
      <c r="AE2083" s="2"/>
      <c r="AF2083" s="2"/>
      <c r="AG2083" s="2"/>
      <c r="AT2083" s="5"/>
      <c r="AV2083" s="5"/>
      <c r="BL2083" s="5"/>
      <c r="BN2083" s="5"/>
    </row>
    <row r="2084" spans="1:66">
      <c r="A2084" s="2"/>
      <c r="B2084" s="9"/>
      <c r="C2084" s="9"/>
      <c r="D2084" s="9"/>
      <c r="E2084" s="9"/>
      <c r="F2084" s="9"/>
      <c r="G2084" s="9"/>
      <c r="H2084" s="9"/>
      <c r="I2084" s="9"/>
      <c r="J2084" s="9"/>
      <c r="K2084" s="9"/>
      <c r="L2084" s="9"/>
      <c r="M2084" s="9"/>
      <c r="N2084" s="9"/>
      <c r="O2084" s="9"/>
      <c r="P2084" s="15"/>
      <c r="Q2084" s="15"/>
      <c r="R2084" s="9"/>
      <c r="T2084" s="2"/>
      <c r="U2084" s="9"/>
      <c r="V2084" s="9"/>
      <c r="W2084" s="9"/>
      <c r="X2084" s="9"/>
      <c r="Y2084" s="2"/>
      <c r="Z2084" s="2"/>
      <c r="AA2084" s="14"/>
      <c r="AB2084" s="2"/>
      <c r="AC2084" s="14"/>
      <c r="AD2084" s="2"/>
      <c r="AE2084" s="2"/>
      <c r="AF2084" s="2"/>
      <c r="AG2084" s="2"/>
      <c r="AT2084" s="5"/>
      <c r="AV2084" s="5"/>
      <c r="BL2084" s="5"/>
      <c r="BN2084" s="5"/>
    </row>
    <row r="2085" spans="1:66">
      <c r="A2085" s="2"/>
      <c r="B2085" s="9"/>
      <c r="C2085" s="9"/>
      <c r="D2085" s="9"/>
      <c r="E2085" s="9"/>
      <c r="F2085" s="9"/>
      <c r="G2085" s="9"/>
      <c r="H2085" s="9"/>
      <c r="I2085" s="9"/>
      <c r="J2085" s="9"/>
      <c r="K2085" s="9"/>
      <c r="L2085" s="9"/>
      <c r="M2085" s="9"/>
      <c r="N2085" s="9"/>
      <c r="O2085" s="9"/>
      <c r="P2085" s="15"/>
      <c r="Q2085" s="15"/>
      <c r="R2085" s="9"/>
      <c r="T2085" s="2"/>
      <c r="U2085" s="9"/>
      <c r="V2085" s="9"/>
      <c r="W2085" s="9"/>
      <c r="X2085" s="9"/>
      <c r="Y2085" s="2"/>
      <c r="Z2085" s="2"/>
      <c r="AA2085" s="14"/>
      <c r="AB2085" s="2"/>
      <c r="AC2085" s="14"/>
      <c r="AD2085" s="2"/>
      <c r="AE2085" s="2"/>
      <c r="AF2085" s="2"/>
      <c r="AG2085" s="2"/>
      <c r="AT2085" s="5"/>
      <c r="AV2085" s="5"/>
      <c r="BL2085" s="5"/>
      <c r="BN2085" s="5"/>
    </row>
    <row r="2086" spans="1:66">
      <c r="A2086" s="2"/>
      <c r="B2086" s="9"/>
      <c r="C2086" s="9"/>
      <c r="D2086" s="9"/>
      <c r="E2086" s="9"/>
      <c r="F2086" s="9"/>
      <c r="G2086" s="9"/>
      <c r="H2086" s="9"/>
      <c r="I2086" s="9"/>
      <c r="J2086" s="9"/>
      <c r="K2086" s="9"/>
      <c r="L2086" s="9"/>
      <c r="M2086" s="9"/>
      <c r="N2086" s="9"/>
      <c r="O2086" s="9"/>
      <c r="P2086" s="15"/>
      <c r="Q2086" s="15"/>
      <c r="R2086" s="9"/>
      <c r="T2086" s="2"/>
      <c r="U2086" s="9"/>
      <c r="V2086" s="9"/>
      <c r="W2086" s="9"/>
      <c r="X2086" s="9"/>
      <c r="Y2086" s="2"/>
      <c r="Z2086" s="2"/>
      <c r="AA2086" s="14"/>
      <c r="AB2086" s="2"/>
      <c r="AC2086" s="14"/>
      <c r="AD2086" s="2"/>
      <c r="AE2086" s="2"/>
      <c r="AF2086" s="2"/>
      <c r="AG2086" s="2"/>
      <c r="AT2086" s="5"/>
      <c r="AV2086" s="5"/>
      <c r="BL2086" s="5"/>
      <c r="BN2086" s="5"/>
    </row>
    <row r="2087" spans="1:66">
      <c r="A2087" s="2"/>
      <c r="B2087" s="9"/>
      <c r="C2087" s="9"/>
      <c r="D2087" s="9"/>
      <c r="E2087" s="9"/>
      <c r="F2087" s="9"/>
      <c r="G2087" s="9"/>
      <c r="H2087" s="9"/>
      <c r="I2087" s="9"/>
      <c r="J2087" s="9"/>
      <c r="K2087" s="9"/>
      <c r="L2087" s="9"/>
      <c r="M2087" s="9"/>
      <c r="N2087" s="9"/>
      <c r="O2087" s="9"/>
      <c r="P2087" s="15"/>
      <c r="Q2087" s="15"/>
      <c r="R2087" s="9"/>
      <c r="T2087" s="2"/>
      <c r="U2087" s="9"/>
      <c r="V2087" s="9"/>
      <c r="W2087" s="9"/>
      <c r="X2087" s="9"/>
      <c r="Y2087" s="2"/>
      <c r="Z2087" s="2"/>
      <c r="AA2087" s="14"/>
      <c r="AB2087" s="2"/>
      <c r="AC2087" s="14"/>
      <c r="AD2087" s="2"/>
      <c r="AE2087" s="2"/>
      <c r="AF2087" s="2"/>
      <c r="AG2087" s="2"/>
      <c r="AT2087" s="5"/>
      <c r="AV2087" s="5"/>
      <c r="BL2087" s="5"/>
      <c r="BN2087" s="5"/>
    </row>
    <row r="2088" spans="1:66">
      <c r="A2088" s="2"/>
      <c r="B2088" s="9"/>
      <c r="C2088" s="9"/>
      <c r="D2088" s="9"/>
      <c r="E2088" s="9"/>
      <c r="F2088" s="9"/>
      <c r="G2088" s="9"/>
      <c r="H2088" s="9"/>
      <c r="I2088" s="9"/>
      <c r="J2088" s="9"/>
      <c r="K2088" s="9"/>
      <c r="L2088" s="9"/>
      <c r="M2088" s="9"/>
      <c r="N2088" s="9"/>
      <c r="O2088" s="9"/>
      <c r="P2088" s="15"/>
      <c r="Q2088" s="15"/>
      <c r="R2088" s="9"/>
      <c r="T2088" s="2"/>
      <c r="U2088" s="9"/>
      <c r="V2088" s="9"/>
      <c r="W2088" s="9"/>
      <c r="X2088" s="9"/>
      <c r="Y2088" s="2"/>
      <c r="Z2088" s="2"/>
      <c r="AA2088" s="14"/>
      <c r="AB2088" s="2"/>
      <c r="AC2088" s="14"/>
      <c r="AD2088" s="2"/>
      <c r="AE2088" s="2"/>
      <c r="AF2088" s="2"/>
      <c r="AG2088" s="2"/>
      <c r="AT2088" s="5"/>
      <c r="AV2088" s="5"/>
      <c r="BL2088" s="5"/>
      <c r="BN2088" s="5"/>
    </row>
    <row r="2089" spans="1:66">
      <c r="A2089" s="2"/>
      <c r="B2089" s="9"/>
      <c r="C2089" s="9"/>
      <c r="D2089" s="9"/>
      <c r="E2089" s="9"/>
      <c r="F2089" s="9"/>
      <c r="G2089" s="9"/>
      <c r="H2089" s="9"/>
      <c r="I2089" s="9"/>
      <c r="J2089" s="9"/>
      <c r="K2089" s="9"/>
      <c r="L2089" s="9"/>
      <c r="M2089" s="9"/>
      <c r="N2089" s="9"/>
      <c r="O2089" s="9"/>
      <c r="P2089" s="15"/>
      <c r="Q2089" s="15"/>
      <c r="R2089" s="9"/>
      <c r="T2089" s="2"/>
      <c r="U2089" s="9"/>
      <c r="V2089" s="9"/>
      <c r="W2089" s="9"/>
      <c r="X2089" s="9"/>
      <c r="Y2089" s="2"/>
      <c r="Z2089" s="2"/>
      <c r="AA2089" s="14"/>
      <c r="AB2089" s="2"/>
      <c r="AC2089" s="14"/>
      <c r="AD2089" s="2"/>
      <c r="AE2089" s="2"/>
      <c r="AF2089" s="2"/>
      <c r="AG2089" s="2"/>
      <c r="AT2089" s="5"/>
      <c r="AV2089" s="5"/>
      <c r="BL2089" s="5"/>
      <c r="BN2089" s="5"/>
    </row>
    <row r="2090" spans="1:66">
      <c r="A2090" s="2"/>
      <c r="B2090" s="9"/>
      <c r="C2090" s="9"/>
      <c r="D2090" s="9"/>
      <c r="E2090" s="9"/>
      <c r="F2090" s="9"/>
      <c r="G2090" s="9"/>
      <c r="H2090" s="9"/>
      <c r="I2090" s="9"/>
      <c r="J2090" s="9"/>
      <c r="K2090" s="9"/>
      <c r="L2090" s="9"/>
      <c r="M2090" s="9"/>
      <c r="N2090" s="9"/>
      <c r="O2090" s="9"/>
      <c r="P2090" s="15"/>
      <c r="Q2090" s="15"/>
      <c r="R2090" s="9"/>
      <c r="T2090" s="2"/>
      <c r="U2090" s="9"/>
      <c r="V2090" s="9"/>
      <c r="W2090" s="9"/>
      <c r="X2090" s="9"/>
      <c r="Y2090" s="2"/>
      <c r="Z2090" s="2"/>
      <c r="AA2090" s="14"/>
      <c r="AB2090" s="2"/>
      <c r="AC2090" s="14"/>
      <c r="AD2090" s="2"/>
      <c r="AE2090" s="2"/>
      <c r="AF2090" s="2"/>
      <c r="AG2090" s="2"/>
      <c r="AT2090" s="5"/>
      <c r="AV2090" s="5"/>
      <c r="BL2090" s="5"/>
      <c r="BN2090" s="5"/>
    </row>
    <row r="2091" spans="1:66">
      <c r="A2091" s="2"/>
      <c r="B2091" s="9"/>
      <c r="C2091" s="9"/>
      <c r="D2091" s="9"/>
      <c r="E2091" s="9"/>
      <c r="F2091" s="9"/>
      <c r="G2091" s="9"/>
      <c r="H2091" s="9"/>
      <c r="I2091" s="9"/>
      <c r="J2091" s="9"/>
      <c r="K2091" s="9"/>
      <c r="L2091" s="9"/>
      <c r="M2091" s="9"/>
      <c r="N2091" s="9"/>
      <c r="O2091" s="9"/>
      <c r="P2091" s="15"/>
      <c r="Q2091" s="15"/>
      <c r="R2091" s="9"/>
      <c r="T2091" s="2"/>
      <c r="U2091" s="9"/>
      <c r="V2091" s="9"/>
      <c r="W2091" s="9"/>
      <c r="X2091" s="9"/>
      <c r="Y2091" s="2"/>
      <c r="Z2091" s="2"/>
      <c r="AA2091" s="14"/>
      <c r="AB2091" s="2"/>
      <c r="AC2091" s="14"/>
      <c r="AD2091" s="2"/>
      <c r="AE2091" s="2"/>
      <c r="AF2091" s="2"/>
      <c r="AG2091" s="2"/>
      <c r="AT2091" s="5"/>
      <c r="AV2091" s="5"/>
      <c r="BL2091" s="5"/>
      <c r="BN2091" s="5"/>
    </row>
    <row r="2092" spans="1:66">
      <c r="A2092" s="2"/>
      <c r="B2092" s="9"/>
      <c r="C2092" s="9"/>
      <c r="D2092" s="9"/>
      <c r="E2092" s="9"/>
      <c r="F2092" s="9"/>
      <c r="G2092" s="9"/>
      <c r="H2092" s="9"/>
      <c r="I2092" s="9"/>
      <c r="J2092" s="9"/>
      <c r="K2092" s="9"/>
      <c r="L2092" s="9"/>
      <c r="M2092" s="9"/>
      <c r="N2092" s="9"/>
      <c r="O2092" s="9"/>
      <c r="P2092" s="15"/>
      <c r="Q2092" s="15"/>
      <c r="R2092" s="9"/>
      <c r="T2092" s="2"/>
      <c r="U2092" s="9"/>
      <c r="V2092" s="9"/>
      <c r="W2092" s="9"/>
      <c r="X2092" s="9"/>
      <c r="Y2092" s="2"/>
      <c r="Z2092" s="2"/>
      <c r="AA2092" s="14"/>
      <c r="AB2092" s="2"/>
      <c r="AC2092" s="14"/>
      <c r="AD2092" s="2"/>
      <c r="AE2092" s="2"/>
      <c r="AF2092" s="2"/>
      <c r="AG2092" s="2"/>
      <c r="AT2092" s="5"/>
      <c r="AV2092" s="5"/>
      <c r="BL2092" s="5"/>
      <c r="BN2092" s="5"/>
    </row>
    <row r="2093" spans="1:66">
      <c r="A2093" s="2"/>
      <c r="B2093" s="9"/>
      <c r="C2093" s="9"/>
      <c r="D2093" s="9"/>
      <c r="E2093" s="9"/>
      <c r="F2093" s="9"/>
      <c r="G2093" s="9"/>
      <c r="H2093" s="9"/>
      <c r="I2093" s="9"/>
      <c r="J2093" s="9"/>
      <c r="K2093" s="9"/>
      <c r="L2093" s="9"/>
      <c r="M2093" s="9"/>
      <c r="N2093" s="9"/>
      <c r="O2093" s="9"/>
      <c r="P2093" s="15"/>
      <c r="Q2093" s="15"/>
      <c r="R2093" s="9"/>
      <c r="T2093" s="2"/>
      <c r="U2093" s="9"/>
      <c r="V2093" s="9"/>
      <c r="W2093" s="9"/>
      <c r="X2093" s="9"/>
      <c r="Y2093" s="2"/>
      <c r="Z2093" s="2"/>
      <c r="AA2093" s="14"/>
      <c r="AB2093" s="2"/>
      <c r="AC2093" s="14"/>
      <c r="AD2093" s="2"/>
      <c r="AE2093" s="2"/>
      <c r="AF2093" s="2"/>
      <c r="AG2093" s="2"/>
      <c r="AT2093" s="5"/>
      <c r="AV2093" s="5"/>
      <c r="BL2093" s="5"/>
      <c r="BN2093" s="5"/>
    </row>
    <row r="2094" spans="1:66">
      <c r="A2094" s="2"/>
      <c r="B2094" s="9"/>
      <c r="C2094" s="9"/>
      <c r="D2094" s="9"/>
      <c r="E2094" s="9"/>
      <c r="F2094" s="9"/>
      <c r="G2094" s="9"/>
      <c r="H2094" s="9"/>
      <c r="I2094" s="9"/>
      <c r="J2094" s="9"/>
      <c r="K2094" s="9"/>
      <c r="L2094" s="9"/>
      <c r="M2094" s="9"/>
      <c r="N2094" s="9"/>
      <c r="O2094" s="9"/>
      <c r="P2094" s="15"/>
      <c r="Q2094" s="15"/>
      <c r="R2094" s="9"/>
      <c r="T2094" s="2"/>
      <c r="U2094" s="9"/>
      <c r="V2094" s="9"/>
      <c r="W2094" s="9"/>
      <c r="X2094" s="9"/>
      <c r="Y2094" s="2"/>
      <c r="Z2094" s="2"/>
      <c r="AA2094" s="14"/>
      <c r="AB2094" s="2"/>
      <c r="AC2094" s="14"/>
      <c r="AD2094" s="2"/>
      <c r="AE2094" s="2"/>
      <c r="AF2094" s="2"/>
      <c r="AG2094" s="2"/>
      <c r="AT2094" s="5"/>
      <c r="AV2094" s="5"/>
      <c r="BL2094" s="5"/>
      <c r="BN2094" s="5"/>
    </row>
    <row r="2095" spans="1:66">
      <c r="A2095" s="2"/>
      <c r="B2095" s="9"/>
      <c r="C2095" s="9"/>
      <c r="D2095" s="9"/>
      <c r="E2095" s="9"/>
      <c r="F2095" s="9"/>
      <c r="G2095" s="9"/>
      <c r="H2095" s="9"/>
      <c r="I2095" s="9"/>
      <c r="J2095" s="9"/>
      <c r="K2095" s="9"/>
      <c r="L2095" s="9"/>
      <c r="M2095" s="9"/>
      <c r="N2095" s="9"/>
      <c r="O2095" s="9"/>
      <c r="P2095" s="15"/>
      <c r="Q2095" s="15"/>
      <c r="R2095" s="9"/>
      <c r="T2095" s="2"/>
      <c r="U2095" s="9"/>
      <c r="V2095" s="9"/>
      <c r="W2095" s="9"/>
      <c r="X2095" s="9"/>
      <c r="Y2095" s="2"/>
      <c r="Z2095" s="2"/>
      <c r="AA2095" s="14"/>
      <c r="AB2095" s="2"/>
      <c r="AC2095" s="14"/>
      <c r="AD2095" s="2"/>
      <c r="AE2095" s="2"/>
      <c r="AF2095" s="2"/>
      <c r="AG2095" s="2"/>
      <c r="AT2095" s="5"/>
      <c r="AV2095" s="5"/>
      <c r="BL2095" s="5"/>
      <c r="BN2095" s="5"/>
    </row>
    <row r="2096" spans="1:66">
      <c r="A2096" s="2"/>
      <c r="B2096" s="9"/>
      <c r="C2096" s="9"/>
      <c r="D2096" s="9"/>
      <c r="E2096" s="9"/>
      <c r="F2096" s="9"/>
      <c r="G2096" s="9"/>
      <c r="H2096" s="9"/>
      <c r="I2096" s="9"/>
      <c r="J2096" s="9"/>
      <c r="K2096" s="9"/>
      <c r="L2096" s="9"/>
      <c r="M2096" s="9"/>
      <c r="N2096" s="9"/>
      <c r="O2096" s="9"/>
      <c r="P2096" s="15"/>
      <c r="Q2096" s="15"/>
      <c r="R2096" s="9"/>
      <c r="T2096" s="2"/>
      <c r="U2096" s="9"/>
      <c r="V2096" s="9"/>
      <c r="W2096" s="9"/>
      <c r="X2096" s="9"/>
      <c r="Y2096" s="2"/>
      <c r="Z2096" s="2"/>
      <c r="AA2096" s="14"/>
      <c r="AB2096" s="2"/>
      <c r="AC2096" s="14"/>
      <c r="AD2096" s="2"/>
      <c r="AE2096" s="2"/>
      <c r="AF2096" s="2"/>
      <c r="AG2096" s="2"/>
      <c r="AT2096" s="5"/>
      <c r="AV2096" s="5"/>
      <c r="BL2096" s="5"/>
      <c r="BN2096" s="5"/>
    </row>
    <row r="2097" spans="1:66">
      <c r="A2097" s="2"/>
      <c r="B2097" s="9"/>
      <c r="C2097" s="9"/>
      <c r="D2097" s="9"/>
      <c r="E2097" s="9"/>
      <c r="F2097" s="9"/>
      <c r="G2097" s="9"/>
      <c r="H2097" s="9"/>
      <c r="I2097" s="9"/>
      <c r="J2097" s="9"/>
      <c r="K2097" s="9"/>
      <c r="L2097" s="9"/>
      <c r="M2097" s="9"/>
      <c r="N2097" s="9"/>
      <c r="O2097" s="9"/>
      <c r="P2097" s="15"/>
      <c r="Q2097" s="15"/>
      <c r="R2097" s="9"/>
      <c r="T2097" s="2"/>
      <c r="U2097" s="9"/>
      <c r="V2097" s="9"/>
      <c r="W2097" s="9"/>
      <c r="X2097" s="9"/>
      <c r="Y2097" s="2"/>
      <c r="Z2097" s="2"/>
      <c r="AA2097" s="14"/>
      <c r="AB2097" s="2"/>
      <c r="AC2097" s="14"/>
      <c r="AD2097" s="2"/>
      <c r="AE2097" s="2"/>
      <c r="AF2097" s="2"/>
      <c r="AG2097" s="2"/>
      <c r="AT2097" s="5"/>
      <c r="AV2097" s="5"/>
      <c r="BL2097" s="5"/>
      <c r="BN2097" s="5"/>
    </row>
    <row r="2098" spans="1:66">
      <c r="A2098" s="2"/>
      <c r="B2098" s="9"/>
      <c r="C2098" s="9"/>
      <c r="D2098" s="9"/>
      <c r="E2098" s="9"/>
      <c r="F2098" s="9"/>
      <c r="G2098" s="9"/>
      <c r="H2098" s="9"/>
      <c r="I2098" s="9"/>
      <c r="J2098" s="9"/>
      <c r="K2098" s="9"/>
      <c r="L2098" s="9"/>
      <c r="M2098" s="9"/>
      <c r="N2098" s="9"/>
      <c r="O2098" s="9"/>
      <c r="P2098" s="15"/>
      <c r="Q2098" s="15"/>
      <c r="R2098" s="9"/>
      <c r="T2098" s="2"/>
      <c r="U2098" s="9"/>
      <c r="V2098" s="9"/>
      <c r="W2098" s="9"/>
      <c r="X2098" s="9"/>
      <c r="Y2098" s="2"/>
      <c r="Z2098" s="2"/>
      <c r="AA2098" s="14"/>
      <c r="AB2098" s="2"/>
      <c r="AC2098" s="14"/>
      <c r="AD2098" s="2"/>
      <c r="AE2098" s="2"/>
      <c r="AF2098" s="2"/>
      <c r="AG2098" s="2"/>
      <c r="AT2098" s="5"/>
      <c r="AV2098" s="5"/>
      <c r="BL2098" s="5"/>
      <c r="BN2098" s="5"/>
    </row>
    <row r="2099" spans="1:66">
      <c r="A2099" s="2"/>
      <c r="B2099" s="9"/>
      <c r="C2099" s="9"/>
      <c r="D2099" s="9"/>
      <c r="E2099" s="9"/>
      <c r="F2099" s="9"/>
      <c r="G2099" s="9"/>
      <c r="H2099" s="9"/>
      <c r="I2099" s="9"/>
      <c r="J2099" s="9"/>
      <c r="K2099" s="9"/>
      <c r="L2099" s="9"/>
      <c r="M2099" s="9"/>
      <c r="N2099" s="9"/>
      <c r="O2099" s="9"/>
      <c r="P2099" s="15"/>
      <c r="Q2099" s="15"/>
      <c r="R2099" s="9"/>
      <c r="T2099" s="2"/>
      <c r="U2099" s="9"/>
      <c r="V2099" s="9"/>
      <c r="W2099" s="9"/>
      <c r="X2099" s="9"/>
      <c r="Y2099" s="2"/>
      <c r="Z2099" s="2"/>
      <c r="AA2099" s="14"/>
      <c r="AB2099" s="2"/>
      <c r="AC2099" s="14"/>
      <c r="AD2099" s="2"/>
      <c r="AE2099" s="2"/>
      <c r="AF2099" s="2"/>
      <c r="AG2099" s="2"/>
      <c r="AT2099" s="5"/>
      <c r="AV2099" s="5"/>
      <c r="BL2099" s="5"/>
      <c r="BN2099" s="5"/>
    </row>
    <row r="2100" spans="1:66">
      <c r="A2100" s="2"/>
      <c r="B2100" s="9"/>
      <c r="C2100" s="9"/>
      <c r="D2100" s="9"/>
      <c r="E2100" s="9"/>
      <c r="F2100" s="9"/>
      <c r="G2100" s="9"/>
      <c r="H2100" s="9"/>
      <c r="I2100" s="9"/>
      <c r="J2100" s="9"/>
      <c r="K2100" s="9"/>
      <c r="L2100" s="9"/>
      <c r="M2100" s="9"/>
      <c r="N2100" s="9"/>
      <c r="O2100" s="9"/>
      <c r="P2100" s="15"/>
      <c r="Q2100" s="15"/>
      <c r="R2100" s="9"/>
      <c r="T2100" s="2"/>
      <c r="U2100" s="9"/>
      <c r="V2100" s="9"/>
      <c r="W2100" s="9"/>
      <c r="X2100" s="9"/>
      <c r="Y2100" s="2"/>
      <c r="Z2100" s="2"/>
      <c r="AA2100" s="14"/>
      <c r="AB2100" s="2"/>
      <c r="AC2100" s="14"/>
      <c r="AD2100" s="2"/>
      <c r="AE2100" s="2"/>
      <c r="AF2100" s="2"/>
      <c r="AG2100" s="2"/>
      <c r="AT2100" s="5"/>
      <c r="AV2100" s="5"/>
      <c r="BL2100" s="5"/>
      <c r="BN2100" s="5"/>
    </row>
    <row r="2101" spans="1:66">
      <c r="A2101" s="2"/>
      <c r="B2101" s="9"/>
      <c r="C2101" s="9"/>
      <c r="D2101" s="9"/>
      <c r="E2101" s="9"/>
      <c r="F2101" s="9"/>
      <c r="G2101" s="9"/>
      <c r="H2101" s="9"/>
      <c r="I2101" s="9"/>
      <c r="J2101" s="9"/>
      <c r="K2101" s="9"/>
      <c r="L2101" s="9"/>
      <c r="M2101" s="9"/>
      <c r="N2101" s="9"/>
      <c r="O2101" s="9"/>
      <c r="P2101" s="15"/>
      <c r="Q2101" s="15"/>
      <c r="R2101" s="9"/>
      <c r="T2101" s="2"/>
      <c r="U2101" s="9"/>
      <c r="V2101" s="9"/>
      <c r="W2101" s="9"/>
      <c r="X2101" s="9"/>
      <c r="Y2101" s="2"/>
      <c r="Z2101" s="2"/>
      <c r="AA2101" s="14"/>
      <c r="AB2101" s="2"/>
      <c r="AC2101" s="14"/>
      <c r="AD2101" s="2"/>
      <c r="AE2101" s="2"/>
      <c r="AF2101" s="2"/>
      <c r="AG2101" s="2"/>
      <c r="AT2101" s="5"/>
      <c r="AV2101" s="5"/>
      <c r="BL2101" s="5"/>
      <c r="BN2101" s="5"/>
    </row>
    <row r="2102" spans="1:66">
      <c r="A2102" s="2"/>
      <c r="B2102" s="9"/>
      <c r="C2102" s="9"/>
      <c r="D2102" s="9"/>
      <c r="E2102" s="9"/>
      <c r="F2102" s="9"/>
      <c r="G2102" s="9"/>
      <c r="H2102" s="9"/>
      <c r="I2102" s="9"/>
      <c r="J2102" s="9"/>
      <c r="K2102" s="9"/>
      <c r="L2102" s="9"/>
      <c r="M2102" s="9"/>
      <c r="N2102" s="9"/>
      <c r="O2102" s="9"/>
      <c r="P2102" s="15"/>
      <c r="Q2102" s="15"/>
      <c r="R2102" s="9"/>
      <c r="T2102" s="2"/>
      <c r="U2102" s="9"/>
      <c r="V2102" s="9"/>
      <c r="W2102" s="9"/>
      <c r="X2102" s="9"/>
      <c r="Y2102" s="2"/>
      <c r="Z2102" s="2"/>
      <c r="AA2102" s="14"/>
      <c r="AB2102" s="2"/>
      <c r="AC2102" s="14"/>
      <c r="AD2102" s="2"/>
      <c r="AE2102" s="2"/>
      <c r="AF2102" s="2"/>
      <c r="AG2102" s="2"/>
      <c r="AT2102" s="5"/>
      <c r="AV2102" s="5"/>
      <c r="BL2102" s="5"/>
      <c r="BN2102" s="5"/>
    </row>
    <row r="2103" spans="1:66">
      <c r="A2103" s="2"/>
      <c r="B2103" s="9"/>
      <c r="C2103" s="9"/>
      <c r="D2103" s="9"/>
      <c r="E2103" s="9"/>
      <c r="F2103" s="9"/>
      <c r="G2103" s="9"/>
      <c r="H2103" s="9"/>
      <c r="I2103" s="9"/>
      <c r="J2103" s="9"/>
      <c r="K2103" s="9"/>
      <c r="L2103" s="9"/>
      <c r="M2103" s="9"/>
      <c r="N2103" s="9"/>
      <c r="O2103" s="9"/>
      <c r="P2103" s="15"/>
      <c r="Q2103" s="15"/>
      <c r="R2103" s="9"/>
      <c r="T2103" s="2"/>
      <c r="U2103" s="9"/>
      <c r="V2103" s="9"/>
      <c r="W2103" s="9"/>
      <c r="X2103" s="9"/>
      <c r="Y2103" s="2"/>
      <c r="Z2103" s="2"/>
      <c r="AA2103" s="14"/>
      <c r="AB2103" s="2"/>
      <c r="AC2103" s="14"/>
      <c r="AD2103" s="2"/>
      <c r="AE2103" s="2"/>
      <c r="AF2103" s="2"/>
      <c r="AG2103" s="2"/>
      <c r="AT2103" s="5"/>
      <c r="AV2103" s="5"/>
      <c r="BL2103" s="5"/>
      <c r="BN2103" s="5"/>
    </row>
    <row r="2104" spans="1:66">
      <c r="A2104" s="2"/>
      <c r="B2104" s="9"/>
      <c r="C2104" s="9"/>
      <c r="D2104" s="9"/>
      <c r="E2104" s="9"/>
      <c r="F2104" s="9"/>
      <c r="G2104" s="9"/>
      <c r="H2104" s="9"/>
      <c r="I2104" s="9"/>
      <c r="J2104" s="9"/>
      <c r="K2104" s="9"/>
      <c r="L2104" s="9"/>
      <c r="M2104" s="9"/>
      <c r="N2104" s="9"/>
      <c r="O2104" s="9"/>
      <c r="P2104" s="15"/>
      <c r="Q2104" s="15"/>
      <c r="R2104" s="9"/>
      <c r="T2104" s="2"/>
      <c r="U2104" s="9"/>
      <c r="V2104" s="9"/>
      <c r="W2104" s="9"/>
      <c r="X2104" s="9"/>
      <c r="Y2104" s="2"/>
      <c r="Z2104" s="2"/>
      <c r="AA2104" s="14"/>
      <c r="AB2104" s="2"/>
      <c r="AC2104" s="14"/>
      <c r="AD2104" s="2"/>
      <c r="AE2104" s="2"/>
      <c r="AF2104" s="2"/>
      <c r="AG2104" s="2"/>
      <c r="AT2104" s="5"/>
      <c r="AV2104" s="5"/>
      <c r="BL2104" s="5"/>
      <c r="BN2104" s="5"/>
    </row>
    <row r="2105" spans="1:66">
      <c r="A2105" s="2"/>
      <c r="B2105" s="9"/>
      <c r="C2105" s="9"/>
      <c r="D2105" s="9"/>
      <c r="E2105" s="9"/>
      <c r="F2105" s="9"/>
      <c r="G2105" s="9"/>
      <c r="H2105" s="9"/>
      <c r="I2105" s="9"/>
      <c r="J2105" s="9"/>
      <c r="K2105" s="9"/>
      <c r="L2105" s="9"/>
      <c r="M2105" s="9"/>
      <c r="N2105" s="9"/>
      <c r="O2105" s="9"/>
      <c r="P2105" s="15"/>
      <c r="Q2105" s="15"/>
      <c r="R2105" s="9"/>
      <c r="T2105" s="2"/>
      <c r="U2105" s="9"/>
      <c r="V2105" s="9"/>
      <c r="W2105" s="9"/>
      <c r="X2105" s="9"/>
      <c r="Y2105" s="2"/>
      <c r="Z2105" s="2"/>
      <c r="AA2105" s="14"/>
      <c r="AB2105" s="2"/>
      <c r="AC2105" s="14"/>
      <c r="AD2105" s="2"/>
      <c r="AE2105" s="2"/>
      <c r="AF2105" s="2"/>
      <c r="AG2105" s="2"/>
      <c r="AT2105" s="5"/>
      <c r="AV2105" s="5"/>
      <c r="BL2105" s="5"/>
      <c r="BN2105" s="5"/>
    </row>
    <row r="2106" spans="1:66">
      <c r="A2106" s="2"/>
      <c r="B2106" s="9"/>
      <c r="C2106" s="9"/>
      <c r="D2106" s="9"/>
      <c r="E2106" s="9"/>
      <c r="F2106" s="9"/>
      <c r="G2106" s="9"/>
      <c r="H2106" s="9"/>
      <c r="I2106" s="9"/>
      <c r="J2106" s="9"/>
      <c r="K2106" s="9"/>
      <c r="L2106" s="9"/>
      <c r="M2106" s="9"/>
      <c r="N2106" s="9"/>
      <c r="O2106" s="9"/>
      <c r="P2106" s="15"/>
      <c r="Q2106" s="15"/>
      <c r="R2106" s="9"/>
      <c r="T2106" s="2"/>
      <c r="U2106" s="9"/>
      <c r="V2106" s="9"/>
      <c r="W2106" s="9"/>
      <c r="X2106" s="9"/>
      <c r="Y2106" s="2"/>
      <c r="Z2106" s="2"/>
      <c r="AA2106" s="14"/>
      <c r="AB2106" s="2"/>
      <c r="AC2106" s="14"/>
      <c r="AD2106" s="2"/>
      <c r="AE2106" s="2"/>
      <c r="AF2106" s="2"/>
      <c r="AG2106" s="2"/>
      <c r="AT2106" s="5"/>
      <c r="AV2106" s="5"/>
      <c r="BL2106" s="5"/>
      <c r="BN2106" s="5"/>
    </row>
    <row r="2107" spans="1:66">
      <c r="A2107" s="2"/>
      <c r="B2107" s="9"/>
      <c r="C2107" s="9"/>
      <c r="D2107" s="9"/>
      <c r="E2107" s="9"/>
      <c r="F2107" s="9"/>
      <c r="G2107" s="9"/>
      <c r="H2107" s="9"/>
      <c r="I2107" s="9"/>
      <c r="J2107" s="9"/>
      <c r="K2107" s="9"/>
      <c r="L2107" s="9"/>
      <c r="M2107" s="9"/>
      <c r="N2107" s="9"/>
      <c r="O2107" s="9"/>
      <c r="P2107" s="15"/>
      <c r="Q2107" s="15"/>
      <c r="R2107" s="9"/>
      <c r="T2107" s="2"/>
      <c r="U2107" s="9"/>
      <c r="V2107" s="9"/>
      <c r="W2107" s="9"/>
      <c r="X2107" s="9"/>
      <c r="Y2107" s="2"/>
      <c r="Z2107" s="2"/>
      <c r="AA2107" s="14"/>
      <c r="AB2107" s="2"/>
      <c r="AC2107" s="14"/>
      <c r="AD2107" s="2"/>
      <c r="AE2107" s="2"/>
      <c r="AF2107" s="2"/>
      <c r="AG2107" s="2"/>
      <c r="AT2107" s="5"/>
      <c r="AV2107" s="5"/>
      <c r="BL2107" s="5"/>
      <c r="BN2107" s="5"/>
    </row>
    <row r="2108" spans="1:66">
      <c r="A2108" s="2"/>
      <c r="B2108" s="9"/>
      <c r="C2108" s="9"/>
      <c r="D2108" s="9"/>
      <c r="E2108" s="9"/>
      <c r="F2108" s="9"/>
      <c r="G2108" s="9"/>
      <c r="H2108" s="9"/>
      <c r="I2108" s="9"/>
      <c r="J2108" s="9"/>
      <c r="K2108" s="9"/>
      <c r="L2108" s="9"/>
      <c r="M2108" s="9"/>
      <c r="N2108" s="9"/>
      <c r="O2108" s="9"/>
      <c r="P2108" s="15"/>
      <c r="Q2108" s="15"/>
      <c r="R2108" s="9"/>
      <c r="T2108" s="2"/>
      <c r="U2108" s="9"/>
      <c r="V2108" s="9"/>
      <c r="W2108" s="9"/>
      <c r="X2108" s="9"/>
      <c r="Y2108" s="2"/>
      <c r="Z2108" s="2"/>
      <c r="AA2108" s="14"/>
      <c r="AB2108" s="2"/>
      <c r="AC2108" s="14"/>
      <c r="AD2108" s="2"/>
      <c r="AE2108" s="2"/>
      <c r="AF2108" s="2"/>
      <c r="AG2108" s="2"/>
      <c r="AT2108" s="5"/>
      <c r="AV2108" s="5"/>
      <c r="BL2108" s="5"/>
      <c r="BN2108" s="5"/>
    </row>
    <row r="2109" spans="1:66">
      <c r="A2109" s="2"/>
      <c r="B2109" s="9"/>
      <c r="C2109" s="9"/>
      <c r="D2109" s="9"/>
      <c r="E2109" s="9"/>
      <c r="F2109" s="9"/>
      <c r="G2109" s="9"/>
      <c r="H2109" s="9"/>
      <c r="I2109" s="9"/>
      <c r="J2109" s="9"/>
      <c r="K2109" s="9"/>
      <c r="L2109" s="9"/>
      <c r="M2109" s="9"/>
      <c r="N2109" s="9"/>
      <c r="O2109" s="9"/>
      <c r="P2109" s="15"/>
      <c r="Q2109" s="15"/>
      <c r="R2109" s="9"/>
      <c r="T2109" s="2"/>
      <c r="U2109" s="9"/>
      <c r="V2109" s="9"/>
      <c r="W2109" s="9"/>
      <c r="X2109" s="9"/>
      <c r="Y2109" s="2"/>
      <c r="Z2109" s="2"/>
      <c r="AA2109" s="14"/>
      <c r="AB2109" s="2"/>
      <c r="AC2109" s="14"/>
      <c r="AD2109" s="2"/>
      <c r="AE2109" s="2"/>
      <c r="AF2109" s="2"/>
      <c r="AG2109" s="2"/>
      <c r="AT2109" s="5"/>
      <c r="AV2109" s="5"/>
      <c r="BL2109" s="5"/>
      <c r="BN2109" s="5"/>
    </row>
    <row r="2110" spans="1:66">
      <c r="A2110" s="2"/>
      <c r="B2110" s="9"/>
      <c r="C2110" s="9"/>
      <c r="D2110" s="9"/>
      <c r="E2110" s="9"/>
      <c r="F2110" s="9"/>
      <c r="G2110" s="9"/>
      <c r="H2110" s="9"/>
      <c r="I2110" s="9"/>
      <c r="J2110" s="9"/>
      <c r="K2110" s="9"/>
      <c r="L2110" s="9"/>
      <c r="M2110" s="9"/>
      <c r="N2110" s="9"/>
      <c r="O2110" s="9"/>
      <c r="P2110" s="15"/>
      <c r="Q2110" s="15"/>
      <c r="R2110" s="9"/>
      <c r="T2110" s="2"/>
      <c r="U2110" s="9"/>
      <c r="V2110" s="9"/>
      <c r="W2110" s="9"/>
      <c r="X2110" s="9"/>
      <c r="Y2110" s="2"/>
      <c r="Z2110" s="2"/>
      <c r="AA2110" s="14"/>
      <c r="AB2110" s="2"/>
      <c r="AC2110" s="14"/>
      <c r="AD2110" s="2"/>
      <c r="AE2110" s="2"/>
      <c r="AF2110" s="2"/>
      <c r="AG2110" s="2"/>
      <c r="AT2110" s="5"/>
      <c r="AV2110" s="5"/>
      <c r="BL2110" s="5"/>
      <c r="BN2110" s="5"/>
    </row>
    <row r="2111" spans="1:66">
      <c r="A2111" s="2"/>
      <c r="B2111" s="9"/>
      <c r="C2111" s="9"/>
      <c r="D2111" s="9"/>
      <c r="E2111" s="9"/>
      <c r="F2111" s="9"/>
      <c r="G2111" s="9"/>
      <c r="H2111" s="9"/>
      <c r="I2111" s="9"/>
      <c r="J2111" s="9"/>
      <c r="K2111" s="9"/>
      <c r="L2111" s="9"/>
      <c r="M2111" s="9"/>
      <c r="N2111" s="9"/>
      <c r="O2111" s="9"/>
      <c r="P2111" s="15"/>
      <c r="Q2111" s="15"/>
      <c r="R2111" s="9"/>
      <c r="T2111" s="2"/>
      <c r="U2111" s="9"/>
      <c r="V2111" s="9"/>
      <c r="W2111" s="9"/>
      <c r="X2111" s="9"/>
      <c r="Y2111" s="2"/>
      <c r="Z2111" s="2"/>
      <c r="AA2111" s="14"/>
      <c r="AB2111" s="2"/>
      <c r="AC2111" s="14"/>
      <c r="AD2111" s="2"/>
      <c r="AE2111" s="2"/>
      <c r="AF2111" s="2"/>
      <c r="AG2111" s="2"/>
      <c r="AT2111" s="5"/>
      <c r="AV2111" s="5"/>
      <c r="BL2111" s="5"/>
      <c r="BN2111" s="5"/>
    </row>
    <row r="2112" spans="1:66">
      <c r="A2112" s="2"/>
      <c r="B2112" s="9"/>
      <c r="C2112" s="9"/>
      <c r="D2112" s="9"/>
      <c r="E2112" s="9"/>
      <c r="F2112" s="9"/>
      <c r="G2112" s="9"/>
      <c r="H2112" s="9"/>
      <c r="I2112" s="9"/>
      <c r="J2112" s="9"/>
      <c r="K2112" s="9"/>
      <c r="L2112" s="9"/>
      <c r="M2112" s="9"/>
      <c r="N2112" s="9"/>
      <c r="O2112" s="9"/>
      <c r="P2112" s="15"/>
      <c r="Q2112" s="15"/>
      <c r="R2112" s="9"/>
      <c r="T2112" s="2"/>
      <c r="U2112" s="9"/>
      <c r="V2112" s="9"/>
      <c r="W2112" s="9"/>
      <c r="X2112" s="9"/>
      <c r="Y2112" s="2"/>
      <c r="Z2112" s="2"/>
      <c r="AA2112" s="14"/>
      <c r="AB2112" s="2"/>
      <c r="AC2112" s="14"/>
      <c r="AD2112" s="2"/>
      <c r="AE2112" s="2"/>
      <c r="AF2112" s="2"/>
      <c r="AG2112" s="2"/>
      <c r="AT2112" s="5"/>
      <c r="AV2112" s="5"/>
      <c r="BL2112" s="5"/>
      <c r="BN2112" s="5"/>
    </row>
    <row r="2113" spans="1:66">
      <c r="A2113" s="2"/>
      <c r="B2113" s="9"/>
      <c r="C2113" s="9"/>
      <c r="D2113" s="9"/>
      <c r="E2113" s="9"/>
      <c r="F2113" s="9"/>
      <c r="G2113" s="9"/>
      <c r="H2113" s="9"/>
      <c r="I2113" s="9"/>
      <c r="J2113" s="9"/>
      <c r="K2113" s="9"/>
      <c r="L2113" s="9"/>
      <c r="M2113" s="9"/>
      <c r="N2113" s="9"/>
      <c r="O2113" s="9"/>
      <c r="P2113" s="15"/>
      <c r="Q2113" s="15"/>
      <c r="R2113" s="9"/>
      <c r="T2113" s="2"/>
      <c r="U2113" s="9"/>
      <c r="V2113" s="9"/>
      <c r="W2113" s="9"/>
      <c r="X2113" s="9"/>
      <c r="Y2113" s="2"/>
      <c r="Z2113" s="2"/>
      <c r="AA2113" s="14"/>
      <c r="AB2113" s="2"/>
      <c r="AC2113" s="14"/>
      <c r="AD2113" s="2"/>
      <c r="AE2113" s="2"/>
      <c r="AF2113" s="2"/>
      <c r="AG2113" s="2"/>
      <c r="AT2113" s="5"/>
      <c r="AV2113" s="5"/>
      <c r="BL2113" s="5"/>
      <c r="BN2113" s="5"/>
    </row>
    <row r="2114" spans="1:66">
      <c r="A2114" s="2"/>
      <c r="B2114" s="9"/>
      <c r="C2114" s="9"/>
      <c r="D2114" s="9"/>
      <c r="E2114" s="9"/>
      <c r="F2114" s="9"/>
      <c r="G2114" s="9"/>
      <c r="H2114" s="9"/>
      <c r="I2114" s="9"/>
      <c r="J2114" s="9"/>
      <c r="K2114" s="9"/>
      <c r="L2114" s="9"/>
      <c r="M2114" s="9"/>
      <c r="N2114" s="9"/>
      <c r="O2114" s="9"/>
      <c r="P2114" s="15"/>
      <c r="Q2114" s="15"/>
      <c r="R2114" s="9"/>
      <c r="T2114" s="2"/>
      <c r="U2114" s="9"/>
      <c r="V2114" s="9"/>
      <c r="W2114" s="9"/>
      <c r="X2114" s="9"/>
      <c r="Y2114" s="2"/>
      <c r="Z2114" s="2"/>
      <c r="AA2114" s="14"/>
      <c r="AB2114" s="2"/>
      <c r="AC2114" s="14"/>
      <c r="AD2114" s="2"/>
      <c r="AE2114" s="2"/>
      <c r="AF2114" s="2"/>
      <c r="AG2114" s="2"/>
      <c r="AT2114" s="5"/>
      <c r="AV2114" s="5"/>
      <c r="BL2114" s="5"/>
      <c r="BN2114" s="5"/>
    </row>
    <row r="2115" spans="1:66">
      <c r="A2115" s="2"/>
      <c r="B2115" s="9"/>
      <c r="C2115" s="9"/>
      <c r="D2115" s="9"/>
      <c r="E2115" s="9"/>
      <c r="F2115" s="9"/>
      <c r="G2115" s="9"/>
      <c r="H2115" s="9"/>
      <c r="I2115" s="9"/>
      <c r="J2115" s="9"/>
      <c r="K2115" s="9"/>
      <c r="L2115" s="9"/>
      <c r="M2115" s="9"/>
      <c r="N2115" s="9"/>
      <c r="O2115" s="9"/>
      <c r="P2115" s="15"/>
      <c r="Q2115" s="15"/>
      <c r="R2115" s="9"/>
      <c r="T2115" s="2"/>
      <c r="U2115" s="9"/>
      <c r="V2115" s="9"/>
      <c r="W2115" s="9"/>
      <c r="X2115" s="9"/>
      <c r="Y2115" s="2"/>
      <c r="Z2115" s="2"/>
      <c r="AA2115" s="14"/>
      <c r="AB2115" s="2"/>
      <c r="AC2115" s="14"/>
      <c r="AD2115" s="2"/>
      <c r="AE2115" s="2"/>
      <c r="AF2115" s="2"/>
      <c r="AG2115" s="2"/>
      <c r="AT2115" s="5"/>
      <c r="AV2115" s="5"/>
      <c r="BL2115" s="5"/>
      <c r="BN2115" s="5"/>
    </row>
    <row r="2116" spans="1:66">
      <c r="A2116" s="2"/>
      <c r="B2116" s="9"/>
      <c r="C2116" s="9"/>
      <c r="D2116" s="9"/>
      <c r="E2116" s="9"/>
      <c r="F2116" s="9"/>
      <c r="G2116" s="9"/>
      <c r="H2116" s="9"/>
      <c r="I2116" s="9"/>
      <c r="J2116" s="9"/>
      <c r="K2116" s="9"/>
      <c r="L2116" s="9"/>
      <c r="M2116" s="9"/>
      <c r="N2116" s="9"/>
      <c r="O2116" s="9"/>
      <c r="P2116" s="15"/>
      <c r="Q2116" s="15"/>
      <c r="R2116" s="9"/>
      <c r="T2116" s="2"/>
      <c r="U2116" s="9"/>
      <c r="V2116" s="9"/>
      <c r="W2116" s="9"/>
      <c r="X2116" s="9"/>
      <c r="Y2116" s="2"/>
      <c r="Z2116" s="2"/>
      <c r="AA2116" s="14"/>
      <c r="AB2116" s="2"/>
      <c r="AC2116" s="14"/>
      <c r="AD2116" s="2"/>
      <c r="AE2116" s="2"/>
      <c r="AF2116" s="2"/>
      <c r="AG2116" s="2"/>
      <c r="AT2116" s="5"/>
      <c r="AV2116" s="5"/>
      <c r="BL2116" s="5"/>
      <c r="BN2116" s="5"/>
    </row>
    <row r="2117" spans="1:66">
      <c r="A2117" s="2"/>
      <c r="B2117" s="9"/>
      <c r="C2117" s="9"/>
      <c r="D2117" s="9"/>
      <c r="E2117" s="9"/>
      <c r="F2117" s="9"/>
      <c r="G2117" s="9"/>
      <c r="H2117" s="9"/>
      <c r="I2117" s="9"/>
      <c r="J2117" s="9"/>
      <c r="K2117" s="9"/>
      <c r="L2117" s="9"/>
      <c r="M2117" s="9"/>
      <c r="N2117" s="9"/>
      <c r="O2117" s="9"/>
      <c r="P2117" s="15"/>
      <c r="Q2117" s="15"/>
      <c r="R2117" s="9"/>
      <c r="T2117" s="2"/>
      <c r="U2117" s="9"/>
      <c r="V2117" s="9"/>
      <c r="W2117" s="9"/>
      <c r="X2117" s="9"/>
      <c r="Y2117" s="2"/>
      <c r="Z2117" s="2"/>
      <c r="AA2117" s="14"/>
      <c r="AB2117" s="2"/>
      <c r="AC2117" s="14"/>
      <c r="AD2117" s="2"/>
      <c r="AE2117" s="2"/>
      <c r="AF2117" s="2"/>
      <c r="AG2117" s="2"/>
      <c r="AT2117" s="5"/>
      <c r="AV2117" s="5"/>
      <c r="BL2117" s="5"/>
      <c r="BN2117" s="5"/>
    </row>
    <row r="2118" spans="1:66">
      <c r="A2118" s="2"/>
      <c r="B2118" s="9"/>
      <c r="C2118" s="9"/>
      <c r="D2118" s="9"/>
      <c r="E2118" s="9"/>
      <c r="F2118" s="9"/>
      <c r="G2118" s="9"/>
      <c r="H2118" s="9"/>
      <c r="I2118" s="9"/>
      <c r="J2118" s="9"/>
      <c r="K2118" s="9"/>
      <c r="L2118" s="9"/>
      <c r="M2118" s="9"/>
      <c r="N2118" s="9"/>
      <c r="O2118" s="9"/>
      <c r="P2118" s="15"/>
      <c r="Q2118" s="15"/>
      <c r="R2118" s="9"/>
      <c r="T2118" s="2"/>
      <c r="U2118" s="9"/>
      <c r="V2118" s="9"/>
      <c r="W2118" s="9"/>
      <c r="X2118" s="9"/>
      <c r="Y2118" s="2"/>
      <c r="Z2118" s="2"/>
      <c r="AA2118" s="14"/>
      <c r="AB2118" s="2"/>
      <c r="AC2118" s="14"/>
      <c r="AD2118" s="2"/>
      <c r="AE2118" s="2"/>
      <c r="AF2118" s="2"/>
      <c r="AG2118" s="2"/>
      <c r="AT2118" s="5"/>
      <c r="AV2118" s="5"/>
      <c r="BL2118" s="5"/>
      <c r="BN2118" s="5"/>
    </row>
    <row r="2119" spans="1:66">
      <c r="A2119" s="2"/>
      <c r="B2119" s="9"/>
      <c r="C2119" s="9"/>
      <c r="D2119" s="9"/>
      <c r="E2119" s="9"/>
      <c r="F2119" s="9"/>
      <c r="G2119" s="9"/>
      <c r="H2119" s="9"/>
      <c r="I2119" s="9"/>
      <c r="J2119" s="9"/>
      <c r="K2119" s="9"/>
      <c r="L2119" s="9"/>
      <c r="M2119" s="9"/>
      <c r="N2119" s="9"/>
      <c r="O2119" s="9"/>
      <c r="P2119" s="15"/>
      <c r="Q2119" s="15"/>
      <c r="R2119" s="9"/>
      <c r="T2119" s="2"/>
      <c r="U2119" s="9"/>
      <c r="V2119" s="9"/>
      <c r="W2119" s="9"/>
      <c r="X2119" s="9"/>
      <c r="Y2119" s="2"/>
      <c r="Z2119" s="2"/>
      <c r="AA2119" s="14"/>
      <c r="AB2119" s="2"/>
      <c r="AC2119" s="14"/>
      <c r="AD2119" s="2"/>
      <c r="AE2119" s="2"/>
      <c r="AF2119" s="2"/>
      <c r="AG2119" s="2"/>
      <c r="AT2119" s="5"/>
      <c r="AV2119" s="5"/>
      <c r="BL2119" s="5"/>
      <c r="BN2119" s="5"/>
    </row>
    <row r="2120" spans="1:66">
      <c r="A2120" s="2"/>
      <c r="B2120" s="9"/>
      <c r="C2120" s="9"/>
      <c r="D2120" s="9"/>
      <c r="E2120" s="9"/>
      <c r="F2120" s="9"/>
      <c r="G2120" s="9"/>
      <c r="H2120" s="9"/>
      <c r="I2120" s="9"/>
      <c r="J2120" s="9"/>
      <c r="K2120" s="9"/>
      <c r="L2120" s="9"/>
      <c r="M2120" s="9"/>
      <c r="N2120" s="9"/>
      <c r="O2120" s="9"/>
      <c r="P2120" s="15"/>
      <c r="Q2120" s="15"/>
      <c r="R2120" s="9"/>
      <c r="T2120" s="2"/>
      <c r="U2120" s="9"/>
      <c r="V2120" s="9"/>
      <c r="W2120" s="9"/>
      <c r="X2120" s="9"/>
      <c r="Y2120" s="2"/>
      <c r="Z2120" s="2"/>
      <c r="AA2120" s="14"/>
      <c r="AB2120" s="2"/>
      <c r="AC2120" s="14"/>
      <c r="AD2120" s="2"/>
      <c r="AE2120" s="2"/>
      <c r="AF2120" s="2"/>
      <c r="AG2120" s="2"/>
      <c r="AT2120" s="5"/>
      <c r="AV2120" s="5"/>
      <c r="BL2120" s="5"/>
      <c r="BN2120" s="5"/>
    </row>
    <row r="2121" spans="1:66">
      <c r="A2121" s="2"/>
      <c r="B2121" s="9"/>
      <c r="C2121" s="9"/>
      <c r="D2121" s="9"/>
      <c r="E2121" s="9"/>
      <c r="F2121" s="9"/>
      <c r="G2121" s="9"/>
      <c r="H2121" s="9"/>
      <c r="I2121" s="9"/>
      <c r="J2121" s="9"/>
      <c r="K2121" s="9"/>
      <c r="L2121" s="9"/>
      <c r="M2121" s="9"/>
      <c r="N2121" s="9"/>
      <c r="O2121" s="9"/>
      <c r="P2121" s="15"/>
      <c r="Q2121" s="15"/>
      <c r="R2121" s="9"/>
      <c r="T2121" s="2"/>
      <c r="U2121" s="9"/>
      <c r="V2121" s="9"/>
      <c r="W2121" s="9"/>
      <c r="X2121" s="9"/>
      <c r="Y2121" s="2"/>
      <c r="Z2121" s="2"/>
      <c r="AA2121" s="14"/>
      <c r="AB2121" s="2"/>
      <c r="AC2121" s="14"/>
      <c r="AD2121" s="2"/>
      <c r="AE2121" s="2"/>
      <c r="AF2121" s="2"/>
      <c r="AG2121" s="2"/>
      <c r="AT2121" s="5"/>
      <c r="AV2121" s="5"/>
      <c r="BL2121" s="5"/>
      <c r="BN2121" s="5"/>
    </row>
    <row r="2122" spans="1:66">
      <c r="A2122" s="2"/>
      <c r="B2122" s="9"/>
      <c r="C2122" s="9"/>
      <c r="D2122" s="9"/>
      <c r="E2122" s="9"/>
      <c r="F2122" s="9"/>
      <c r="G2122" s="9"/>
      <c r="H2122" s="9"/>
      <c r="I2122" s="9"/>
      <c r="J2122" s="9"/>
      <c r="K2122" s="9"/>
      <c r="L2122" s="9"/>
      <c r="M2122" s="9"/>
      <c r="N2122" s="9"/>
      <c r="O2122" s="9"/>
      <c r="P2122" s="15"/>
      <c r="Q2122" s="15"/>
      <c r="R2122" s="9"/>
      <c r="T2122" s="2"/>
      <c r="U2122" s="9"/>
      <c r="V2122" s="9"/>
      <c r="W2122" s="9"/>
      <c r="X2122" s="9"/>
      <c r="Y2122" s="2"/>
      <c r="Z2122" s="2"/>
      <c r="AA2122" s="14"/>
      <c r="AB2122" s="2"/>
      <c r="AC2122" s="14"/>
      <c r="AD2122" s="2"/>
      <c r="AE2122" s="2"/>
      <c r="AF2122" s="2"/>
      <c r="AG2122" s="2"/>
      <c r="AT2122" s="5"/>
      <c r="AV2122" s="5"/>
      <c r="BL2122" s="5"/>
      <c r="BN2122" s="5"/>
    </row>
    <row r="2123" spans="1:66">
      <c r="A2123" s="2"/>
      <c r="B2123" s="9"/>
      <c r="C2123" s="9"/>
      <c r="D2123" s="9"/>
      <c r="E2123" s="9"/>
      <c r="F2123" s="9"/>
      <c r="G2123" s="9"/>
      <c r="H2123" s="9"/>
      <c r="I2123" s="9"/>
      <c r="J2123" s="9"/>
      <c r="K2123" s="9"/>
      <c r="L2123" s="9"/>
      <c r="M2123" s="9"/>
      <c r="N2123" s="9"/>
      <c r="O2123" s="9"/>
      <c r="P2123" s="15"/>
      <c r="Q2123" s="15"/>
      <c r="R2123" s="9"/>
      <c r="T2123" s="2"/>
      <c r="U2123" s="9"/>
      <c r="V2123" s="9"/>
      <c r="W2123" s="9"/>
      <c r="X2123" s="9"/>
      <c r="Y2123" s="2"/>
      <c r="Z2123" s="2"/>
      <c r="AA2123" s="14"/>
      <c r="AB2123" s="2"/>
      <c r="AC2123" s="14"/>
      <c r="AD2123" s="2"/>
      <c r="AE2123" s="2"/>
      <c r="AF2123" s="2"/>
      <c r="AG2123" s="2"/>
      <c r="AT2123" s="5"/>
      <c r="AV2123" s="5"/>
      <c r="BL2123" s="5"/>
      <c r="BN2123" s="5"/>
    </row>
    <row r="2124" spans="1:66">
      <c r="A2124" s="2"/>
      <c r="B2124" s="9"/>
      <c r="C2124" s="9"/>
      <c r="D2124" s="9"/>
      <c r="E2124" s="9"/>
      <c r="F2124" s="9"/>
      <c r="G2124" s="9"/>
      <c r="H2124" s="9"/>
      <c r="I2124" s="9"/>
      <c r="J2124" s="9"/>
      <c r="K2124" s="9"/>
      <c r="L2124" s="9"/>
      <c r="M2124" s="9"/>
      <c r="N2124" s="9"/>
      <c r="O2124" s="9"/>
      <c r="P2124" s="15"/>
      <c r="Q2124" s="15"/>
      <c r="R2124" s="9"/>
      <c r="T2124" s="2"/>
      <c r="U2124" s="9"/>
      <c r="V2124" s="9"/>
      <c r="W2124" s="9"/>
      <c r="X2124" s="9"/>
      <c r="Y2124" s="2"/>
      <c r="Z2124" s="2"/>
      <c r="AA2124" s="14"/>
      <c r="AB2124" s="2"/>
      <c r="AC2124" s="14"/>
      <c r="AD2124" s="2"/>
      <c r="AE2124" s="2"/>
      <c r="AF2124" s="2"/>
      <c r="AG2124" s="2"/>
      <c r="AT2124" s="5"/>
      <c r="AV2124" s="5"/>
      <c r="BL2124" s="5"/>
      <c r="BN2124" s="5"/>
    </row>
    <row r="2125" spans="1:66">
      <c r="A2125" s="2"/>
      <c r="B2125" s="9"/>
      <c r="C2125" s="9"/>
      <c r="D2125" s="9"/>
      <c r="E2125" s="9"/>
      <c r="F2125" s="9"/>
      <c r="G2125" s="9"/>
      <c r="H2125" s="9"/>
      <c r="I2125" s="9"/>
      <c r="J2125" s="9"/>
      <c r="K2125" s="9"/>
      <c r="L2125" s="9"/>
      <c r="M2125" s="9"/>
      <c r="N2125" s="9"/>
      <c r="O2125" s="9"/>
      <c r="P2125" s="15"/>
      <c r="Q2125" s="15"/>
      <c r="R2125" s="9"/>
      <c r="T2125" s="2"/>
      <c r="U2125" s="9"/>
      <c r="V2125" s="9"/>
      <c r="W2125" s="9"/>
      <c r="X2125" s="9"/>
      <c r="Y2125" s="2"/>
      <c r="Z2125" s="2"/>
      <c r="AA2125" s="14"/>
      <c r="AB2125" s="2"/>
      <c r="AC2125" s="14"/>
      <c r="AD2125" s="2"/>
      <c r="AE2125" s="2"/>
      <c r="AF2125" s="2"/>
      <c r="AG2125" s="2"/>
      <c r="AT2125" s="5"/>
      <c r="AV2125" s="5"/>
      <c r="BL2125" s="5"/>
      <c r="BN2125" s="5"/>
    </row>
    <row r="2126" spans="1:66">
      <c r="A2126" s="2"/>
      <c r="B2126" s="9"/>
      <c r="C2126" s="9"/>
      <c r="D2126" s="9"/>
      <c r="E2126" s="9"/>
      <c r="F2126" s="9"/>
      <c r="G2126" s="9"/>
      <c r="H2126" s="9"/>
      <c r="I2126" s="9"/>
      <c r="J2126" s="9"/>
      <c r="K2126" s="9"/>
      <c r="L2126" s="9"/>
      <c r="M2126" s="9"/>
      <c r="N2126" s="9"/>
      <c r="O2126" s="9"/>
      <c r="P2126" s="15"/>
      <c r="Q2126" s="15"/>
      <c r="R2126" s="9"/>
      <c r="T2126" s="2"/>
      <c r="U2126" s="9"/>
      <c r="V2126" s="9"/>
      <c r="W2126" s="9"/>
      <c r="X2126" s="9"/>
      <c r="Y2126" s="2"/>
      <c r="Z2126" s="2"/>
      <c r="AA2126" s="14"/>
      <c r="AB2126" s="2"/>
      <c r="AC2126" s="14"/>
      <c r="AD2126" s="2"/>
      <c r="AE2126" s="2"/>
      <c r="AF2126" s="2"/>
      <c r="AG2126" s="2"/>
      <c r="AT2126" s="5"/>
      <c r="AV2126" s="5"/>
      <c r="BL2126" s="5"/>
      <c r="BN2126" s="5"/>
    </row>
    <row r="2127" spans="1:66">
      <c r="A2127" s="2"/>
      <c r="B2127" s="9"/>
      <c r="C2127" s="9"/>
      <c r="D2127" s="9"/>
      <c r="E2127" s="9"/>
      <c r="F2127" s="9"/>
      <c r="G2127" s="9"/>
      <c r="H2127" s="9"/>
      <c r="I2127" s="9"/>
      <c r="J2127" s="9"/>
      <c r="K2127" s="9"/>
      <c r="L2127" s="9"/>
      <c r="M2127" s="9"/>
      <c r="N2127" s="9"/>
      <c r="O2127" s="9"/>
      <c r="P2127" s="15"/>
      <c r="Q2127" s="15"/>
      <c r="R2127" s="9"/>
      <c r="T2127" s="2"/>
      <c r="U2127" s="9"/>
      <c r="V2127" s="9"/>
      <c r="W2127" s="9"/>
      <c r="X2127" s="9"/>
      <c r="Y2127" s="2"/>
      <c r="Z2127" s="2"/>
      <c r="AA2127" s="14"/>
      <c r="AB2127" s="2"/>
      <c r="AC2127" s="14"/>
      <c r="AD2127" s="2"/>
      <c r="AE2127" s="2"/>
      <c r="AF2127" s="2"/>
      <c r="AG2127" s="2"/>
      <c r="AT2127" s="5"/>
      <c r="AV2127" s="5"/>
      <c r="BL2127" s="5"/>
      <c r="BN2127" s="5"/>
    </row>
    <row r="2128" spans="1:66">
      <c r="A2128" s="2"/>
      <c r="B2128" s="9"/>
      <c r="C2128" s="9"/>
      <c r="D2128" s="9"/>
      <c r="E2128" s="9"/>
      <c r="F2128" s="9"/>
      <c r="G2128" s="9"/>
      <c r="H2128" s="9"/>
      <c r="I2128" s="9"/>
      <c r="J2128" s="9"/>
      <c r="K2128" s="9"/>
      <c r="L2128" s="9"/>
      <c r="M2128" s="9"/>
      <c r="N2128" s="9"/>
      <c r="O2128" s="9"/>
      <c r="P2128" s="15"/>
      <c r="Q2128" s="15"/>
      <c r="R2128" s="9"/>
      <c r="T2128" s="2"/>
      <c r="U2128" s="9"/>
      <c r="V2128" s="9"/>
      <c r="W2128" s="9"/>
      <c r="X2128" s="9"/>
      <c r="Y2128" s="2"/>
      <c r="Z2128" s="2"/>
      <c r="AA2128" s="14"/>
      <c r="AB2128" s="2"/>
      <c r="AC2128" s="14"/>
      <c r="AD2128" s="2"/>
      <c r="AE2128" s="2"/>
      <c r="AF2128" s="2"/>
      <c r="AG2128" s="2"/>
      <c r="AT2128" s="5"/>
      <c r="AV2128" s="5"/>
      <c r="BL2128" s="5"/>
      <c r="BN2128" s="5"/>
    </row>
    <row r="2129" spans="1:66">
      <c r="A2129" s="2"/>
      <c r="B2129" s="9"/>
      <c r="C2129" s="9"/>
      <c r="D2129" s="9"/>
      <c r="E2129" s="9"/>
      <c r="F2129" s="9"/>
      <c r="G2129" s="9"/>
      <c r="H2129" s="9"/>
      <c r="I2129" s="9"/>
      <c r="J2129" s="9"/>
      <c r="K2129" s="9"/>
      <c r="L2129" s="9"/>
      <c r="M2129" s="9"/>
      <c r="N2129" s="9"/>
      <c r="O2129" s="9"/>
      <c r="P2129" s="15"/>
      <c r="Q2129" s="15"/>
      <c r="R2129" s="9"/>
      <c r="T2129" s="2"/>
      <c r="U2129" s="9"/>
      <c r="V2129" s="9"/>
      <c r="W2129" s="9"/>
      <c r="X2129" s="9"/>
      <c r="Y2129" s="2"/>
      <c r="Z2129" s="2"/>
      <c r="AA2129" s="14"/>
      <c r="AB2129" s="2"/>
      <c r="AC2129" s="14"/>
      <c r="AD2129" s="2"/>
      <c r="AE2129" s="2"/>
      <c r="AF2129" s="2"/>
      <c r="AG2129" s="2"/>
      <c r="AT2129" s="5"/>
      <c r="AV2129" s="5"/>
      <c r="BL2129" s="5"/>
      <c r="BN2129" s="5"/>
    </row>
    <row r="2130" spans="1:66">
      <c r="A2130" s="2"/>
      <c r="B2130" s="9"/>
      <c r="C2130" s="9"/>
      <c r="D2130" s="9"/>
      <c r="E2130" s="9"/>
      <c r="F2130" s="9"/>
      <c r="G2130" s="9"/>
      <c r="H2130" s="9"/>
      <c r="I2130" s="9"/>
      <c r="J2130" s="9"/>
      <c r="K2130" s="9"/>
      <c r="L2130" s="9"/>
      <c r="M2130" s="9"/>
      <c r="N2130" s="9"/>
      <c r="O2130" s="9"/>
      <c r="P2130" s="15"/>
      <c r="Q2130" s="15"/>
      <c r="R2130" s="9"/>
      <c r="T2130" s="2"/>
      <c r="U2130" s="9"/>
      <c r="V2130" s="9"/>
      <c r="W2130" s="9"/>
      <c r="X2130" s="9"/>
      <c r="Y2130" s="2"/>
      <c r="Z2130" s="2"/>
      <c r="AA2130" s="14"/>
      <c r="AB2130" s="2"/>
      <c r="AC2130" s="14"/>
      <c r="AD2130" s="2"/>
      <c r="AE2130" s="2"/>
      <c r="AF2130" s="2"/>
      <c r="AG2130" s="2"/>
      <c r="AT2130" s="5"/>
      <c r="AV2130" s="5"/>
      <c r="BL2130" s="5"/>
      <c r="BN2130" s="5"/>
    </row>
    <row r="2131" spans="1:66">
      <c r="A2131" s="2"/>
      <c r="B2131" s="9"/>
      <c r="C2131" s="9"/>
      <c r="D2131" s="9"/>
      <c r="E2131" s="9"/>
      <c r="F2131" s="9"/>
      <c r="G2131" s="9"/>
      <c r="H2131" s="9"/>
      <c r="I2131" s="9"/>
      <c r="J2131" s="9"/>
      <c r="K2131" s="9"/>
      <c r="L2131" s="9"/>
      <c r="M2131" s="9"/>
      <c r="N2131" s="9"/>
      <c r="O2131" s="9"/>
      <c r="P2131" s="15"/>
      <c r="Q2131" s="15"/>
      <c r="R2131" s="9"/>
      <c r="T2131" s="2"/>
      <c r="U2131" s="9"/>
      <c r="V2131" s="9"/>
      <c r="W2131" s="9"/>
      <c r="X2131" s="9"/>
      <c r="Y2131" s="2"/>
      <c r="Z2131" s="2"/>
      <c r="AA2131" s="14"/>
      <c r="AB2131" s="2"/>
      <c r="AC2131" s="14"/>
      <c r="AD2131" s="2"/>
      <c r="AE2131" s="2"/>
      <c r="AF2131" s="2"/>
      <c r="AG2131" s="2"/>
      <c r="AT2131" s="5"/>
      <c r="AV2131" s="5"/>
      <c r="BL2131" s="5"/>
      <c r="BN2131" s="5"/>
    </row>
    <row r="2132" spans="1:66">
      <c r="A2132" s="2"/>
      <c r="B2132" s="9"/>
      <c r="C2132" s="9"/>
      <c r="D2132" s="9"/>
      <c r="E2132" s="9"/>
      <c r="F2132" s="9"/>
      <c r="G2132" s="9"/>
      <c r="H2132" s="9"/>
      <c r="I2132" s="9"/>
      <c r="J2132" s="9"/>
      <c r="K2132" s="9"/>
      <c r="L2132" s="9"/>
      <c r="M2132" s="9"/>
      <c r="N2132" s="9"/>
      <c r="O2132" s="9"/>
      <c r="P2132" s="15"/>
      <c r="Q2132" s="15"/>
      <c r="R2132" s="9"/>
      <c r="T2132" s="2"/>
      <c r="U2132" s="9"/>
      <c r="V2132" s="9"/>
      <c r="W2132" s="9"/>
      <c r="X2132" s="9"/>
      <c r="Y2132" s="2"/>
      <c r="Z2132" s="2"/>
      <c r="AA2132" s="14"/>
      <c r="AB2132" s="2"/>
      <c r="AC2132" s="14"/>
      <c r="AD2132" s="2"/>
      <c r="AE2132" s="2"/>
      <c r="AF2132" s="2"/>
      <c r="AG2132" s="2"/>
      <c r="AT2132" s="5"/>
      <c r="AV2132" s="5"/>
      <c r="BL2132" s="5"/>
      <c r="BN2132" s="5"/>
    </row>
    <row r="2133" spans="1:66">
      <c r="A2133" s="2"/>
      <c r="B2133" s="9"/>
      <c r="C2133" s="9"/>
      <c r="D2133" s="9"/>
      <c r="E2133" s="9"/>
      <c r="F2133" s="9"/>
      <c r="G2133" s="9"/>
      <c r="H2133" s="9"/>
      <c r="I2133" s="9"/>
      <c r="J2133" s="9"/>
      <c r="K2133" s="9"/>
      <c r="L2133" s="9"/>
      <c r="M2133" s="9"/>
      <c r="N2133" s="9"/>
      <c r="O2133" s="9"/>
      <c r="P2133" s="15"/>
      <c r="Q2133" s="15"/>
      <c r="R2133" s="9"/>
      <c r="T2133" s="2"/>
      <c r="U2133" s="9"/>
      <c r="V2133" s="9"/>
      <c r="W2133" s="9"/>
      <c r="X2133" s="9"/>
      <c r="Y2133" s="2"/>
      <c r="Z2133" s="2"/>
      <c r="AA2133" s="14"/>
      <c r="AB2133" s="2"/>
      <c r="AC2133" s="14"/>
      <c r="AD2133" s="2"/>
      <c r="AE2133" s="2"/>
      <c r="AF2133" s="2"/>
      <c r="AG2133" s="2"/>
      <c r="AT2133" s="5"/>
      <c r="AV2133" s="5"/>
      <c r="BL2133" s="5"/>
      <c r="BN2133" s="5"/>
    </row>
    <row r="2134" spans="1:66">
      <c r="A2134" s="2"/>
      <c r="B2134" s="9"/>
      <c r="C2134" s="9"/>
      <c r="D2134" s="9"/>
      <c r="E2134" s="9"/>
      <c r="F2134" s="9"/>
      <c r="G2134" s="9"/>
      <c r="H2134" s="9"/>
      <c r="I2134" s="9"/>
      <c r="J2134" s="9"/>
      <c r="K2134" s="9"/>
      <c r="L2134" s="9"/>
      <c r="M2134" s="9"/>
      <c r="N2134" s="9"/>
      <c r="O2134" s="9"/>
      <c r="P2134" s="15"/>
      <c r="Q2134" s="15"/>
      <c r="R2134" s="9"/>
      <c r="T2134" s="2"/>
      <c r="U2134" s="9"/>
      <c r="V2134" s="9"/>
      <c r="W2134" s="9"/>
      <c r="X2134" s="9"/>
      <c r="Y2134" s="2"/>
      <c r="Z2134" s="2"/>
      <c r="AA2134" s="14"/>
      <c r="AB2134" s="2"/>
      <c r="AC2134" s="14"/>
      <c r="AD2134" s="2"/>
      <c r="AE2134" s="2"/>
      <c r="AF2134" s="2"/>
      <c r="AG2134" s="2"/>
      <c r="AT2134" s="5"/>
      <c r="AV2134" s="5"/>
      <c r="BL2134" s="5"/>
      <c r="BN2134" s="5"/>
    </row>
    <row r="2135" spans="1:66">
      <c r="A2135" s="2"/>
      <c r="B2135" s="9"/>
      <c r="C2135" s="9"/>
      <c r="D2135" s="9"/>
      <c r="E2135" s="9"/>
      <c r="F2135" s="9"/>
      <c r="G2135" s="9"/>
      <c r="H2135" s="9"/>
      <c r="I2135" s="9"/>
      <c r="J2135" s="9"/>
      <c r="K2135" s="9"/>
      <c r="L2135" s="9"/>
      <c r="M2135" s="9"/>
      <c r="N2135" s="9"/>
      <c r="O2135" s="9"/>
      <c r="P2135" s="15"/>
      <c r="Q2135" s="15"/>
      <c r="R2135" s="9"/>
      <c r="T2135" s="2"/>
      <c r="U2135" s="9"/>
      <c r="V2135" s="9"/>
      <c r="W2135" s="9"/>
      <c r="X2135" s="9"/>
      <c r="Y2135" s="2"/>
      <c r="Z2135" s="2"/>
      <c r="AA2135" s="14"/>
      <c r="AB2135" s="2"/>
      <c r="AC2135" s="14"/>
      <c r="AD2135" s="2"/>
      <c r="AE2135" s="2"/>
      <c r="AF2135" s="2"/>
      <c r="AG2135" s="2"/>
      <c r="AT2135" s="5"/>
      <c r="AV2135" s="5"/>
      <c r="BL2135" s="5"/>
      <c r="BN2135" s="5"/>
    </row>
    <row r="2136" spans="1:66">
      <c r="A2136" s="2"/>
      <c r="B2136" s="9"/>
      <c r="C2136" s="9"/>
      <c r="D2136" s="9"/>
      <c r="E2136" s="9"/>
      <c r="F2136" s="9"/>
      <c r="G2136" s="9"/>
      <c r="H2136" s="9"/>
      <c r="I2136" s="9"/>
      <c r="J2136" s="9"/>
      <c r="K2136" s="9"/>
      <c r="L2136" s="9"/>
      <c r="M2136" s="9"/>
      <c r="N2136" s="9"/>
      <c r="O2136" s="9"/>
      <c r="P2136" s="15"/>
      <c r="Q2136" s="15"/>
      <c r="R2136" s="9"/>
      <c r="T2136" s="2"/>
      <c r="U2136" s="9"/>
      <c r="V2136" s="9"/>
      <c r="W2136" s="9"/>
      <c r="X2136" s="9"/>
      <c r="Y2136" s="2"/>
      <c r="Z2136" s="2"/>
      <c r="AA2136" s="14"/>
      <c r="AB2136" s="2"/>
      <c r="AC2136" s="14"/>
      <c r="AD2136" s="2"/>
      <c r="AE2136" s="2"/>
      <c r="AF2136" s="2"/>
      <c r="AG2136" s="2"/>
      <c r="AT2136" s="5"/>
      <c r="AV2136" s="5"/>
      <c r="BL2136" s="5"/>
      <c r="BN2136" s="5"/>
    </row>
    <row r="2137" spans="1:66">
      <c r="A2137" s="2"/>
      <c r="B2137" s="9"/>
      <c r="C2137" s="9"/>
      <c r="D2137" s="9"/>
      <c r="E2137" s="9"/>
      <c r="F2137" s="9"/>
      <c r="G2137" s="9"/>
      <c r="H2137" s="9"/>
      <c r="I2137" s="9"/>
      <c r="J2137" s="9"/>
      <c r="K2137" s="9"/>
      <c r="L2137" s="9"/>
      <c r="M2137" s="9"/>
      <c r="N2137" s="9"/>
      <c r="O2137" s="9"/>
      <c r="P2137" s="15"/>
      <c r="Q2137" s="15"/>
      <c r="R2137" s="9"/>
      <c r="T2137" s="2"/>
      <c r="U2137" s="9"/>
      <c r="V2137" s="9"/>
      <c r="W2137" s="9"/>
      <c r="X2137" s="9"/>
      <c r="Y2137" s="2"/>
      <c r="Z2137" s="2"/>
      <c r="AA2137" s="14"/>
      <c r="AB2137" s="2"/>
      <c r="AC2137" s="14"/>
      <c r="AD2137" s="2"/>
      <c r="AE2137" s="2"/>
      <c r="AF2137" s="2"/>
      <c r="AG2137" s="2"/>
      <c r="AT2137" s="5"/>
      <c r="AV2137" s="5"/>
      <c r="BL2137" s="5"/>
      <c r="BN2137" s="5"/>
    </row>
    <row r="2138" spans="1:66">
      <c r="A2138" s="2"/>
      <c r="B2138" s="9"/>
      <c r="C2138" s="9"/>
      <c r="D2138" s="9"/>
      <c r="E2138" s="9"/>
      <c r="F2138" s="9"/>
      <c r="G2138" s="9"/>
      <c r="H2138" s="9"/>
      <c r="I2138" s="9"/>
      <c r="J2138" s="9"/>
      <c r="K2138" s="9"/>
      <c r="L2138" s="9"/>
      <c r="M2138" s="9"/>
      <c r="N2138" s="9"/>
      <c r="O2138" s="9"/>
      <c r="P2138" s="15"/>
      <c r="Q2138" s="15"/>
      <c r="R2138" s="9"/>
      <c r="T2138" s="2"/>
      <c r="U2138" s="9"/>
      <c r="V2138" s="9"/>
      <c r="W2138" s="9"/>
      <c r="X2138" s="9"/>
      <c r="Y2138" s="2"/>
      <c r="Z2138" s="2"/>
      <c r="AA2138" s="14"/>
      <c r="AB2138" s="2"/>
      <c r="AC2138" s="14"/>
      <c r="AD2138" s="2"/>
      <c r="AE2138" s="2"/>
      <c r="AF2138" s="2"/>
      <c r="AG2138" s="2"/>
      <c r="AT2138" s="5"/>
      <c r="AV2138" s="5"/>
      <c r="BL2138" s="5"/>
      <c r="BN2138" s="5"/>
    </row>
    <row r="2139" spans="1:66">
      <c r="A2139" s="2"/>
      <c r="B2139" s="9"/>
      <c r="C2139" s="9"/>
      <c r="D2139" s="9"/>
      <c r="E2139" s="9"/>
      <c r="F2139" s="9"/>
      <c r="G2139" s="9"/>
      <c r="H2139" s="9"/>
      <c r="I2139" s="9"/>
      <c r="J2139" s="9"/>
      <c r="K2139" s="9"/>
      <c r="L2139" s="9"/>
      <c r="M2139" s="9"/>
      <c r="N2139" s="9"/>
      <c r="O2139" s="9"/>
      <c r="P2139" s="15"/>
      <c r="Q2139" s="15"/>
      <c r="R2139" s="9"/>
      <c r="T2139" s="2"/>
      <c r="U2139" s="9"/>
      <c r="V2139" s="9"/>
      <c r="W2139" s="9"/>
      <c r="X2139" s="9"/>
      <c r="Y2139" s="2"/>
      <c r="Z2139" s="2"/>
      <c r="AA2139" s="14"/>
      <c r="AB2139" s="2"/>
      <c r="AC2139" s="14"/>
      <c r="AD2139" s="2"/>
      <c r="AE2139" s="2"/>
      <c r="AF2139" s="2"/>
      <c r="AG2139" s="2"/>
      <c r="AT2139" s="5"/>
      <c r="AV2139" s="5"/>
      <c r="BL2139" s="5"/>
      <c r="BN2139" s="5"/>
    </row>
    <row r="2140" spans="1:66">
      <c r="A2140" s="2"/>
      <c r="B2140" s="9"/>
      <c r="C2140" s="9"/>
      <c r="D2140" s="9"/>
      <c r="E2140" s="9"/>
      <c r="F2140" s="9"/>
      <c r="G2140" s="9"/>
      <c r="H2140" s="9"/>
      <c r="I2140" s="9"/>
      <c r="J2140" s="9"/>
      <c r="K2140" s="9"/>
      <c r="L2140" s="9"/>
      <c r="M2140" s="9"/>
      <c r="N2140" s="9"/>
      <c r="O2140" s="9"/>
      <c r="P2140" s="15"/>
      <c r="Q2140" s="15"/>
      <c r="R2140" s="9"/>
      <c r="T2140" s="2"/>
      <c r="U2140" s="9"/>
      <c r="V2140" s="9"/>
      <c r="W2140" s="9"/>
      <c r="X2140" s="9"/>
      <c r="Y2140" s="2"/>
      <c r="Z2140" s="2"/>
      <c r="AA2140" s="14"/>
      <c r="AB2140" s="2"/>
      <c r="AC2140" s="14"/>
      <c r="AD2140" s="2"/>
      <c r="AE2140" s="2"/>
      <c r="AF2140" s="2"/>
      <c r="AG2140" s="2"/>
      <c r="AT2140" s="5"/>
      <c r="AV2140" s="5"/>
      <c r="BL2140" s="5"/>
      <c r="BN2140" s="5"/>
    </row>
    <row r="2141" spans="1:66">
      <c r="A2141" s="2"/>
      <c r="B2141" s="9"/>
      <c r="C2141" s="9"/>
      <c r="D2141" s="9"/>
      <c r="E2141" s="9"/>
      <c r="F2141" s="9"/>
      <c r="G2141" s="9"/>
      <c r="H2141" s="9"/>
      <c r="I2141" s="9"/>
      <c r="J2141" s="9"/>
      <c r="K2141" s="9"/>
      <c r="L2141" s="9"/>
      <c r="M2141" s="9"/>
      <c r="N2141" s="9"/>
      <c r="O2141" s="9"/>
      <c r="P2141" s="15"/>
      <c r="Q2141" s="15"/>
      <c r="R2141" s="9"/>
      <c r="T2141" s="2"/>
      <c r="U2141" s="9"/>
      <c r="V2141" s="9"/>
      <c r="W2141" s="9"/>
      <c r="X2141" s="9"/>
      <c r="Y2141" s="2"/>
      <c r="Z2141" s="2"/>
      <c r="AA2141" s="14"/>
      <c r="AB2141" s="2"/>
      <c r="AC2141" s="14"/>
      <c r="AD2141" s="2"/>
      <c r="AE2141" s="2"/>
      <c r="AF2141" s="2"/>
      <c r="AG2141" s="2"/>
      <c r="AT2141" s="5"/>
      <c r="AV2141" s="5"/>
      <c r="BL2141" s="5"/>
      <c r="BN2141" s="5"/>
    </row>
    <row r="2142" spans="1:66">
      <c r="A2142" s="2"/>
      <c r="B2142" s="9"/>
      <c r="C2142" s="9"/>
      <c r="D2142" s="9"/>
      <c r="E2142" s="9"/>
      <c r="F2142" s="9"/>
      <c r="G2142" s="9"/>
      <c r="H2142" s="9"/>
      <c r="I2142" s="9"/>
      <c r="J2142" s="9"/>
      <c r="K2142" s="9"/>
      <c r="L2142" s="9"/>
      <c r="M2142" s="9"/>
      <c r="N2142" s="9"/>
      <c r="O2142" s="9"/>
      <c r="P2142" s="15"/>
      <c r="Q2142" s="15"/>
      <c r="R2142" s="9"/>
      <c r="T2142" s="2"/>
      <c r="U2142" s="9"/>
      <c r="V2142" s="9"/>
      <c r="W2142" s="9"/>
      <c r="X2142" s="9"/>
      <c r="Y2142" s="2"/>
      <c r="Z2142" s="2"/>
      <c r="AA2142" s="14"/>
      <c r="AB2142" s="2"/>
      <c r="AC2142" s="14"/>
      <c r="AD2142" s="2"/>
      <c r="AE2142" s="2"/>
      <c r="AF2142" s="2"/>
      <c r="AG2142" s="2"/>
      <c r="AT2142" s="5"/>
      <c r="AV2142" s="5"/>
      <c r="BL2142" s="5"/>
      <c r="BN2142" s="5"/>
    </row>
    <row r="2143" spans="1:66">
      <c r="A2143" s="2"/>
      <c r="B2143" s="9"/>
      <c r="C2143" s="9"/>
      <c r="D2143" s="9"/>
      <c r="E2143" s="9"/>
      <c r="F2143" s="9"/>
      <c r="G2143" s="9"/>
      <c r="H2143" s="9"/>
      <c r="I2143" s="9"/>
      <c r="J2143" s="9"/>
      <c r="K2143" s="9"/>
      <c r="L2143" s="9"/>
      <c r="M2143" s="9"/>
      <c r="N2143" s="9"/>
      <c r="O2143" s="9"/>
      <c r="P2143" s="15"/>
      <c r="Q2143" s="15"/>
      <c r="R2143" s="9"/>
      <c r="T2143" s="2"/>
      <c r="U2143" s="9"/>
      <c r="V2143" s="9"/>
      <c r="W2143" s="9"/>
      <c r="X2143" s="9"/>
      <c r="Y2143" s="2"/>
      <c r="Z2143" s="2"/>
      <c r="AA2143" s="14"/>
      <c r="AB2143" s="2"/>
      <c r="AC2143" s="14"/>
      <c r="AD2143" s="2"/>
      <c r="AE2143" s="2"/>
      <c r="AF2143" s="2"/>
      <c r="AG2143" s="2"/>
      <c r="AT2143" s="5"/>
      <c r="AV2143" s="5"/>
      <c r="BL2143" s="5"/>
      <c r="BN2143" s="5"/>
    </row>
    <row r="2144" spans="1:66">
      <c r="A2144" s="2"/>
      <c r="B2144" s="9"/>
      <c r="C2144" s="9"/>
      <c r="D2144" s="9"/>
      <c r="E2144" s="9"/>
      <c r="F2144" s="9"/>
      <c r="G2144" s="9"/>
      <c r="H2144" s="9"/>
      <c r="I2144" s="9"/>
      <c r="J2144" s="9"/>
      <c r="K2144" s="9"/>
      <c r="L2144" s="9"/>
      <c r="M2144" s="9"/>
      <c r="N2144" s="9"/>
      <c r="O2144" s="9"/>
      <c r="P2144" s="15"/>
      <c r="Q2144" s="15"/>
      <c r="R2144" s="9"/>
      <c r="T2144" s="2"/>
      <c r="U2144" s="9"/>
      <c r="V2144" s="9"/>
      <c r="W2144" s="9"/>
      <c r="X2144" s="9"/>
      <c r="Y2144" s="2"/>
      <c r="Z2144" s="2"/>
      <c r="AA2144" s="14"/>
      <c r="AB2144" s="2"/>
      <c r="AC2144" s="14"/>
      <c r="AD2144" s="2"/>
      <c r="AE2144" s="2"/>
      <c r="AF2144" s="2"/>
      <c r="AG2144" s="2"/>
      <c r="AT2144" s="5"/>
      <c r="AV2144" s="5"/>
      <c r="BL2144" s="5"/>
      <c r="BN2144" s="5"/>
    </row>
    <row r="2145" spans="1:66">
      <c r="A2145" s="2"/>
      <c r="B2145" s="9"/>
      <c r="C2145" s="9"/>
      <c r="D2145" s="9"/>
      <c r="E2145" s="9"/>
      <c r="F2145" s="9"/>
      <c r="G2145" s="9"/>
      <c r="H2145" s="9"/>
      <c r="I2145" s="9"/>
      <c r="J2145" s="9"/>
      <c r="K2145" s="9"/>
      <c r="L2145" s="9"/>
      <c r="M2145" s="9"/>
      <c r="N2145" s="9"/>
      <c r="O2145" s="9"/>
      <c r="P2145" s="15"/>
      <c r="Q2145" s="15"/>
      <c r="R2145" s="9"/>
      <c r="T2145" s="2"/>
      <c r="U2145" s="9"/>
      <c r="V2145" s="9"/>
      <c r="W2145" s="9"/>
      <c r="X2145" s="9"/>
      <c r="Y2145" s="2"/>
      <c r="Z2145" s="2"/>
      <c r="AA2145" s="14"/>
      <c r="AB2145" s="2"/>
      <c r="AC2145" s="14"/>
      <c r="AD2145" s="2"/>
      <c r="AE2145" s="2"/>
      <c r="AF2145" s="2"/>
      <c r="AG2145" s="2"/>
      <c r="AT2145" s="5"/>
      <c r="AV2145" s="5"/>
      <c r="BL2145" s="5"/>
      <c r="BN2145" s="5"/>
    </row>
    <row r="2146" spans="1:66">
      <c r="A2146" s="2"/>
      <c r="B2146" s="9"/>
      <c r="C2146" s="9"/>
      <c r="D2146" s="9"/>
      <c r="E2146" s="9"/>
      <c r="F2146" s="9"/>
      <c r="G2146" s="9"/>
      <c r="H2146" s="9"/>
      <c r="I2146" s="9"/>
      <c r="J2146" s="9"/>
      <c r="K2146" s="9"/>
      <c r="L2146" s="9"/>
      <c r="M2146" s="9"/>
      <c r="N2146" s="9"/>
      <c r="O2146" s="9"/>
      <c r="P2146" s="15"/>
      <c r="Q2146" s="15"/>
      <c r="R2146" s="9"/>
      <c r="T2146" s="2"/>
      <c r="U2146" s="9"/>
      <c r="V2146" s="9"/>
      <c r="W2146" s="9"/>
      <c r="X2146" s="9"/>
      <c r="Y2146" s="2"/>
      <c r="Z2146" s="14"/>
      <c r="AA2146" s="14"/>
      <c r="AB2146" s="2"/>
      <c r="AC2146" s="14"/>
      <c r="AD2146" s="2"/>
      <c r="AE2146" s="2"/>
      <c r="AF2146" s="2"/>
      <c r="AG2146" s="2"/>
      <c r="AT2146" s="5"/>
      <c r="AV2146" s="5"/>
      <c r="BL2146" s="5"/>
      <c r="BN2146" s="5"/>
    </row>
    <row r="2147" spans="1:66">
      <c r="A2147" s="2"/>
      <c r="B2147" s="9"/>
      <c r="C2147" s="9"/>
      <c r="D2147" s="9"/>
      <c r="E2147" s="9"/>
      <c r="F2147" s="9"/>
      <c r="G2147" s="9"/>
      <c r="H2147" s="9"/>
      <c r="I2147" s="9"/>
      <c r="J2147" s="9"/>
      <c r="K2147" s="9"/>
      <c r="L2147" s="9"/>
      <c r="M2147" s="9"/>
      <c r="N2147" s="9"/>
      <c r="O2147" s="9"/>
      <c r="P2147" s="15"/>
      <c r="Q2147" s="15"/>
      <c r="R2147" s="9"/>
      <c r="T2147" s="2"/>
      <c r="U2147" s="9"/>
      <c r="V2147" s="9"/>
      <c r="W2147" s="9"/>
      <c r="X2147" s="9"/>
      <c r="Y2147" s="2"/>
      <c r="Z2147" s="14"/>
      <c r="AA2147" s="14"/>
      <c r="AB2147" s="2"/>
      <c r="AC2147" s="14"/>
      <c r="AD2147" s="2"/>
      <c r="AE2147" s="2"/>
      <c r="AF2147" s="2"/>
      <c r="AG2147" s="2"/>
      <c r="AT2147" s="5"/>
      <c r="AV2147" s="5"/>
      <c r="BL2147" s="5"/>
      <c r="BN2147" s="5"/>
    </row>
    <row r="2148" spans="1:66">
      <c r="A2148" s="2"/>
      <c r="B2148" s="9"/>
      <c r="C2148" s="9"/>
      <c r="D2148" s="9"/>
      <c r="E2148" s="9"/>
      <c r="F2148" s="9"/>
      <c r="G2148" s="9"/>
      <c r="H2148" s="9"/>
      <c r="I2148" s="9"/>
      <c r="J2148" s="9"/>
      <c r="K2148" s="9"/>
      <c r="L2148" s="9"/>
      <c r="M2148" s="9"/>
      <c r="N2148" s="9"/>
      <c r="O2148" s="9"/>
      <c r="P2148" s="15"/>
      <c r="Q2148" s="15"/>
      <c r="R2148" s="9"/>
      <c r="T2148" s="2"/>
      <c r="U2148" s="9"/>
      <c r="V2148" s="9"/>
      <c r="W2148" s="9"/>
      <c r="X2148" s="9"/>
      <c r="Y2148" s="2"/>
      <c r="Z2148" s="14"/>
      <c r="AA2148" s="14"/>
      <c r="AB2148" s="2"/>
      <c r="AC2148" s="14"/>
      <c r="AD2148" s="2"/>
      <c r="AE2148" s="2"/>
      <c r="AF2148" s="2"/>
      <c r="AG2148" s="2"/>
      <c r="AT2148" s="5"/>
      <c r="AV2148" s="5"/>
      <c r="BL2148" s="5"/>
      <c r="BN2148" s="5"/>
    </row>
    <row r="2149" spans="1:66">
      <c r="A2149" s="2"/>
      <c r="B2149" s="9"/>
      <c r="C2149" s="9"/>
      <c r="D2149" s="9"/>
      <c r="E2149" s="9"/>
      <c r="F2149" s="9"/>
      <c r="G2149" s="9"/>
      <c r="H2149" s="9"/>
      <c r="I2149" s="9"/>
      <c r="J2149" s="9"/>
      <c r="K2149" s="9"/>
      <c r="L2149" s="9"/>
      <c r="M2149" s="9"/>
      <c r="N2149" s="9"/>
      <c r="O2149" s="9"/>
      <c r="P2149" s="15"/>
      <c r="Q2149" s="15"/>
      <c r="R2149" s="9"/>
      <c r="T2149" s="2"/>
      <c r="U2149" s="9"/>
      <c r="V2149" s="9"/>
      <c r="W2149" s="9"/>
      <c r="X2149" s="9"/>
      <c r="Y2149" s="2"/>
      <c r="Z2149" s="14"/>
      <c r="AA2149" s="14"/>
      <c r="AB2149" s="2"/>
      <c r="AC2149" s="14"/>
      <c r="AD2149" s="2"/>
      <c r="AE2149" s="2"/>
      <c r="AF2149" s="2"/>
      <c r="AG2149" s="2"/>
      <c r="AT2149" s="5"/>
      <c r="AV2149" s="5"/>
      <c r="BL2149" s="5"/>
      <c r="BN2149" s="5"/>
    </row>
    <row r="2150" spans="1:66">
      <c r="A2150" s="2"/>
      <c r="B2150" s="9"/>
      <c r="C2150" s="9"/>
      <c r="D2150" s="9"/>
      <c r="E2150" s="9"/>
      <c r="F2150" s="9"/>
      <c r="G2150" s="9"/>
      <c r="H2150" s="9"/>
      <c r="I2150" s="9"/>
      <c r="J2150" s="9"/>
      <c r="K2150" s="9"/>
      <c r="L2150" s="9"/>
      <c r="M2150" s="9"/>
      <c r="N2150" s="9"/>
      <c r="O2150" s="9"/>
      <c r="P2150" s="15"/>
      <c r="Q2150" s="15"/>
      <c r="R2150" s="9"/>
      <c r="T2150" s="2"/>
      <c r="U2150" s="9"/>
      <c r="V2150" s="9"/>
      <c r="W2150" s="9"/>
      <c r="X2150" s="9"/>
      <c r="Y2150" s="2"/>
      <c r="Z2150" s="14"/>
      <c r="AA2150" s="14"/>
      <c r="AB2150" s="2"/>
      <c r="AC2150" s="14"/>
      <c r="AD2150" s="2"/>
      <c r="AE2150" s="2"/>
      <c r="AF2150" s="2"/>
      <c r="AG2150" s="2"/>
      <c r="AT2150" s="5"/>
      <c r="AV2150" s="5"/>
      <c r="BL2150" s="5"/>
      <c r="BN2150" s="5"/>
    </row>
    <row r="2151" spans="1:66">
      <c r="A2151" s="2"/>
      <c r="B2151" s="9"/>
      <c r="C2151" s="9"/>
      <c r="D2151" s="9"/>
      <c r="E2151" s="9"/>
      <c r="F2151" s="9"/>
      <c r="G2151" s="9"/>
      <c r="H2151" s="9"/>
      <c r="I2151" s="9"/>
      <c r="J2151" s="9"/>
      <c r="K2151" s="9"/>
      <c r="L2151" s="9"/>
      <c r="M2151" s="9"/>
      <c r="N2151" s="9"/>
      <c r="O2151" s="9"/>
      <c r="P2151" s="15"/>
      <c r="Q2151" s="15"/>
      <c r="R2151" s="9"/>
      <c r="T2151" s="2"/>
      <c r="U2151" s="9"/>
      <c r="V2151" s="9"/>
      <c r="W2151" s="9"/>
      <c r="X2151" s="9"/>
      <c r="Y2151" s="2"/>
      <c r="Z2151" s="14"/>
      <c r="AA2151" s="14"/>
      <c r="AB2151" s="2"/>
      <c r="AC2151" s="14"/>
      <c r="AD2151" s="2"/>
      <c r="AE2151" s="2"/>
      <c r="AF2151" s="2"/>
      <c r="AG2151" s="2"/>
      <c r="AT2151" s="5"/>
      <c r="AV2151" s="5"/>
      <c r="BL2151" s="5"/>
      <c r="BN2151" s="5"/>
    </row>
    <row r="2152" spans="1:66">
      <c r="A2152" s="2"/>
      <c r="B2152" s="9"/>
      <c r="C2152" s="9"/>
      <c r="D2152" s="9"/>
      <c r="E2152" s="9"/>
      <c r="F2152" s="9"/>
      <c r="G2152" s="9"/>
      <c r="H2152" s="9"/>
      <c r="I2152" s="9"/>
      <c r="J2152" s="9"/>
      <c r="K2152" s="9"/>
      <c r="L2152" s="9"/>
      <c r="M2152" s="9"/>
      <c r="N2152" s="9"/>
      <c r="O2152" s="9"/>
      <c r="P2152" s="15"/>
      <c r="Q2152" s="15"/>
      <c r="R2152" s="9"/>
      <c r="T2152" s="2"/>
      <c r="U2152" s="9"/>
      <c r="V2152" s="9"/>
      <c r="W2152" s="9"/>
      <c r="X2152" s="9"/>
      <c r="Y2152" s="2"/>
      <c r="Z2152" s="2"/>
      <c r="AA2152" s="14"/>
      <c r="AB2152" s="2"/>
      <c r="AC2152" s="14"/>
      <c r="AD2152" s="2"/>
      <c r="AE2152" s="2"/>
      <c r="AF2152" s="2"/>
      <c r="AG2152" s="2"/>
      <c r="AT2152" s="5"/>
      <c r="AV2152" s="5"/>
      <c r="BL2152" s="5"/>
      <c r="BN2152" s="5"/>
    </row>
    <row r="2153" spans="1:66">
      <c r="A2153" s="2"/>
      <c r="B2153" s="9"/>
      <c r="C2153" s="9"/>
      <c r="D2153" s="9"/>
      <c r="E2153" s="9"/>
      <c r="F2153" s="9"/>
      <c r="G2153" s="9"/>
      <c r="H2153" s="9"/>
      <c r="I2153" s="9"/>
      <c r="J2153" s="9"/>
      <c r="K2153" s="9"/>
      <c r="L2153" s="9"/>
      <c r="M2153" s="9"/>
      <c r="N2153" s="9"/>
      <c r="O2153" s="9"/>
      <c r="P2153" s="15"/>
      <c r="Q2153" s="15"/>
      <c r="R2153" s="9"/>
      <c r="T2153" s="2"/>
      <c r="U2153" s="9"/>
      <c r="V2153" s="9"/>
      <c r="W2153" s="9"/>
      <c r="X2153" s="9"/>
      <c r="Y2153" s="2"/>
      <c r="Z2153" s="2"/>
      <c r="AA2153" s="14"/>
      <c r="AB2153" s="2"/>
      <c r="AC2153" s="14"/>
      <c r="AD2153" s="2"/>
      <c r="AE2153" s="2"/>
      <c r="AF2153" s="2"/>
      <c r="AG2153" s="2"/>
      <c r="AT2153" s="5"/>
      <c r="AV2153" s="5"/>
      <c r="BL2153" s="5"/>
      <c r="BN2153" s="5"/>
    </row>
    <row r="2154" spans="1:66">
      <c r="A2154" s="2"/>
      <c r="B2154" s="9"/>
      <c r="C2154" s="9"/>
      <c r="D2154" s="9"/>
      <c r="E2154" s="9"/>
      <c r="F2154" s="9"/>
      <c r="G2154" s="9"/>
      <c r="H2154" s="9"/>
      <c r="I2154" s="9"/>
      <c r="J2154" s="9"/>
      <c r="K2154" s="9"/>
      <c r="L2154" s="9"/>
      <c r="M2154" s="9"/>
      <c r="N2154" s="9"/>
      <c r="O2154" s="9"/>
      <c r="P2154" s="15"/>
      <c r="Q2154" s="15"/>
      <c r="R2154" s="9"/>
      <c r="T2154" s="2"/>
      <c r="U2154" s="9"/>
      <c r="V2154" s="9"/>
      <c r="W2154" s="9"/>
      <c r="X2154" s="9"/>
      <c r="Y2154" s="2"/>
      <c r="Z2154" s="2"/>
      <c r="AA2154" s="14"/>
      <c r="AB2154" s="2"/>
      <c r="AC2154" s="14"/>
      <c r="AD2154" s="2"/>
      <c r="AE2154" s="2"/>
      <c r="AF2154" s="2"/>
      <c r="AG2154" s="2"/>
      <c r="AT2154" s="5"/>
      <c r="AV2154" s="5"/>
      <c r="BL2154" s="5"/>
      <c r="BN2154" s="5"/>
    </row>
    <row r="2155" spans="1:66">
      <c r="A2155" s="2"/>
      <c r="B2155" s="9"/>
      <c r="C2155" s="9"/>
      <c r="D2155" s="9"/>
      <c r="E2155" s="9"/>
      <c r="F2155" s="9"/>
      <c r="G2155" s="9"/>
      <c r="H2155" s="9"/>
      <c r="I2155" s="9"/>
      <c r="J2155" s="9"/>
      <c r="K2155" s="9"/>
      <c r="L2155" s="9"/>
      <c r="M2155" s="9"/>
      <c r="N2155" s="9"/>
      <c r="O2155" s="9"/>
      <c r="P2155" s="15"/>
      <c r="Q2155" s="15"/>
      <c r="R2155" s="9"/>
      <c r="T2155" s="2"/>
      <c r="U2155" s="9"/>
      <c r="V2155" s="9"/>
      <c r="W2155" s="9"/>
      <c r="X2155" s="9"/>
      <c r="Y2155" s="2"/>
      <c r="Z2155" s="2"/>
      <c r="AA2155" s="14"/>
      <c r="AB2155" s="2"/>
      <c r="AC2155" s="14"/>
      <c r="AD2155" s="2"/>
      <c r="AE2155" s="2"/>
      <c r="AF2155" s="2"/>
      <c r="AG2155" s="2"/>
      <c r="AT2155" s="5"/>
      <c r="AV2155" s="5"/>
      <c r="BL2155" s="5"/>
      <c r="BN2155" s="5"/>
    </row>
    <row r="2156" spans="1:66">
      <c r="A2156" s="2"/>
      <c r="B2156" s="9"/>
      <c r="C2156" s="9"/>
      <c r="D2156" s="9"/>
      <c r="E2156" s="9"/>
      <c r="F2156" s="9"/>
      <c r="G2156" s="9"/>
      <c r="H2156" s="9"/>
      <c r="I2156" s="9"/>
      <c r="J2156" s="9"/>
      <c r="K2156" s="9"/>
      <c r="L2156" s="9"/>
      <c r="M2156" s="9"/>
      <c r="N2156" s="9"/>
      <c r="O2156" s="9"/>
      <c r="P2156" s="15"/>
      <c r="Q2156" s="15"/>
      <c r="R2156" s="9"/>
      <c r="T2156" s="2"/>
      <c r="U2156" s="9"/>
      <c r="V2156" s="9"/>
      <c r="W2156" s="9"/>
      <c r="X2156" s="9"/>
      <c r="Y2156" s="2"/>
      <c r="Z2156" s="2"/>
      <c r="AA2156" s="14"/>
      <c r="AB2156" s="2"/>
      <c r="AC2156" s="14"/>
      <c r="AD2156" s="2"/>
      <c r="AE2156" s="2"/>
      <c r="AF2156" s="2"/>
      <c r="AG2156" s="2"/>
      <c r="AT2156" s="5"/>
      <c r="AV2156" s="5"/>
      <c r="BL2156" s="5"/>
      <c r="BN2156" s="5"/>
    </row>
    <row r="2157" spans="1:66">
      <c r="A2157" s="2"/>
      <c r="B2157" s="9"/>
      <c r="C2157" s="9"/>
      <c r="D2157" s="9"/>
      <c r="E2157" s="9"/>
      <c r="F2157" s="9"/>
      <c r="G2157" s="9"/>
      <c r="H2157" s="9"/>
      <c r="I2157" s="9"/>
      <c r="J2157" s="9"/>
      <c r="K2157" s="9"/>
      <c r="L2157" s="9"/>
      <c r="M2157" s="9"/>
      <c r="N2157" s="9"/>
      <c r="O2157" s="9"/>
      <c r="P2157" s="15"/>
      <c r="Q2157" s="15"/>
      <c r="R2157" s="9"/>
      <c r="T2157" s="2"/>
      <c r="U2157" s="9"/>
      <c r="V2157" s="9"/>
      <c r="W2157" s="9"/>
      <c r="X2157" s="9"/>
      <c r="Y2157" s="2"/>
      <c r="Z2157" s="2"/>
      <c r="AA2157" s="14"/>
      <c r="AB2157" s="2"/>
      <c r="AC2157" s="14"/>
      <c r="AD2157" s="2"/>
      <c r="AE2157" s="2"/>
      <c r="AF2157" s="2"/>
      <c r="AG2157" s="2"/>
      <c r="AT2157" s="5"/>
      <c r="AV2157" s="5"/>
      <c r="BL2157" s="5"/>
      <c r="BN2157" s="5"/>
    </row>
    <row r="2158" spans="1:66">
      <c r="A2158" s="2"/>
      <c r="B2158" s="9"/>
      <c r="C2158" s="9"/>
      <c r="D2158" s="9"/>
      <c r="E2158" s="9"/>
      <c r="F2158" s="9"/>
      <c r="G2158" s="9"/>
      <c r="H2158" s="9"/>
      <c r="I2158" s="9"/>
      <c r="J2158" s="9"/>
      <c r="K2158" s="9"/>
      <c r="L2158" s="9"/>
      <c r="M2158" s="9"/>
      <c r="N2158" s="9"/>
      <c r="O2158" s="9"/>
      <c r="P2158" s="15"/>
      <c r="Q2158" s="15"/>
      <c r="R2158" s="9"/>
      <c r="T2158" s="2"/>
      <c r="U2158" s="9"/>
      <c r="V2158" s="9"/>
      <c r="W2158" s="9"/>
      <c r="X2158" s="9"/>
      <c r="Y2158" s="2"/>
      <c r="Z2158" s="2"/>
      <c r="AA2158" s="14"/>
      <c r="AB2158" s="2"/>
      <c r="AC2158" s="14"/>
      <c r="AD2158" s="2"/>
      <c r="AE2158" s="2"/>
      <c r="AF2158" s="2"/>
      <c r="AG2158" s="2"/>
      <c r="AT2158" s="5"/>
      <c r="AV2158" s="5"/>
      <c r="BL2158" s="5"/>
      <c r="BN2158" s="5"/>
    </row>
    <row r="2159" spans="1:66">
      <c r="A2159" s="2"/>
      <c r="B2159" s="9"/>
      <c r="C2159" s="9"/>
      <c r="D2159" s="9"/>
      <c r="E2159" s="9"/>
      <c r="F2159" s="9"/>
      <c r="G2159" s="9"/>
      <c r="H2159" s="9"/>
      <c r="I2159" s="9"/>
      <c r="J2159" s="9"/>
      <c r="K2159" s="9"/>
      <c r="L2159" s="9"/>
      <c r="M2159" s="9"/>
      <c r="N2159" s="9"/>
      <c r="O2159" s="9"/>
      <c r="P2159" s="15"/>
      <c r="Q2159" s="15"/>
      <c r="R2159" s="9"/>
      <c r="T2159" s="2"/>
      <c r="U2159" s="9"/>
      <c r="V2159" s="9"/>
      <c r="W2159" s="9"/>
      <c r="X2159" s="9"/>
      <c r="Y2159" s="2"/>
      <c r="Z2159" s="2"/>
      <c r="AA2159" s="14"/>
      <c r="AB2159" s="2"/>
      <c r="AC2159" s="14"/>
      <c r="AD2159" s="2"/>
      <c r="AE2159" s="2"/>
      <c r="AF2159" s="2"/>
      <c r="AG2159" s="2"/>
      <c r="AT2159" s="5"/>
      <c r="AV2159" s="5"/>
      <c r="BL2159" s="5"/>
      <c r="BN2159" s="5"/>
    </row>
    <row r="2160" spans="1:66">
      <c r="A2160" s="2"/>
      <c r="B2160" s="9"/>
      <c r="C2160" s="9"/>
      <c r="D2160" s="9"/>
      <c r="E2160" s="9"/>
      <c r="F2160" s="9"/>
      <c r="G2160" s="9"/>
      <c r="H2160" s="9"/>
      <c r="I2160" s="9"/>
      <c r="J2160" s="9"/>
      <c r="K2160" s="9"/>
      <c r="L2160" s="9"/>
      <c r="M2160" s="9"/>
      <c r="N2160" s="9"/>
      <c r="O2160" s="9"/>
      <c r="P2160" s="15"/>
      <c r="Q2160" s="15"/>
      <c r="R2160" s="9"/>
      <c r="T2160" s="2"/>
      <c r="U2160" s="9"/>
      <c r="V2160" s="9"/>
      <c r="W2160" s="9"/>
      <c r="X2160" s="9"/>
      <c r="Y2160" s="2"/>
      <c r="Z2160" s="2"/>
      <c r="AA2160" s="14"/>
      <c r="AB2160" s="2"/>
      <c r="AC2160" s="14"/>
      <c r="AD2160" s="2"/>
      <c r="AE2160" s="2"/>
      <c r="AF2160" s="2"/>
      <c r="AG2160" s="2"/>
      <c r="AT2160" s="5"/>
      <c r="AV2160" s="5"/>
      <c r="BL2160" s="5"/>
      <c r="BN2160" s="5"/>
    </row>
    <row r="2161" spans="1:66">
      <c r="A2161" s="2"/>
      <c r="B2161" s="9"/>
      <c r="C2161" s="9"/>
      <c r="D2161" s="9"/>
      <c r="E2161" s="9"/>
      <c r="F2161" s="9"/>
      <c r="G2161" s="9"/>
      <c r="H2161" s="9"/>
      <c r="I2161" s="9"/>
      <c r="J2161" s="9"/>
      <c r="K2161" s="9"/>
      <c r="L2161" s="9"/>
      <c r="M2161" s="9"/>
      <c r="N2161" s="9"/>
      <c r="O2161" s="9"/>
      <c r="P2161" s="15"/>
      <c r="Q2161" s="15"/>
      <c r="R2161" s="9"/>
      <c r="T2161" s="2"/>
      <c r="U2161" s="9"/>
      <c r="V2161" s="9"/>
      <c r="W2161" s="9"/>
      <c r="X2161" s="9"/>
      <c r="Y2161" s="2"/>
      <c r="Z2161" s="2"/>
      <c r="AA2161" s="14"/>
      <c r="AB2161" s="2"/>
      <c r="AC2161" s="14"/>
      <c r="AD2161" s="2"/>
      <c r="AE2161" s="2"/>
      <c r="AF2161" s="2"/>
      <c r="AG2161" s="2"/>
      <c r="AT2161" s="5"/>
      <c r="AV2161" s="5"/>
      <c r="BL2161" s="5"/>
      <c r="BN2161" s="5"/>
    </row>
    <row r="2162" spans="1:66">
      <c r="A2162" s="2"/>
      <c r="B2162" s="9"/>
      <c r="C2162" s="9"/>
      <c r="D2162" s="9"/>
      <c r="E2162" s="9"/>
      <c r="F2162" s="9"/>
      <c r="G2162" s="9"/>
      <c r="H2162" s="9"/>
      <c r="I2162" s="9"/>
      <c r="J2162" s="9"/>
      <c r="K2162" s="9"/>
      <c r="L2162" s="9"/>
      <c r="M2162" s="9"/>
      <c r="N2162" s="9"/>
      <c r="O2162" s="9"/>
      <c r="P2162" s="15"/>
      <c r="Q2162" s="15"/>
      <c r="R2162" s="9"/>
      <c r="T2162" s="2"/>
      <c r="U2162" s="9"/>
      <c r="V2162" s="9"/>
      <c r="W2162" s="9"/>
      <c r="X2162" s="9"/>
      <c r="Y2162" s="2"/>
      <c r="Z2162" s="2"/>
      <c r="AA2162" s="14"/>
      <c r="AB2162" s="2"/>
      <c r="AC2162" s="14"/>
      <c r="AD2162" s="2"/>
      <c r="AE2162" s="2"/>
      <c r="AF2162" s="2"/>
      <c r="AG2162" s="2"/>
      <c r="AT2162" s="5"/>
      <c r="AV2162" s="5"/>
      <c r="BL2162" s="5"/>
      <c r="BN2162" s="5"/>
    </row>
    <row r="2163" spans="1:66">
      <c r="A2163" s="2"/>
      <c r="B2163" s="9"/>
      <c r="C2163" s="9"/>
      <c r="D2163" s="9"/>
      <c r="E2163" s="9"/>
      <c r="F2163" s="9"/>
      <c r="G2163" s="9"/>
      <c r="H2163" s="9"/>
      <c r="I2163" s="9"/>
      <c r="J2163" s="9"/>
      <c r="K2163" s="9"/>
      <c r="L2163" s="9"/>
      <c r="M2163" s="9"/>
      <c r="N2163" s="9"/>
      <c r="O2163" s="9"/>
      <c r="P2163" s="15"/>
      <c r="Q2163" s="15"/>
      <c r="R2163" s="9"/>
      <c r="T2163" s="2"/>
      <c r="U2163" s="9"/>
      <c r="V2163" s="9"/>
      <c r="W2163" s="9"/>
      <c r="X2163" s="9"/>
      <c r="Y2163" s="2"/>
      <c r="Z2163" s="2"/>
      <c r="AA2163" s="14"/>
      <c r="AB2163" s="2"/>
      <c r="AC2163" s="14"/>
      <c r="AD2163" s="2"/>
      <c r="AE2163" s="2"/>
      <c r="AF2163" s="2"/>
      <c r="AG2163" s="2"/>
      <c r="AT2163" s="5"/>
      <c r="AV2163" s="5"/>
      <c r="BL2163" s="5"/>
      <c r="BN2163" s="5"/>
    </row>
    <row r="2164" spans="1:66">
      <c r="A2164" s="2"/>
      <c r="B2164" s="9"/>
      <c r="C2164" s="9"/>
      <c r="D2164" s="9"/>
      <c r="E2164" s="9"/>
      <c r="F2164" s="9"/>
      <c r="G2164" s="9"/>
      <c r="H2164" s="9"/>
      <c r="I2164" s="9"/>
      <c r="J2164" s="9"/>
      <c r="K2164" s="9"/>
      <c r="L2164" s="9"/>
      <c r="M2164" s="9"/>
      <c r="N2164" s="9"/>
      <c r="O2164" s="9"/>
      <c r="P2164" s="15"/>
      <c r="Q2164" s="15"/>
      <c r="R2164" s="9"/>
      <c r="T2164" s="2"/>
      <c r="U2164" s="9"/>
      <c r="V2164" s="9"/>
      <c r="W2164" s="9"/>
      <c r="X2164" s="9"/>
      <c r="Y2164" s="2"/>
      <c r="Z2164" s="2"/>
      <c r="AA2164" s="14"/>
      <c r="AB2164" s="2"/>
      <c r="AC2164" s="14"/>
      <c r="AD2164" s="2"/>
      <c r="AE2164" s="2"/>
      <c r="AF2164" s="2"/>
      <c r="AG2164" s="2"/>
      <c r="AT2164" s="5"/>
      <c r="AV2164" s="5"/>
      <c r="BL2164" s="5"/>
      <c r="BN2164" s="5"/>
    </row>
    <row r="2165" spans="1:66">
      <c r="A2165" s="2"/>
      <c r="B2165" s="9"/>
      <c r="C2165" s="9"/>
      <c r="D2165" s="9"/>
      <c r="E2165" s="9"/>
      <c r="F2165" s="9"/>
      <c r="G2165" s="9"/>
      <c r="H2165" s="9"/>
      <c r="I2165" s="9"/>
      <c r="J2165" s="9"/>
      <c r="K2165" s="9"/>
      <c r="L2165" s="9"/>
      <c r="M2165" s="9"/>
      <c r="N2165" s="9"/>
      <c r="O2165" s="9"/>
      <c r="P2165" s="15"/>
      <c r="Q2165" s="15"/>
      <c r="R2165" s="9"/>
      <c r="T2165" s="2"/>
      <c r="U2165" s="9"/>
      <c r="V2165" s="9"/>
      <c r="W2165" s="9"/>
      <c r="X2165" s="9"/>
      <c r="Y2165" s="2"/>
      <c r="Z2165" s="2"/>
      <c r="AA2165" s="14"/>
      <c r="AB2165" s="2"/>
      <c r="AC2165" s="14"/>
      <c r="AD2165" s="2"/>
      <c r="AE2165" s="2"/>
      <c r="AF2165" s="2"/>
      <c r="AG2165" s="2"/>
      <c r="AT2165" s="5"/>
      <c r="AV2165" s="5"/>
      <c r="BL2165" s="5"/>
      <c r="BN2165" s="5"/>
    </row>
    <row r="2166" spans="1:66">
      <c r="A2166" s="2"/>
      <c r="B2166" s="9"/>
      <c r="C2166" s="9"/>
      <c r="D2166" s="9"/>
      <c r="E2166" s="9"/>
      <c r="F2166" s="9"/>
      <c r="G2166" s="9"/>
      <c r="H2166" s="9"/>
      <c r="I2166" s="9"/>
      <c r="J2166" s="9"/>
      <c r="K2166" s="9"/>
      <c r="L2166" s="9"/>
      <c r="M2166" s="9"/>
      <c r="N2166" s="9"/>
      <c r="O2166" s="9"/>
      <c r="P2166" s="15"/>
      <c r="Q2166" s="15"/>
      <c r="R2166" s="9"/>
      <c r="T2166" s="2"/>
      <c r="U2166" s="9"/>
      <c r="V2166" s="9"/>
      <c r="W2166" s="9"/>
      <c r="X2166" s="9"/>
      <c r="Y2166" s="2"/>
      <c r="Z2166" s="2"/>
      <c r="AA2166" s="14"/>
      <c r="AB2166" s="2"/>
      <c r="AC2166" s="14"/>
      <c r="AD2166" s="2"/>
      <c r="AE2166" s="2"/>
      <c r="AF2166" s="2"/>
      <c r="AG2166" s="2"/>
      <c r="AT2166" s="5"/>
      <c r="AV2166" s="5"/>
      <c r="BL2166" s="5"/>
      <c r="BN2166" s="5"/>
    </row>
    <row r="2167" spans="1:66">
      <c r="A2167" s="2"/>
      <c r="B2167" s="9"/>
      <c r="C2167" s="9"/>
      <c r="D2167" s="9"/>
      <c r="E2167" s="9"/>
      <c r="F2167" s="9"/>
      <c r="G2167" s="9"/>
      <c r="H2167" s="9"/>
      <c r="I2167" s="9"/>
      <c r="J2167" s="9"/>
      <c r="K2167" s="9"/>
      <c r="L2167" s="9"/>
      <c r="M2167" s="9"/>
      <c r="N2167" s="9"/>
      <c r="O2167" s="9"/>
      <c r="P2167" s="15"/>
      <c r="Q2167" s="15"/>
      <c r="R2167" s="9"/>
      <c r="T2167" s="2"/>
      <c r="U2167" s="9"/>
      <c r="V2167" s="9"/>
      <c r="W2167" s="9"/>
      <c r="X2167" s="9"/>
      <c r="Y2167" s="2"/>
      <c r="Z2167" s="2"/>
      <c r="AA2167" s="14"/>
      <c r="AB2167" s="2"/>
      <c r="AC2167" s="14"/>
      <c r="AD2167" s="2"/>
      <c r="AE2167" s="2"/>
      <c r="AF2167" s="2"/>
      <c r="AG2167" s="2"/>
      <c r="AT2167" s="5"/>
      <c r="AV2167" s="5"/>
      <c r="BL2167" s="5"/>
      <c r="BN2167" s="5"/>
    </row>
    <row r="2168" spans="1:66">
      <c r="A2168" s="2"/>
      <c r="B2168" s="9"/>
      <c r="C2168" s="9"/>
      <c r="D2168" s="9"/>
      <c r="E2168" s="9"/>
      <c r="F2168" s="9"/>
      <c r="G2168" s="9"/>
      <c r="H2168" s="9"/>
      <c r="I2168" s="9"/>
      <c r="J2168" s="9"/>
      <c r="K2168" s="9"/>
      <c r="L2168" s="9"/>
      <c r="M2168" s="9"/>
      <c r="N2168" s="9"/>
      <c r="O2168" s="9"/>
      <c r="P2168" s="15"/>
      <c r="Q2168" s="15"/>
      <c r="R2168" s="9"/>
      <c r="T2168" s="2"/>
      <c r="U2168" s="9"/>
      <c r="V2168" s="9"/>
      <c r="W2168" s="9"/>
      <c r="X2168" s="9"/>
      <c r="Y2168" s="2"/>
      <c r="Z2168" s="2"/>
      <c r="AA2168" s="14"/>
      <c r="AB2168" s="2"/>
      <c r="AC2168" s="14"/>
      <c r="AD2168" s="2"/>
      <c r="AE2168" s="2"/>
      <c r="AF2168" s="2"/>
      <c r="AG2168" s="2"/>
      <c r="AT2168" s="5"/>
      <c r="AV2168" s="5"/>
      <c r="BL2168" s="5"/>
      <c r="BN2168" s="5"/>
    </row>
    <row r="2169" spans="1:66">
      <c r="A2169" s="2"/>
      <c r="B2169" s="9"/>
      <c r="C2169" s="9"/>
      <c r="D2169" s="9"/>
      <c r="E2169" s="9"/>
      <c r="F2169" s="9"/>
      <c r="G2169" s="9"/>
      <c r="H2169" s="9"/>
      <c r="I2169" s="9"/>
      <c r="J2169" s="9"/>
      <c r="K2169" s="9"/>
      <c r="L2169" s="9"/>
      <c r="M2169" s="9"/>
      <c r="N2169" s="9"/>
      <c r="O2169" s="9"/>
      <c r="P2169" s="15"/>
      <c r="Q2169" s="15"/>
      <c r="R2169" s="9"/>
      <c r="T2169" s="2"/>
      <c r="U2169" s="9"/>
      <c r="V2169" s="9"/>
      <c r="W2169" s="9"/>
      <c r="X2169" s="9"/>
      <c r="Y2169" s="2"/>
      <c r="Z2169" s="2"/>
      <c r="AA2169" s="14"/>
      <c r="AB2169" s="2"/>
      <c r="AC2169" s="14"/>
      <c r="AD2169" s="2"/>
      <c r="AE2169" s="2"/>
      <c r="AF2169" s="2"/>
      <c r="AG2169" s="2"/>
      <c r="AT2169" s="5"/>
      <c r="AV2169" s="5"/>
      <c r="BL2169" s="5"/>
      <c r="BN2169" s="5"/>
    </row>
    <row r="2170" spans="1:66">
      <c r="A2170" s="2"/>
      <c r="B2170" s="9"/>
      <c r="C2170" s="9"/>
      <c r="D2170" s="9"/>
      <c r="E2170" s="9"/>
      <c r="F2170" s="9"/>
      <c r="G2170" s="9"/>
      <c r="H2170" s="9"/>
      <c r="I2170" s="9"/>
      <c r="J2170" s="9"/>
      <c r="K2170" s="9"/>
      <c r="L2170" s="9"/>
      <c r="M2170" s="9"/>
      <c r="N2170" s="9"/>
      <c r="O2170" s="9"/>
      <c r="P2170" s="15"/>
      <c r="Q2170" s="15"/>
      <c r="R2170" s="9"/>
      <c r="T2170" s="2"/>
      <c r="U2170" s="9"/>
      <c r="V2170" s="9"/>
      <c r="W2170" s="9"/>
      <c r="X2170" s="9"/>
      <c r="Y2170" s="2"/>
      <c r="Z2170" s="2"/>
      <c r="AA2170" s="14"/>
      <c r="AB2170" s="2"/>
      <c r="AC2170" s="14"/>
      <c r="AD2170" s="2"/>
      <c r="AE2170" s="2"/>
      <c r="AF2170" s="2"/>
      <c r="AG2170" s="2"/>
      <c r="AT2170" s="5"/>
      <c r="AV2170" s="5"/>
      <c r="BL2170" s="5"/>
      <c r="BN2170" s="5"/>
    </row>
    <row r="2171" spans="1:66">
      <c r="A2171" s="2"/>
      <c r="B2171" s="9"/>
      <c r="C2171" s="9"/>
      <c r="D2171" s="9"/>
      <c r="E2171" s="9"/>
      <c r="F2171" s="9"/>
      <c r="G2171" s="9"/>
      <c r="H2171" s="9"/>
      <c r="I2171" s="9"/>
      <c r="J2171" s="9"/>
      <c r="K2171" s="9"/>
      <c r="L2171" s="9"/>
      <c r="M2171" s="9"/>
      <c r="N2171" s="9"/>
      <c r="O2171" s="9"/>
      <c r="P2171" s="15"/>
      <c r="Q2171" s="15"/>
      <c r="R2171" s="9"/>
      <c r="T2171" s="2"/>
      <c r="U2171" s="9"/>
      <c r="V2171" s="9"/>
      <c r="W2171" s="9"/>
      <c r="X2171" s="9"/>
      <c r="Y2171" s="2"/>
      <c r="Z2171" s="2"/>
      <c r="AA2171" s="14"/>
      <c r="AB2171" s="2"/>
      <c r="AC2171" s="14"/>
      <c r="AD2171" s="2"/>
      <c r="AE2171" s="2"/>
      <c r="AF2171" s="2"/>
      <c r="AG2171" s="2"/>
      <c r="AT2171" s="5"/>
      <c r="AV2171" s="5"/>
      <c r="BL2171" s="5"/>
      <c r="BN2171" s="5"/>
    </row>
    <row r="2172" spans="1:66">
      <c r="A2172" s="2"/>
      <c r="B2172" s="9"/>
      <c r="C2172" s="9"/>
      <c r="D2172" s="9"/>
      <c r="E2172" s="9"/>
      <c r="F2172" s="9"/>
      <c r="G2172" s="9"/>
      <c r="H2172" s="9"/>
      <c r="I2172" s="9"/>
      <c r="J2172" s="9"/>
      <c r="K2172" s="9"/>
      <c r="L2172" s="9"/>
      <c r="M2172" s="9"/>
      <c r="N2172" s="9"/>
      <c r="O2172" s="9"/>
      <c r="P2172" s="15"/>
      <c r="Q2172" s="15"/>
      <c r="R2172" s="9"/>
      <c r="T2172" s="2"/>
      <c r="U2172" s="9"/>
      <c r="V2172" s="9"/>
      <c r="W2172" s="9"/>
      <c r="X2172" s="9"/>
      <c r="Y2172" s="2"/>
      <c r="Z2172" s="2"/>
      <c r="AA2172" s="14"/>
      <c r="AB2172" s="2"/>
      <c r="AC2172" s="14"/>
      <c r="AD2172" s="2"/>
      <c r="AE2172" s="2"/>
      <c r="AF2172" s="2"/>
      <c r="AG2172" s="2"/>
      <c r="AT2172" s="5"/>
      <c r="AV2172" s="5"/>
      <c r="BL2172" s="5"/>
      <c r="BN2172" s="5"/>
    </row>
    <row r="2173" spans="1:66">
      <c r="A2173" s="2"/>
      <c r="B2173" s="9"/>
      <c r="C2173" s="9"/>
      <c r="D2173" s="9"/>
      <c r="E2173" s="9"/>
      <c r="F2173" s="9"/>
      <c r="G2173" s="9"/>
      <c r="H2173" s="9"/>
      <c r="I2173" s="9"/>
      <c r="J2173" s="9"/>
      <c r="K2173" s="9"/>
      <c r="L2173" s="9"/>
      <c r="M2173" s="9"/>
      <c r="N2173" s="9"/>
      <c r="O2173" s="9"/>
      <c r="P2173" s="15"/>
      <c r="Q2173" s="15"/>
      <c r="R2173" s="9"/>
      <c r="T2173" s="2"/>
      <c r="U2173" s="9"/>
      <c r="V2173" s="9"/>
      <c r="W2173" s="9"/>
      <c r="X2173" s="9"/>
      <c r="Y2173" s="2"/>
      <c r="Z2173" s="2"/>
      <c r="AA2173" s="14"/>
      <c r="AB2173" s="2"/>
      <c r="AC2173" s="14"/>
      <c r="AD2173" s="2"/>
      <c r="AE2173" s="2"/>
      <c r="AF2173" s="2"/>
      <c r="AG2173" s="2"/>
      <c r="AT2173" s="5"/>
      <c r="AV2173" s="5"/>
      <c r="BL2173" s="5"/>
      <c r="BN2173" s="5"/>
    </row>
    <row r="2174" spans="1:66">
      <c r="A2174" s="2"/>
      <c r="B2174" s="9"/>
      <c r="C2174" s="9"/>
      <c r="D2174" s="9"/>
      <c r="E2174" s="9"/>
      <c r="F2174" s="9"/>
      <c r="G2174" s="9"/>
      <c r="H2174" s="9"/>
      <c r="I2174" s="9"/>
      <c r="J2174" s="9"/>
      <c r="K2174" s="9"/>
      <c r="L2174" s="9"/>
      <c r="M2174" s="9"/>
      <c r="N2174" s="9"/>
      <c r="O2174" s="9"/>
      <c r="P2174" s="15"/>
      <c r="Q2174" s="15"/>
      <c r="R2174" s="9"/>
      <c r="T2174" s="2"/>
      <c r="U2174" s="9"/>
      <c r="V2174" s="9"/>
      <c r="W2174" s="9"/>
      <c r="X2174" s="9"/>
      <c r="Y2174" s="2"/>
      <c r="Z2174" s="2"/>
      <c r="AA2174" s="14"/>
      <c r="AB2174" s="2"/>
      <c r="AC2174" s="14"/>
      <c r="AD2174" s="2"/>
      <c r="AE2174" s="2"/>
      <c r="AF2174" s="2"/>
      <c r="AG2174" s="2"/>
      <c r="AT2174" s="5"/>
      <c r="AV2174" s="5"/>
      <c r="BL2174" s="5"/>
      <c r="BN2174" s="5"/>
    </row>
    <row r="2175" spans="1:66">
      <c r="A2175" s="2"/>
      <c r="B2175" s="9"/>
      <c r="C2175" s="9"/>
      <c r="D2175" s="9"/>
      <c r="E2175" s="9"/>
      <c r="F2175" s="9"/>
      <c r="G2175" s="9"/>
      <c r="H2175" s="9"/>
      <c r="I2175" s="9"/>
      <c r="J2175" s="9"/>
      <c r="K2175" s="9"/>
      <c r="L2175" s="9"/>
      <c r="M2175" s="9"/>
      <c r="N2175" s="9"/>
      <c r="O2175" s="9"/>
      <c r="P2175" s="15"/>
      <c r="Q2175" s="15"/>
      <c r="R2175" s="9"/>
      <c r="T2175" s="2"/>
      <c r="U2175" s="9"/>
      <c r="V2175" s="9"/>
      <c r="W2175" s="9"/>
      <c r="X2175" s="9"/>
      <c r="Y2175" s="2"/>
      <c r="Z2175" s="2"/>
      <c r="AA2175" s="14"/>
      <c r="AB2175" s="2"/>
      <c r="AC2175" s="14"/>
      <c r="AD2175" s="2"/>
      <c r="AE2175" s="2"/>
      <c r="AF2175" s="2"/>
      <c r="AG2175" s="2"/>
      <c r="AT2175" s="5"/>
      <c r="AV2175" s="5"/>
      <c r="BL2175" s="5"/>
      <c r="BN2175" s="5"/>
    </row>
    <row r="2176" spans="1:66">
      <c r="A2176" s="2"/>
      <c r="B2176" s="9"/>
      <c r="C2176" s="9"/>
      <c r="D2176" s="9"/>
      <c r="E2176" s="9"/>
      <c r="F2176" s="9"/>
      <c r="G2176" s="9"/>
      <c r="H2176" s="9"/>
      <c r="I2176" s="9"/>
      <c r="J2176" s="9"/>
      <c r="K2176" s="9"/>
      <c r="L2176" s="9"/>
      <c r="M2176" s="9"/>
      <c r="N2176" s="9"/>
      <c r="O2176" s="9"/>
      <c r="P2176" s="15"/>
      <c r="Q2176" s="15"/>
      <c r="R2176" s="9"/>
      <c r="T2176" s="2"/>
      <c r="U2176" s="9"/>
      <c r="V2176" s="9"/>
      <c r="W2176" s="9"/>
      <c r="X2176" s="9"/>
      <c r="Y2176" s="2"/>
      <c r="Z2176" s="2"/>
      <c r="AA2176" s="14"/>
      <c r="AB2176" s="2"/>
      <c r="AC2176" s="14"/>
      <c r="AD2176" s="2"/>
      <c r="AE2176" s="2"/>
      <c r="AF2176" s="2"/>
      <c r="AG2176" s="2"/>
      <c r="AT2176" s="5"/>
      <c r="AV2176" s="5"/>
      <c r="BL2176" s="5"/>
      <c r="BN2176" s="5"/>
    </row>
    <row r="2177" spans="1:66">
      <c r="A2177" s="2"/>
      <c r="B2177" s="9"/>
      <c r="C2177" s="9"/>
      <c r="D2177" s="9"/>
      <c r="E2177" s="9"/>
      <c r="F2177" s="9"/>
      <c r="G2177" s="9"/>
      <c r="H2177" s="9"/>
      <c r="I2177" s="9"/>
      <c r="J2177" s="9"/>
      <c r="K2177" s="9"/>
      <c r="L2177" s="9"/>
      <c r="M2177" s="9"/>
      <c r="N2177" s="9"/>
      <c r="O2177" s="9"/>
      <c r="P2177" s="15"/>
      <c r="Q2177" s="15"/>
      <c r="R2177" s="9"/>
      <c r="T2177" s="2"/>
      <c r="U2177" s="9"/>
      <c r="V2177" s="9"/>
      <c r="W2177" s="9"/>
      <c r="X2177" s="9"/>
      <c r="Y2177" s="2"/>
      <c r="Z2177" s="2"/>
      <c r="AA2177" s="14"/>
      <c r="AB2177" s="2"/>
      <c r="AC2177" s="14"/>
      <c r="AD2177" s="2"/>
      <c r="AE2177" s="2"/>
      <c r="AF2177" s="2"/>
      <c r="AG2177" s="2"/>
      <c r="AT2177" s="5"/>
      <c r="AV2177" s="5"/>
      <c r="BL2177" s="5"/>
      <c r="BN2177" s="5"/>
    </row>
    <row r="2178" spans="1:66">
      <c r="A2178" s="2"/>
      <c r="B2178" s="9"/>
      <c r="C2178" s="9"/>
      <c r="D2178" s="9"/>
      <c r="E2178" s="9"/>
      <c r="F2178" s="9"/>
      <c r="G2178" s="9"/>
      <c r="H2178" s="9"/>
      <c r="I2178" s="9"/>
      <c r="J2178" s="9"/>
      <c r="K2178" s="9"/>
      <c r="L2178" s="9"/>
      <c r="M2178" s="9"/>
      <c r="N2178" s="9"/>
      <c r="O2178" s="9"/>
      <c r="P2178" s="15"/>
      <c r="Q2178" s="15"/>
      <c r="R2178" s="9"/>
      <c r="T2178" s="2"/>
      <c r="U2178" s="9"/>
      <c r="V2178" s="9"/>
      <c r="W2178" s="9"/>
      <c r="X2178" s="9"/>
      <c r="Y2178" s="2"/>
      <c r="Z2178" s="2"/>
      <c r="AA2178" s="14"/>
      <c r="AB2178" s="2"/>
      <c r="AC2178" s="14"/>
      <c r="AD2178" s="2"/>
      <c r="AE2178" s="2"/>
      <c r="AF2178" s="2"/>
      <c r="AG2178" s="2"/>
      <c r="AT2178" s="5"/>
      <c r="AV2178" s="5"/>
      <c r="BL2178" s="5"/>
      <c r="BN2178" s="5"/>
    </row>
    <row r="2179" spans="1:66">
      <c r="A2179" s="2"/>
      <c r="B2179" s="9"/>
      <c r="C2179" s="9"/>
      <c r="D2179" s="9"/>
      <c r="E2179" s="9"/>
      <c r="F2179" s="9"/>
      <c r="G2179" s="9"/>
      <c r="H2179" s="9"/>
      <c r="I2179" s="9"/>
      <c r="J2179" s="9"/>
      <c r="K2179" s="9"/>
      <c r="L2179" s="9"/>
      <c r="M2179" s="9"/>
      <c r="N2179" s="9"/>
      <c r="O2179" s="9"/>
      <c r="P2179" s="15"/>
      <c r="Q2179" s="15"/>
      <c r="R2179" s="9"/>
      <c r="T2179" s="2"/>
      <c r="U2179" s="9"/>
      <c r="V2179" s="9"/>
      <c r="W2179" s="9"/>
      <c r="X2179" s="9"/>
      <c r="Y2179" s="2"/>
      <c r="Z2179" s="2"/>
      <c r="AA2179" s="14"/>
      <c r="AB2179" s="2"/>
      <c r="AC2179" s="14"/>
      <c r="AD2179" s="2"/>
      <c r="AE2179" s="2"/>
      <c r="AF2179" s="2"/>
      <c r="AG2179" s="2"/>
      <c r="AT2179" s="5"/>
      <c r="AV2179" s="5"/>
      <c r="BL2179" s="5"/>
      <c r="BN2179" s="5"/>
    </row>
    <row r="2180" spans="1:66">
      <c r="A2180" s="2"/>
      <c r="B2180" s="9"/>
      <c r="C2180" s="9"/>
      <c r="D2180" s="9"/>
      <c r="E2180" s="9"/>
      <c r="F2180" s="9"/>
      <c r="G2180" s="9"/>
      <c r="H2180" s="9"/>
      <c r="I2180" s="9"/>
      <c r="J2180" s="9"/>
      <c r="K2180" s="9"/>
      <c r="L2180" s="9"/>
      <c r="M2180" s="9"/>
      <c r="N2180" s="9"/>
      <c r="O2180" s="9"/>
      <c r="P2180" s="15"/>
      <c r="Q2180" s="15"/>
      <c r="R2180" s="9"/>
      <c r="T2180" s="2"/>
      <c r="U2180" s="9"/>
      <c r="V2180" s="9"/>
      <c r="W2180" s="9"/>
      <c r="X2180" s="9"/>
      <c r="Y2180" s="2"/>
      <c r="Z2180" s="2"/>
      <c r="AA2180" s="14"/>
      <c r="AB2180" s="2"/>
      <c r="AC2180" s="14"/>
      <c r="AD2180" s="2"/>
      <c r="AE2180" s="2"/>
      <c r="AF2180" s="2"/>
      <c r="AG2180" s="2"/>
      <c r="AT2180" s="5"/>
      <c r="AV2180" s="5"/>
      <c r="BL2180" s="5"/>
      <c r="BN2180" s="5"/>
    </row>
    <row r="2181" spans="1:66">
      <c r="A2181" s="2"/>
      <c r="B2181" s="9"/>
      <c r="C2181" s="9"/>
      <c r="D2181" s="9"/>
      <c r="E2181" s="9"/>
      <c r="F2181" s="9"/>
      <c r="G2181" s="9"/>
      <c r="H2181" s="9"/>
      <c r="I2181" s="9"/>
      <c r="J2181" s="9"/>
      <c r="K2181" s="9"/>
      <c r="L2181" s="9"/>
      <c r="M2181" s="9"/>
      <c r="N2181" s="9"/>
      <c r="O2181" s="9"/>
      <c r="P2181" s="15"/>
      <c r="Q2181" s="15"/>
      <c r="R2181" s="9"/>
      <c r="T2181" s="2"/>
      <c r="U2181" s="9"/>
      <c r="V2181" s="9"/>
      <c r="W2181" s="9"/>
      <c r="X2181" s="9"/>
      <c r="Y2181" s="2"/>
      <c r="Z2181" s="2"/>
      <c r="AA2181" s="14"/>
      <c r="AB2181" s="2"/>
      <c r="AC2181" s="14"/>
      <c r="AD2181" s="2"/>
      <c r="AE2181" s="2"/>
      <c r="AF2181" s="2"/>
      <c r="AG2181" s="2"/>
      <c r="AT2181" s="5"/>
      <c r="AV2181" s="5"/>
      <c r="BL2181" s="5"/>
      <c r="BN2181" s="5"/>
    </row>
    <row r="2182" spans="1:66">
      <c r="A2182" s="2"/>
      <c r="B2182" s="9"/>
      <c r="C2182" s="9"/>
      <c r="D2182" s="9"/>
      <c r="E2182" s="9"/>
      <c r="F2182" s="9"/>
      <c r="G2182" s="9"/>
      <c r="H2182" s="9"/>
      <c r="I2182" s="9"/>
      <c r="J2182" s="9"/>
      <c r="K2182" s="9"/>
      <c r="L2182" s="9"/>
      <c r="M2182" s="9"/>
      <c r="N2182" s="9"/>
      <c r="O2182" s="9"/>
      <c r="P2182" s="15"/>
      <c r="Q2182" s="15"/>
      <c r="R2182" s="9"/>
      <c r="T2182" s="2"/>
      <c r="U2182" s="9"/>
      <c r="V2182" s="9"/>
      <c r="W2182" s="9"/>
      <c r="X2182" s="9"/>
      <c r="Y2182" s="2"/>
      <c r="Z2182" s="2"/>
      <c r="AA2182" s="14"/>
      <c r="AB2182" s="2"/>
      <c r="AC2182" s="14"/>
      <c r="AD2182" s="2"/>
      <c r="AE2182" s="2"/>
      <c r="AF2182" s="2"/>
      <c r="AG2182" s="2"/>
      <c r="AT2182" s="5"/>
      <c r="AV2182" s="5"/>
      <c r="BL2182" s="5"/>
      <c r="BN2182" s="5"/>
    </row>
    <row r="2183" spans="1:66">
      <c r="A2183" s="2"/>
      <c r="B2183" s="9"/>
      <c r="C2183" s="9"/>
      <c r="D2183" s="9"/>
      <c r="E2183" s="9"/>
      <c r="F2183" s="9"/>
      <c r="G2183" s="9"/>
      <c r="H2183" s="9"/>
      <c r="I2183" s="9"/>
      <c r="J2183" s="9"/>
      <c r="K2183" s="9"/>
      <c r="L2183" s="9"/>
      <c r="M2183" s="9"/>
      <c r="N2183" s="9"/>
      <c r="O2183" s="9"/>
      <c r="P2183" s="15"/>
      <c r="Q2183" s="15"/>
      <c r="R2183" s="9"/>
      <c r="T2183" s="2"/>
      <c r="U2183" s="9"/>
      <c r="V2183" s="9"/>
      <c r="W2183" s="9"/>
      <c r="X2183" s="9"/>
      <c r="Y2183" s="2"/>
      <c r="Z2183" s="2"/>
      <c r="AA2183" s="14"/>
      <c r="AB2183" s="2"/>
      <c r="AC2183" s="14"/>
      <c r="AD2183" s="2"/>
      <c r="AE2183" s="2"/>
      <c r="AF2183" s="2"/>
      <c r="AG2183" s="2"/>
      <c r="AT2183" s="5"/>
      <c r="AV2183" s="5"/>
      <c r="BL2183" s="5"/>
      <c r="BN2183" s="5"/>
    </row>
    <row r="2184" spans="1:66">
      <c r="A2184" s="2"/>
      <c r="B2184" s="9"/>
      <c r="C2184" s="9"/>
      <c r="D2184" s="9"/>
      <c r="E2184" s="9"/>
      <c r="F2184" s="9"/>
      <c r="G2184" s="9"/>
      <c r="H2184" s="9"/>
      <c r="I2184" s="9"/>
      <c r="J2184" s="9"/>
      <c r="K2184" s="9"/>
      <c r="L2184" s="9"/>
      <c r="M2184" s="9"/>
      <c r="N2184" s="9"/>
      <c r="O2184" s="9"/>
      <c r="P2184" s="15"/>
      <c r="Q2184" s="15"/>
      <c r="R2184" s="9"/>
      <c r="T2184" s="2"/>
      <c r="U2184" s="9"/>
      <c r="V2184" s="9"/>
      <c r="W2184" s="9"/>
      <c r="X2184" s="9"/>
      <c r="Y2184" s="2"/>
      <c r="Z2184" s="2"/>
      <c r="AA2184" s="14"/>
      <c r="AB2184" s="2"/>
      <c r="AC2184" s="14"/>
      <c r="AD2184" s="2"/>
      <c r="AE2184" s="2"/>
      <c r="AF2184" s="2"/>
      <c r="AG2184" s="2"/>
      <c r="AT2184" s="5"/>
      <c r="AV2184" s="5"/>
      <c r="BL2184" s="5"/>
      <c r="BN2184" s="5"/>
    </row>
    <row r="2185" spans="1:66">
      <c r="A2185" s="2"/>
      <c r="B2185" s="9"/>
      <c r="C2185" s="9"/>
      <c r="D2185" s="9"/>
      <c r="E2185" s="9"/>
      <c r="F2185" s="9"/>
      <c r="G2185" s="9"/>
      <c r="H2185" s="9"/>
      <c r="I2185" s="9"/>
      <c r="J2185" s="9"/>
      <c r="K2185" s="9"/>
      <c r="L2185" s="9"/>
      <c r="M2185" s="9"/>
      <c r="N2185" s="9"/>
      <c r="O2185" s="9"/>
      <c r="P2185" s="15"/>
      <c r="Q2185" s="15"/>
      <c r="R2185" s="9"/>
      <c r="T2185" s="2"/>
      <c r="U2185" s="9"/>
      <c r="V2185" s="9"/>
      <c r="W2185" s="9"/>
      <c r="X2185" s="9"/>
      <c r="Y2185" s="2"/>
      <c r="Z2185" s="2"/>
      <c r="AA2185" s="14"/>
      <c r="AB2185" s="2"/>
      <c r="AC2185" s="14"/>
      <c r="AD2185" s="2"/>
      <c r="AE2185" s="2"/>
      <c r="AF2185" s="2"/>
      <c r="AG2185" s="2"/>
      <c r="AT2185" s="5"/>
      <c r="AV2185" s="5"/>
      <c r="BL2185" s="5"/>
      <c r="BN2185" s="5"/>
    </row>
    <row r="2186" spans="1:66">
      <c r="A2186" s="2"/>
      <c r="B2186" s="9"/>
      <c r="C2186" s="9"/>
      <c r="D2186" s="9"/>
      <c r="E2186" s="9"/>
      <c r="F2186" s="9"/>
      <c r="G2186" s="9"/>
      <c r="H2186" s="9"/>
      <c r="I2186" s="9"/>
      <c r="J2186" s="9"/>
      <c r="K2186" s="9"/>
      <c r="L2186" s="9"/>
      <c r="M2186" s="9"/>
      <c r="N2186" s="9"/>
      <c r="O2186" s="9"/>
      <c r="P2186" s="15"/>
      <c r="Q2186" s="15"/>
      <c r="R2186" s="9"/>
      <c r="T2186" s="2"/>
      <c r="U2186" s="9"/>
      <c r="V2186" s="9"/>
      <c r="W2186" s="9"/>
      <c r="X2186" s="9"/>
      <c r="Y2186" s="2"/>
      <c r="Z2186" s="2"/>
      <c r="AA2186" s="14"/>
      <c r="AB2186" s="2"/>
      <c r="AC2186" s="14"/>
      <c r="AD2186" s="2"/>
      <c r="AE2186" s="2"/>
      <c r="AF2186" s="2"/>
      <c r="AG2186" s="2"/>
      <c r="AT2186" s="5"/>
      <c r="AV2186" s="5"/>
      <c r="BL2186" s="5"/>
      <c r="BN2186" s="5"/>
    </row>
    <row r="2187" spans="1:66">
      <c r="A2187" s="2"/>
      <c r="B2187" s="9"/>
      <c r="C2187" s="9"/>
      <c r="D2187" s="9"/>
      <c r="E2187" s="9"/>
      <c r="F2187" s="9"/>
      <c r="G2187" s="9"/>
      <c r="H2187" s="9"/>
      <c r="I2187" s="9"/>
      <c r="J2187" s="9"/>
      <c r="K2187" s="9"/>
      <c r="L2187" s="9"/>
      <c r="M2187" s="9"/>
      <c r="N2187" s="9"/>
      <c r="O2187" s="9"/>
      <c r="P2187" s="15"/>
      <c r="Q2187" s="15"/>
      <c r="R2187" s="9"/>
      <c r="T2187" s="2"/>
      <c r="U2187" s="9"/>
      <c r="V2187" s="9"/>
      <c r="W2187" s="9"/>
      <c r="X2187" s="9"/>
      <c r="Y2187" s="2"/>
      <c r="Z2187" s="2"/>
      <c r="AA2187" s="14"/>
      <c r="AB2187" s="2"/>
      <c r="AC2187" s="14"/>
      <c r="AD2187" s="2"/>
      <c r="AE2187" s="2"/>
      <c r="AF2187" s="2"/>
      <c r="AG2187" s="2"/>
      <c r="AT2187" s="5"/>
      <c r="AV2187" s="5"/>
      <c r="BL2187" s="5"/>
      <c r="BN2187" s="5"/>
    </row>
    <row r="2188" spans="1:66">
      <c r="A2188" s="2"/>
      <c r="B2188" s="9"/>
      <c r="C2188" s="9"/>
      <c r="D2188" s="9"/>
      <c r="E2188" s="9"/>
      <c r="F2188" s="9"/>
      <c r="G2188" s="9"/>
      <c r="H2188" s="9"/>
      <c r="I2188" s="9"/>
      <c r="J2188" s="9"/>
      <c r="K2188" s="9"/>
      <c r="L2188" s="9"/>
      <c r="M2188" s="9"/>
      <c r="N2188" s="9"/>
      <c r="O2188" s="9"/>
      <c r="P2188" s="15"/>
      <c r="Q2188" s="15"/>
      <c r="R2188" s="9"/>
      <c r="T2188" s="2"/>
      <c r="U2188" s="9"/>
      <c r="V2188" s="9"/>
      <c r="W2188" s="9"/>
      <c r="X2188" s="9"/>
      <c r="Y2188" s="2"/>
      <c r="Z2188" s="2"/>
      <c r="AA2188" s="14"/>
      <c r="AB2188" s="2"/>
      <c r="AC2188" s="14"/>
      <c r="AD2188" s="2"/>
      <c r="AE2188" s="2"/>
      <c r="AF2188" s="2"/>
      <c r="AG2188" s="2"/>
      <c r="AT2188" s="5"/>
      <c r="AV2188" s="5"/>
      <c r="BL2188" s="5"/>
      <c r="BN2188" s="5"/>
    </row>
    <row r="2189" spans="1:66">
      <c r="A2189" s="2"/>
      <c r="B2189" s="9"/>
      <c r="C2189" s="9"/>
      <c r="D2189" s="9"/>
      <c r="E2189" s="9"/>
      <c r="F2189" s="9"/>
      <c r="G2189" s="9"/>
      <c r="H2189" s="9"/>
      <c r="I2189" s="9"/>
      <c r="J2189" s="9"/>
      <c r="K2189" s="9"/>
      <c r="L2189" s="9"/>
      <c r="M2189" s="9"/>
      <c r="N2189" s="9"/>
      <c r="O2189" s="9"/>
      <c r="P2189" s="15"/>
      <c r="Q2189" s="15"/>
      <c r="R2189" s="9"/>
      <c r="T2189" s="2"/>
      <c r="U2189" s="9"/>
      <c r="V2189" s="9"/>
      <c r="W2189" s="9"/>
      <c r="X2189" s="9"/>
      <c r="Y2189" s="2"/>
      <c r="Z2189" s="2"/>
      <c r="AA2189" s="14"/>
      <c r="AB2189" s="2"/>
      <c r="AC2189" s="14"/>
      <c r="AD2189" s="2"/>
      <c r="AE2189" s="2"/>
      <c r="AF2189" s="2"/>
      <c r="AG2189" s="2"/>
      <c r="AT2189" s="5"/>
      <c r="AV2189" s="5"/>
      <c r="BL2189" s="5"/>
      <c r="BN2189" s="5"/>
    </row>
    <row r="2190" spans="1:66">
      <c r="A2190" s="2"/>
      <c r="B2190" s="9"/>
      <c r="C2190" s="9"/>
      <c r="D2190" s="9"/>
      <c r="E2190" s="9"/>
      <c r="F2190" s="9"/>
      <c r="G2190" s="9"/>
      <c r="H2190" s="9"/>
      <c r="I2190" s="9"/>
      <c r="J2190" s="9"/>
      <c r="K2190" s="9"/>
      <c r="L2190" s="9"/>
      <c r="M2190" s="9"/>
      <c r="N2190" s="9"/>
      <c r="O2190" s="9"/>
      <c r="P2190" s="15"/>
      <c r="Q2190" s="15"/>
      <c r="R2190" s="9"/>
      <c r="T2190" s="2"/>
      <c r="U2190" s="9"/>
      <c r="V2190" s="9"/>
      <c r="W2190" s="9"/>
      <c r="X2190" s="9"/>
      <c r="Y2190" s="2"/>
      <c r="Z2190" s="2"/>
      <c r="AA2190" s="14"/>
      <c r="AB2190" s="2"/>
      <c r="AC2190" s="14"/>
      <c r="AD2190" s="2"/>
      <c r="AE2190" s="2"/>
      <c r="AF2190" s="2"/>
      <c r="AG2190" s="2"/>
      <c r="AT2190" s="5"/>
      <c r="AV2190" s="5"/>
      <c r="BL2190" s="5"/>
      <c r="BN2190" s="5"/>
    </row>
    <row r="2191" spans="1:66">
      <c r="A2191" s="2"/>
      <c r="B2191" s="9"/>
      <c r="C2191" s="9"/>
      <c r="D2191" s="9"/>
      <c r="E2191" s="9"/>
      <c r="F2191" s="9"/>
      <c r="G2191" s="9"/>
      <c r="H2191" s="9"/>
      <c r="I2191" s="9"/>
      <c r="J2191" s="9"/>
      <c r="K2191" s="9"/>
      <c r="L2191" s="9"/>
      <c r="M2191" s="9"/>
      <c r="N2191" s="9"/>
      <c r="O2191" s="9"/>
      <c r="P2191" s="15"/>
      <c r="Q2191" s="15"/>
      <c r="R2191" s="9"/>
      <c r="T2191" s="2"/>
      <c r="U2191" s="9"/>
      <c r="V2191" s="9"/>
      <c r="W2191" s="9"/>
      <c r="X2191" s="9"/>
      <c r="Y2191" s="2"/>
      <c r="Z2191" s="2"/>
      <c r="AA2191" s="14"/>
      <c r="AB2191" s="2"/>
      <c r="AC2191" s="14"/>
      <c r="AD2191" s="2"/>
      <c r="AE2191" s="2"/>
      <c r="AF2191" s="2"/>
      <c r="AG2191" s="2"/>
      <c r="AT2191" s="5"/>
      <c r="AV2191" s="5"/>
      <c r="BL2191" s="5"/>
      <c r="BN2191" s="5"/>
    </row>
    <row r="2192" spans="1:66">
      <c r="A2192" s="2"/>
      <c r="B2192" s="9"/>
      <c r="C2192" s="9"/>
      <c r="D2192" s="9"/>
      <c r="E2192" s="9"/>
      <c r="F2192" s="9"/>
      <c r="G2192" s="9"/>
      <c r="H2192" s="9"/>
      <c r="I2192" s="9"/>
      <c r="J2192" s="9"/>
      <c r="K2192" s="9"/>
      <c r="L2192" s="9"/>
      <c r="M2192" s="9"/>
      <c r="N2192" s="9"/>
      <c r="O2192" s="9"/>
      <c r="P2192" s="15"/>
      <c r="Q2192" s="15"/>
      <c r="R2192" s="9"/>
      <c r="T2192" s="2"/>
      <c r="U2192" s="9"/>
      <c r="V2192" s="9"/>
      <c r="W2192" s="9"/>
      <c r="X2192" s="9"/>
      <c r="Y2192" s="2"/>
      <c r="Z2192" s="2"/>
      <c r="AA2192" s="14"/>
      <c r="AB2192" s="2"/>
      <c r="AC2192" s="14"/>
      <c r="AD2192" s="2"/>
      <c r="AE2192" s="2"/>
      <c r="AF2192" s="2"/>
      <c r="AG2192" s="2"/>
      <c r="AT2192" s="5"/>
      <c r="AV2192" s="5"/>
      <c r="BL2192" s="5"/>
      <c r="BN2192" s="5"/>
    </row>
    <row r="2193" spans="1:66">
      <c r="A2193" s="2"/>
      <c r="B2193" s="9"/>
      <c r="C2193" s="9"/>
      <c r="D2193" s="9"/>
      <c r="E2193" s="9"/>
      <c r="F2193" s="9"/>
      <c r="G2193" s="9"/>
      <c r="H2193" s="9"/>
      <c r="I2193" s="9"/>
      <c r="J2193" s="9"/>
      <c r="K2193" s="9"/>
      <c r="L2193" s="9"/>
      <c r="M2193" s="9"/>
      <c r="N2193" s="9"/>
      <c r="O2193" s="9"/>
      <c r="P2193" s="15"/>
      <c r="Q2193" s="15"/>
      <c r="R2193" s="9"/>
      <c r="T2193" s="2"/>
      <c r="U2193" s="9"/>
      <c r="V2193" s="9"/>
      <c r="W2193" s="9"/>
      <c r="X2193" s="9"/>
      <c r="Y2193" s="2"/>
      <c r="Z2193" s="2"/>
      <c r="AA2193" s="14"/>
      <c r="AB2193" s="2"/>
      <c r="AC2193" s="14"/>
      <c r="AD2193" s="2"/>
      <c r="AE2193" s="2"/>
      <c r="AF2193" s="2"/>
      <c r="AG2193" s="2"/>
      <c r="AT2193" s="5"/>
      <c r="AV2193" s="5"/>
      <c r="BL2193" s="5"/>
      <c r="BN2193" s="5"/>
    </row>
    <row r="2194" spans="1:66">
      <c r="A2194" s="2"/>
      <c r="B2194" s="9"/>
      <c r="C2194" s="9"/>
      <c r="D2194" s="9"/>
      <c r="E2194" s="9"/>
      <c r="F2194" s="9"/>
      <c r="G2194" s="9"/>
      <c r="H2194" s="9"/>
      <c r="I2194" s="9"/>
      <c r="J2194" s="9"/>
      <c r="K2194" s="9"/>
      <c r="L2194" s="9"/>
      <c r="M2194" s="9"/>
      <c r="N2194" s="9"/>
      <c r="O2194" s="9"/>
      <c r="P2194" s="15"/>
      <c r="Q2194" s="15"/>
      <c r="R2194" s="9"/>
      <c r="T2194" s="2"/>
      <c r="U2194" s="9"/>
      <c r="V2194" s="9"/>
      <c r="W2194" s="9"/>
      <c r="X2194" s="9"/>
      <c r="Y2194" s="2"/>
      <c r="Z2194" s="2"/>
      <c r="AA2194" s="14"/>
      <c r="AB2194" s="2"/>
      <c r="AC2194" s="14"/>
      <c r="AD2194" s="2"/>
      <c r="AE2194" s="2"/>
      <c r="AF2194" s="2"/>
      <c r="AG2194" s="2"/>
      <c r="AT2194" s="5"/>
      <c r="AV2194" s="5"/>
      <c r="BL2194" s="5"/>
      <c r="BN2194" s="5"/>
    </row>
    <row r="2195" spans="1:66">
      <c r="A2195" s="2"/>
      <c r="B2195" s="9"/>
      <c r="C2195" s="9"/>
      <c r="D2195" s="9"/>
      <c r="E2195" s="9"/>
      <c r="F2195" s="9"/>
      <c r="G2195" s="9"/>
      <c r="H2195" s="9"/>
      <c r="I2195" s="9"/>
      <c r="J2195" s="9"/>
      <c r="K2195" s="9"/>
      <c r="L2195" s="9"/>
      <c r="M2195" s="9"/>
      <c r="N2195" s="9"/>
      <c r="O2195" s="9"/>
      <c r="P2195" s="15"/>
      <c r="Q2195" s="15"/>
      <c r="R2195" s="9"/>
      <c r="T2195" s="2"/>
      <c r="U2195" s="9"/>
      <c r="V2195" s="9"/>
      <c r="W2195" s="9"/>
      <c r="X2195" s="9"/>
      <c r="Y2195" s="2"/>
      <c r="Z2195" s="2"/>
      <c r="AA2195" s="14"/>
      <c r="AB2195" s="2"/>
      <c r="AC2195" s="14"/>
      <c r="AD2195" s="2"/>
      <c r="AE2195" s="2"/>
      <c r="AF2195" s="2"/>
      <c r="AG2195" s="2"/>
      <c r="AT2195" s="5"/>
      <c r="AV2195" s="5"/>
      <c r="BL2195" s="5"/>
      <c r="BN2195" s="5"/>
    </row>
    <row r="2196" spans="1:66">
      <c r="A2196" s="2"/>
      <c r="B2196" s="9"/>
      <c r="C2196" s="9"/>
      <c r="D2196" s="9"/>
      <c r="E2196" s="9"/>
      <c r="F2196" s="9"/>
      <c r="G2196" s="9"/>
      <c r="H2196" s="9"/>
      <c r="I2196" s="9"/>
      <c r="J2196" s="9"/>
      <c r="K2196" s="9"/>
      <c r="L2196" s="9"/>
      <c r="M2196" s="9"/>
      <c r="N2196" s="9"/>
      <c r="O2196" s="9"/>
      <c r="P2196" s="15"/>
      <c r="Q2196" s="15"/>
      <c r="R2196" s="9"/>
      <c r="T2196" s="2"/>
      <c r="U2196" s="9"/>
      <c r="V2196" s="9"/>
      <c r="W2196" s="9"/>
      <c r="X2196" s="9"/>
      <c r="Y2196" s="2"/>
      <c r="Z2196" s="2"/>
      <c r="AA2196" s="14"/>
      <c r="AB2196" s="2"/>
      <c r="AC2196" s="14"/>
      <c r="AD2196" s="2"/>
      <c r="AE2196" s="2"/>
      <c r="AF2196" s="2"/>
      <c r="AG2196" s="2"/>
      <c r="AT2196" s="5"/>
      <c r="AV2196" s="5"/>
      <c r="BL2196" s="5"/>
      <c r="BN2196" s="5"/>
    </row>
    <row r="2197" spans="1:66">
      <c r="A2197" s="2"/>
      <c r="B2197" s="9"/>
      <c r="C2197" s="9"/>
      <c r="D2197" s="9"/>
      <c r="E2197" s="9"/>
      <c r="F2197" s="9"/>
      <c r="G2197" s="9"/>
      <c r="H2197" s="9"/>
      <c r="I2197" s="9"/>
      <c r="J2197" s="9"/>
      <c r="K2197" s="9"/>
      <c r="L2197" s="9"/>
      <c r="M2197" s="9"/>
      <c r="N2197" s="9"/>
      <c r="O2197" s="9"/>
      <c r="P2197" s="15"/>
      <c r="Q2197" s="15"/>
      <c r="R2197" s="9"/>
      <c r="T2197" s="2"/>
      <c r="U2197" s="9"/>
      <c r="V2197" s="9"/>
      <c r="W2197" s="9"/>
      <c r="X2197" s="9"/>
      <c r="Y2197" s="2"/>
      <c r="Z2197" s="2"/>
      <c r="AA2197" s="14"/>
      <c r="AB2197" s="2"/>
      <c r="AC2197" s="14"/>
      <c r="AD2197" s="2"/>
      <c r="AE2197" s="2"/>
      <c r="AF2197" s="2"/>
      <c r="AG2197" s="2"/>
      <c r="AT2197" s="5"/>
      <c r="AV2197" s="5"/>
      <c r="BL2197" s="5"/>
      <c r="BN2197" s="5"/>
    </row>
    <row r="2198" spans="1:66">
      <c r="A2198" s="2"/>
      <c r="B2198" s="9"/>
      <c r="C2198" s="9"/>
      <c r="D2198" s="9"/>
      <c r="E2198" s="9"/>
      <c r="F2198" s="9"/>
      <c r="G2198" s="9"/>
      <c r="H2198" s="9"/>
      <c r="I2198" s="9"/>
      <c r="J2198" s="9"/>
      <c r="K2198" s="9"/>
      <c r="L2198" s="9"/>
      <c r="M2198" s="9"/>
      <c r="N2198" s="9"/>
      <c r="O2198" s="9"/>
      <c r="P2198" s="15"/>
      <c r="Q2198" s="15"/>
      <c r="R2198" s="9"/>
      <c r="T2198" s="2"/>
      <c r="U2198" s="9"/>
      <c r="V2198" s="9"/>
      <c r="W2198" s="9"/>
      <c r="X2198" s="9"/>
      <c r="Y2198" s="2"/>
      <c r="Z2198" s="2"/>
      <c r="AA2198" s="14"/>
      <c r="AB2198" s="2"/>
      <c r="AC2198" s="14"/>
      <c r="AD2198" s="2"/>
      <c r="AE2198" s="2"/>
      <c r="AF2198" s="2"/>
      <c r="AG2198" s="2"/>
      <c r="AT2198" s="5"/>
      <c r="AV2198" s="5"/>
      <c r="BL2198" s="5"/>
      <c r="BN2198" s="5"/>
    </row>
    <row r="2199" spans="1:66">
      <c r="A2199" s="2"/>
      <c r="B2199" s="9"/>
      <c r="C2199" s="9"/>
      <c r="D2199" s="9"/>
      <c r="E2199" s="9"/>
      <c r="F2199" s="9"/>
      <c r="G2199" s="9"/>
      <c r="H2199" s="9"/>
      <c r="I2199" s="9"/>
      <c r="J2199" s="9"/>
      <c r="K2199" s="9"/>
      <c r="L2199" s="9"/>
      <c r="M2199" s="9"/>
      <c r="N2199" s="9"/>
      <c r="O2199" s="9"/>
      <c r="P2199" s="15"/>
      <c r="Q2199" s="15"/>
      <c r="R2199" s="9"/>
      <c r="T2199" s="2"/>
      <c r="U2199" s="9"/>
      <c r="V2199" s="9"/>
      <c r="W2199" s="9"/>
      <c r="X2199" s="9"/>
      <c r="Y2199" s="2"/>
      <c r="Z2199" s="2"/>
      <c r="AA2199" s="14"/>
      <c r="AB2199" s="2"/>
      <c r="AC2199" s="14"/>
      <c r="AD2199" s="2"/>
      <c r="AE2199" s="2"/>
      <c r="AF2199" s="2"/>
      <c r="AG2199" s="2"/>
      <c r="AT2199" s="5"/>
      <c r="AV2199" s="5"/>
      <c r="BL2199" s="5"/>
      <c r="BN2199" s="5"/>
    </row>
    <row r="2200" spans="1:66">
      <c r="A2200" s="2"/>
      <c r="B2200" s="9"/>
      <c r="C2200" s="9"/>
      <c r="D2200" s="9"/>
      <c r="E2200" s="9"/>
      <c r="F2200" s="9"/>
      <c r="G2200" s="9"/>
      <c r="H2200" s="9"/>
      <c r="I2200" s="9"/>
      <c r="J2200" s="9"/>
      <c r="K2200" s="9"/>
      <c r="L2200" s="9"/>
      <c r="M2200" s="9"/>
      <c r="N2200" s="9"/>
      <c r="O2200" s="9"/>
      <c r="P2200" s="15"/>
      <c r="Q2200" s="15"/>
      <c r="R2200" s="9"/>
      <c r="T2200" s="2"/>
      <c r="U2200" s="9"/>
      <c r="V2200" s="9"/>
      <c r="W2200" s="9"/>
      <c r="X2200" s="9"/>
      <c r="Y2200" s="2"/>
      <c r="Z2200" s="2"/>
      <c r="AA2200" s="14"/>
      <c r="AB2200" s="2"/>
      <c r="AC2200" s="14"/>
      <c r="AD2200" s="2"/>
      <c r="AE2200" s="2"/>
      <c r="AF2200" s="2"/>
      <c r="AG2200" s="2"/>
      <c r="AT2200" s="5"/>
      <c r="AV2200" s="5"/>
      <c r="BL2200" s="5"/>
      <c r="BN2200" s="5"/>
    </row>
    <row r="2201" spans="1:66">
      <c r="A2201" s="2"/>
      <c r="B2201" s="9"/>
      <c r="C2201" s="9"/>
      <c r="D2201" s="9"/>
      <c r="E2201" s="9"/>
      <c r="F2201" s="9"/>
      <c r="G2201" s="9"/>
      <c r="H2201" s="9"/>
      <c r="I2201" s="9"/>
      <c r="J2201" s="9"/>
      <c r="K2201" s="9"/>
      <c r="L2201" s="9"/>
      <c r="M2201" s="9"/>
      <c r="N2201" s="9"/>
      <c r="O2201" s="9"/>
      <c r="P2201" s="15"/>
      <c r="Q2201" s="15"/>
      <c r="R2201" s="9"/>
      <c r="T2201" s="2"/>
      <c r="U2201" s="9"/>
      <c r="V2201" s="9"/>
      <c r="W2201" s="9"/>
      <c r="X2201" s="9"/>
      <c r="Y2201" s="2"/>
      <c r="Z2201" s="2"/>
      <c r="AA2201" s="14"/>
      <c r="AB2201" s="2"/>
      <c r="AC2201" s="14"/>
      <c r="AD2201" s="2"/>
      <c r="AE2201" s="2"/>
      <c r="AF2201" s="2"/>
      <c r="AG2201" s="2"/>
      <c r="AT2201" s="5"/>
      <c r="AV2201" s="5"/>
      <c r="BL2201" s="5"/>
      <c r="BN2201" s="5"/>
    </row>
    <row r="2202" spans="1:66">
      <c r="A2202" s="2"/>
      <c r="B2202" s="9"/>
      <c r="C2202" s="9"/>
      <c r="D2202" s="9"/>
      <c r="E2202" s="9"/>
      <c r="F2202" s="9"/>
      <c r="G2202" s="9"/>
      <c r="H2202" s="9"/>
      <c r="I2202" s="9"/>
      <c r="J2202" s="9"/>
      <c r="K2202" s="9"/>
      <c r="L2202" s="9"/>
      <c r="M2202" s="9"/>
      <c r="N2202" s="9"/>
      <c r="O2202" s="9"/>
      <c r="P2202" s="15"/>
      <c r="Q2202" s="15"/>
      <c r="R2202" s="9"/>
      <c r="T2202" s="2"/>
      <c r="U2202" s="9"/>
      <c r="V2202" s="9"/>
      <c r="W2202" s="9"/>
      <c r="X2202" s="9"/>
      <c r="Y2202" s="14"/>
      <c r="Z2202" s="2"/>
      <c r="AA2202" s="14"/>
      <c r="AB2202" s="2"/>
      <c r="AC2202" s="14"/>
      <c r="AD2202" s="2"/>
      <c r="AE2202" s="2"/>
      <c r="AF2202" s="2"/>
      <c r="AG2202" s="2"/>
      <c r="AR2202" s="5"/>
      <c r="AT2202" s="5"/>
      <c r="AV2202" s="5"/>
      <c r="BJ2202" s="5"/>
      <c r="BL2202" s="5"/>
      <c r="BN2202" s="5"/>
    </row>
    <row r="2203" spans="1:66">
      <c r="A2203" s="2"/>
      <c r="B2203" s="9"/>
      <c r="C2203" s="9"/>
      <c r="D2203" s="9"/>
      <c r="E2203" s="9"/>
      <c r="F2203" s="9"/>
      <c r="G2203" s="9"/>
      <c r="H2203" s="9"/>
      <c r="I2203" s="9"/>
      <c r="J2203" s="9"/>
      <c r="K2203" s="9"/>
      <c r="L2203" s="9"/>
      <c r="M2203" s="9"/>
      <c r="N2203" s="9"/>
      <c r="O2203" s="9"/>
      <c r="P2203" s="15"/>
      <c r="Q2203" s="15"/>
      <c r="R2203" s="9"/>
      <c r="T2203" s="2"/>
      <c r="U2203" s="9"/>
      <c r="V2203" s="9"/>
      <c r="W2203" s="9"/>
      <c r="X2203" s="9"/>
      <c r="Y2203" s="14"/>
      <c r="Z2203" s="2"/>
      <c r="AA2203" s="14"/>
      <c r="AB2203" s="2"/>
      <c r="AC2203" s="14"/>
      <c r="AD2203" s="2"/>
      <c r="AE2203" s="2"/>
      <c r="AF2203" s="2"/>
      <c r="AG2203" s="2"/>
      <c r="AR2203" s="5"/>
      <c r="AT2203" s="5"/>
      <c r="AV2203" s="5"/>
      <c r="BJ2203" s="5"/>
      <c r="BL2203" s="5"/>
      <c r="BN2203" s="5"/>
    </row>
    <row r="2204" spans="1:66">
      <c r="A2204" s="2"/>
      <c r="B2204" s="9"/>
      <c r="C2204" s="9"/>
      <c r="D2204" s="9"/>
      <c r="E2204" s="9"/>
      <c r="F2204" s="9"/>
      <c r="G2204" s="9"/>
      <c r="H2204" s="9"/>
      <c r="I2204" s="9"/>
      <c r="J2204" s="9"/>
      <c r="K2204" s="9"/>
      <c r="L2204" s="9"/>
      <c r="M2204" s="9"/>
      <c r="N2204" s="9"/>
      <c r="O2204" s="9"/>
      <c r="P2204" s="15"/>
      <c r="Q2204" s="15"/>
      <c r="R2204" s="9"/>
      <c r="T2204" s="2"/>
      <c r="U2204" s="9"/>
      <c r="V2204" s="9"/>
      <c r="W2204" s="9"/>
      <c r="X2204" s="9"/>
      <c r="Y2204" s="14"/>
      <c r="Z2204" s="2"/>
      <c r="AA2204" s="14"/>
      <c r="AB2204" s="2"/>
      <c r="AC2204" s="14"/>
      <c r="AD2204" s="2"/>
      <c r="AE2204" s="2"/>
      <c r="AF2204" s="2"/>
      <c r="AG2204" s="2"/>
      <c r="AR2204" s="5"/>
      <c r="AT2204" s="5"/>
      <c r="AV2204" s="5"/>
      <c r="BJ2204" s="5"/>
      <c r="BL2204" s="5"/>
      <c r="BN2204" s="5"/>
    </row>
    <row r="2205" spans="1:66">
      <c r="A2205" s="2"/>
      <c r="B2205" s="9"/>
      <c r="C2205" s="9"/>
      <c r="D2205" s="9"/>
      <c r="E2205" s="9"/>
      <c r="F2205" s="9"/>
      <c r="G2205" s="9"/>
      <c r="H2205" s="9"/>
      <c r="I2205" s="9"/>
      <c r="J2205" s="9"/>
      <c r="K2205" s="9"/>
      <c r="L2205" s="9"/>
      <c r="M2205" s="9"/>
      <c r="N2205" s="9"/>
      <c r="O2205" s="9"/>
      <c r="P2205" s="15"/>
      <c r="Q2205" s="15"/>
      <c r="R2205" s="9"/>
      <c r="T2205" s="2"/>
      <c r="U2205" s="9"/>
      <c r="V2205" s="9"/>
      <c r="W2205" s="9"/>
      <c r="X2205" s="9"/>
      <c r="Y2205" s="14"/>
      <c r="Z2205" s="2"/>
      <c r="AA2205" s="14"/>
      <c r="AB2205" s="2"/>
      <c r="AC2205" s="14"/>
      <c r="AD2205" s="2"/>
      <c r="AE2205" s="2"/>
      <c r="AF2205" s="2"/>
      <c r="AG2205" s="2"/>
      <c r="AR2205" s="5"/>
      <c r="AT2205" s="5"/>
      <c r="AV2205" s="5"/>
      <c r="BJ2205" s="5"/>
      <c r="BL2205" s="5"/>
      <c r="BN2205" s="5"/>
    </row>
    <row r="2206" spans="1:66">
      <c r="A2206" s="2"/>
      <c r="B2206" s="9"/>
      <c r="C2206" s="9"/>
      <c r="D2206" s="9"/>
      <c r="E2206" s="9"/>
      <c r="F2206" s="9"/>
      <c r="G2206" s="9"/>
      <c r="H2206" s="9"/>
      <c r="I2206" s="9"/>
      <c r="J2206" s="9"/>
      <c r="K2206" s="9"/>
      <c r="L2206" s="9"/>
      <c r="M2206" s="9"/>
      <c r="N2206" s="9"/>
      <c r="O2206" s="9"/>
      <c r="P2206" s="15"/>
      <c r="Q2206" s="15"/>
      <c r="R2206" s="9"/>
      <c r="T2206" s="2"/>
      <c r="U2206" s="9"/>
      <c r="V2206" s="9"/>
      <c r="W2206" s="9"/>
      <c r="X2206" s="9"/>
      <c r="Y2206" s="2"/>
      <c r="Z2206" s="2"/>
      <c r="AA2206" s="14"/>
      <c r="AB2206" s="2"/>
      <c r="AC2206" s="14"/>
      <c r="AD2206" s="2"/>
      <c r="AE2206" s="2"/>
      <c r="AF2206" s="2"/>
      <c r="AG2206" s="2"/>
      <c r="AT2206" s="5"/>
      <c r="AV2206" s="5"/>
      <c r="BL2206" s="5"/>
      <c r="BN2206" s="5"/>
    </row>
    <row r="2207" spans="1:66">
      <c r="A2207" s="2"/>
      <c r="B2207" s="9"/>
      <c r="C2207" s="9"/>
      <c r="D2207" s="9"/>
      <c r="E2207" s="9"/>
      <c r="F2207" s="9"/>
      <c r="G2207" s="9"/>
      <c r="H2207" s="9"/>
      <c r="I2207" s="9"/>
      <c r="J2207" s="9"/>
      <c r="K2207" s="9"/>
      <c r="L2207" s="9"/>
      <c r="M2207" s="9"/>
      <c r="N2207" s="9"/>
      <c r="O2207" s="9"/>
      <c r="P2207" s="15"/>
      <c r="Q2207" s="15"/>
      <c r="R2207" s="9"/>
      <c r="T2207" s="2"/>
      <c r="U2207" s="9"/>
      <c r="V2207" s="9"/>
      <c r="W2207" s="9"/>
      <c r="X2207" s="9"/>
      <c r="Y2207" s="14"/>
      <c r="Z2207" s="2"/>
      <c r="AA2207" s="14"/>
      <c r="AB2207" s="2"/>
      <c r="AC2207" s="14"/>
      <c r="AD2207" s="2"/>
      <c r="AE2207" s="2"/>
      <c r="AF2207" s="2"/>
      <c r="AG2207" s="2"/>
      <c r="AR2207" s="5"/>
      <c r="AT2207" s="5"/>
      <c r="AV2207" s="5"/>
      <c r="BJ2207" s="5"/>
      <c r="BL2207" s="5"/>
      <c r="BN2207" s="5"/>
    </row>
    <row r="2208" spans="1:66">
      <c r="A2208" s="2"/>
      <c r="B2208" s="9"/>
      <c r="C2208" s="9"/>
      <c r="D2208" s="9"/>
      <c r="E2208" s="9"/>
      <c r="F2208" s="9"/>
      <c r="G2208" s="9"/>
      <c r="H2208" s="9"/>
      <c r="I2208" s="9"/>
      <c r="J2208" s="9"/>
      <c r="K2208" s="9"/>
      <c r="L2208" s="9"/>
      <c r="M2208" s="9"/>
      <c r="N2208" s="9"/>
      <c r="O2208" s="9"/>
      <c r="P2208" s="15"/>
      <c r="Q2208" s="15"/>
      <c r="R2208" s="9"/>
      <c r="T2208" s="2"/>
      <c r="U2208" s="9"/>
      <c r="V2208" s="9"/>
      <c r="W2208" s="9"/>
      <c r="X2208" s="9"/>
      <c r="Y2208" s="2"/>
      <c r="Z2208" s="2"/>
      <c r="AA2208" s="14"/>
      <c r="AB2208" s="2"/>
      <c r="AC2208" s="14"/>
      <c r="AD2208" s="2"/>
      <c r="AE2208" s="2"/>
      <c r="AF2208" s="2"/>
      <c r="AG2208" s="2"/>
      <c r="AT2208" s="5"/>
      <c r="AV2208" s="5"/>
      <c r="BL2208" s="5"/>
      <c r="BN2208" s="5"/>
    </row>
    <row r="2209" spans="1:66">
      <c r="A2209" s="2"/>
      <c r="B2209" s="9"/>
      <c r="C2209" s="9"/>
      <c r="D2209" s="9"/>
      <c r="E2209" s="9"/>
      <c r="F2209" s="9"/>
      <c r="G2209" s="9"/>
      <c r="H2209" s="9"/>
      <c r="I2209" s="9"/>
      <c r="J2209" s="9"/>
      <c r="K2209" s="9"/>
      <c r="L2209" s="9"/>
      <c r="M2209" s="9"/>
      <c r="N2209" s="9"/>
      <c r="O2209" s="9"/>
      <c r="P2209" s="15"/>
      <c r="Q2209" s="15"/>
      <c r="R2209" s="9"/>
      <c r="T2209" s="2"/>
      <c r="U2209" s="9"/>
      <c r="V2209" s="9"/>
      <c r="W2209" s="9"/>
      <c r="X2209" s="9"/>
      <c r="Y2209" s="2"/>
      <c r="Z2209" s="2"/>
      <c r="AA2209" s="14"/>
      <c r="AB2209" s="2"/>
      <c r="AC2209" s="14"/>
      <c r="AD2209" s="2"/>
      <c r="AE2209" s="2"/>
      <c r="AF2209" s="2"/>
      <c r="AG2209" s="2"/>
      <c r="AT2209" s="5"/>
      <c r="AV2209" s="5"/>
      <c r="BL2209" s="5"/>
      <c r="BN2209" s="5"/>
    </row>
    <row r="2210" spans="1:66">
      <c r="A2210" s="2"/>
      <c r="B2210" s="9"/>
      <c r="C2210" s="9"/>
      <c r="D2210" s="9"/>
      <c r="E2210" s="9"/>
      <c r="F2210" s="9"/>
      <c r="G2210" s="9"/>
      <c r="H2210" s="9"/>
      <c r="I2210" s="9"/>
      <c r="J2210" s="9"/>
      <c r="K2210" s="9"/>
      <c r="L2210" s="9"/>
      <c r="M2210" s="9"/>
      <c r="N2210" s="9"/>
      <c r="O2210" s="9"/>
      <c r="P2210" s="15"/>
      <c r="Q2210" s="15"/>
      <c r="R2210" s="9"/>
      <c r="T2210" s="2"/>
      <c r="U2210" s="9"/>
      <c r="V2210" s="9"/>
      <c r="W2210" s="9"/>
      <c r="X2210" s="9"/>
      <c r="Y2210" s="2"/>
      <c r="Z2210" s="2"/>
      <c r="AA2210" s="14"/>
      <c r="AB2210" s="2"/>
      <c r="AC2210" s="14"/>
      <c r="AD2210" s="2"/>
      <c r="AE2210" s="2"/>
      <c r="AF2210" s="2"/>
      <c r="AG2210" s="2"/>
      <c r="AT2210" s="5"/>
      <c r="AV2210" s="5"/>
      <c r="BL2210" s="5"/>
      <c r="BN2210" s="5"/>
    </row>
    <row r="2211" spans="1:66">
      <c r="A2211" s="2"/>
      <c r="B2211" s="9"/>
      <c r="C2211" s="9"/>
      <c r="D2211" s="9"/>
      <c r="E2211" s="9"/>
      <c r="F2211" s="9"/>
      <c r="G2211" s="9"/>
      <c r="H2211" s="9"/>
      <c r="I2211" s="9"/>
      <c r="J2211" s="9"/>
      <c r="K2211" s="9"/>
      <c r="L2211" s="9"/>
      <c r="M2211" s="9"/>
      <c r="N2211" s="9"/>
      <c r="O2211" s="9"/>
      <c r="P2211" s="15"/>
      <c r="Q2211" s="15"/>
      <c r="R2211" s="9"/>
      <c r="T2211" s="2"/>
      <c r="U2211" s="9"/>
      <c r="V2211" s="9"/>
      <c r="W2211" s="9"/>
      <c r="X2211" s="9"/>
      <c r="Y2211" s="2"/>
      <c r="Z2211" s="2"/>
      <c r="AA2211" s="14"/>
      <c r="AB2211" s="2"/>
      <c r="AC2211" s="14"/>
      <c r="AD2211" s="2"/>
      <c r="AE2211" s="2"/>
      <c r="AF2211" s="2"/>
      <c r="AG2211" s="2"/>
      <c r="AT2211" s="5"/>
      <c r="AV2211" s="5"/>
      <c r="BL2211" s="5"/>
      <c r="BN2211" s="5"/>
    </row>
    <row r="2212" spans="1:66">
      <c r="A2212" s="2"/>
      <c r="B2212" s="9"/>
      <c r="C2212" s="9"/>
      <c r="D2212" s="9"/>
      <c r="E2212" s="9"/>
      <c r="F2212" s="9"/>
      <c r="G2212" s="9"/>
      <c r="H2212" s="9"/>
      <c r="I2212" s="9"/>
      <c r="J2212" s="9"/>
      <c r="K2212" s="9"/>
      <c r="L2212" s="9"/>
      <c r="M2212" s="9"/>
      <c r="N2212" s="9"/>
      <c r="O2212" s="9"/>
      <c r="P2212" s="15"/>
      <c r="Q2212" s="15"/>
      <c r="R2212" s="9"/>
      <c r="T2212" s="2"/>
      <c r="U2212" s="9"/>
      <c r="V2212" s="9"/>
      <c r="W2212" s="9"/>
      <c r="X2212" s="9"/>
      <c r="Y2212" s="2"/>
      <c r="Z2212" s="2"/>
      <c r="AA2212" s="14"/>
      <c r="AB2212" s="2"/>
      <c r="AC2212" s="14"/>
      <c r="AD2212" s="2"/>
      <c r="AE2212" s="2"/>
      <c r="AF2212" s="2"/>
      <c r="AG2212" s="2"/>
      <c r="AT2212" s="5"/>
      <c r="AV2212" s="5"/>
      <c r="BL2212" s="5"/>
      <c r="BN2212" s="5"/>
    </row>
    <row r="2213" spans="1:66">
      <c r="A2213" s="2"/>
      <c r="B2213" s="9"/>
      <c r="C2213" s="9"/>
      <c r="D2213" s="9"/>
      <c r="E2213" s="9"/>
      <c r="F2213" s="9"/>
      <c r="G2213" s="9"/>
      <c r="H2213" s="9"/>
      <c r="I2213" s="9"/>
      <c r="J2213" s="9"/>
      <c r="K2213" s="9"/>
      <c r="L2213" s="9"/>
      <c r="M2213" s="9"/>
      <c r="N2213" s="9"/>
      <c r="O2213" s="9"/>
      <c r="P2213" s="15"/>
      <c r="Q2213" s="15"/>
      <c r="R2213" s="9"/>
      <c r="T2213" s="2"/>
      <c r="U2213" s="9"/>
      <c r="V2213" s="9"/>
      <c r="W2213" s="9"/>
      <c r="X2213" s="9"/>
      <c r="Y2213" s="2"/>
      <c r="Z2213" s="2"/>
      <c r="AA2213" s="14"/>
      <c r="AB2213" s="2"/>
      <c r="AC2213" s="14"/>
      <c r="AD2213" s="2"/>
      <c r="AE2213" s="2"/>
      <c r="AF2213" s="2"/>
      <c r="AG2213" s="2"/>
      <c r="AT2213" s="5"/>
      <c r="AV2213" s="5"/>
      <c r="BL2213" s="5"/>
      <c r="BN2213" s="5"/>
    </row>
    <row r="2214" spans="1:66">
      <c r="A2214" s="2"/>
      <c r="B2214" s="9"/>
      <c r="C2214" s="9"/>
      <c r="D2214" s="9"/>
      <c r="E2214" s="9"/>
      <c r="F2214" s="9"/>
      <c r="G2214" s="9"/>
      <c r="H2214" s="9"/>
      <c r="I2214" s="9"/>
      <c r="J2214" s="9"/>
      <c r="K2214" s="9"/>
      <c r="L2214" s="9"/>
      <c r="M2214" s="9"/>
      <c r="N2214" s="9"/>
      <c r="O2214" s="9"/>
      <c r="P2214" s="15"/>
      <c r="Q2214" s="15"/>
      <c r="R2214" s="9"/>
      <c r="T2214" s="2"/>
      <c r="U2214" s="9"/>
      <c r="V2214" s="9"/>
      <c r="W2214" s="9"/>
      <c r="X2214" s="9"/>
      <c r="Y2214" s="2"/>
      <c r="Z2214" s="2"/>
      <c r="AA2214" s="14"/>
      <c r="AB2214" s="2"/>
      <c r="AC2214" s="14"/>
      <c r="AD2214" s="2"/>
      <c r="AE2214" s="2"/>
      <c r="AF2214" s="2"/>
      <c r="AG2214" s="2"/>
      <c r="AT2214" s="5"/>
      <c r="AV2214" s="5"/>
      <c r="BL2214" s="5"/>
      <c r="BN2214" s="5"/>
    </row>
    <row r="2215" spans="1:66">
      <c r="A2215" s="2"/>
      <c r="B2215" s="9"/>
      <c r="C2215" s="9"/>
      <c r="D2215" s="9"/>
      <c r="E2215" s="9"/>
      <c r="F2215" s="9"/>
      <c r="G2215" s="9"/>
      <c r="H2215" s="9"/>
      <c r="I2215" s="9"/>
      <c r="J2215" s="9"/>
      <c r="K2215" s="9"/>
      <c r="L2215" s="9"/>
      <c r="M2215" s="9"/>
      <c r="N2215" s="9"/>
      <c r="O2215" s="9"/>
      <c r="P2215" s="15"/>
      <c r="Q2215" s="15"/>
      <c r="R2215" s="9"/>
      <c r="T2215" s="2"/>
      <c r="U2215" s="9"/>
      <c r="V2215" s="9"/>
      <c r="W2215" s="9"/>
      <c r="X2215" s="9"/>
      <c r="Y2215" s="2"/>
      <c r="Z2215" s="2"/>
      <c r="AA2215" s="14"/>
      <c r="AB2215" s="2"/>
      <c r="AC2215" s="14"/>
      <c r="AD2215" s="2"/>
      <c r="AE2215" s="2"/>
      <c r="AF2215" s="2"/>
      <c r="AG2215" s="2"/>
      <c r="AT2215" s="5"/>
      <c r="AV2215" s="5"/>
      <c r="BL2215" s="5"/>
      <c r="BN2215" s="5"/>
    </row>
    <row r="2216" spans="1:66">
      <c r="A2216" s="2"/>
      <c r="B2216" s="9"/>
      <c r="C2216" s="9"/>
      <c r="D2216" s="9"/>
      <c r="E2216" s="9"/>
      <c r="F2216" s="9"/>
      <c r="G2216" s="9"/>
      <c r="H2216" s="9"/>
      <c r="I2216" s="9"/>
      <c r="J2216" s="9"/>
      <c r="K2216" s="9"/>
      <c r="L2216" s="9"/>
      <c r="M2216" s="9"/>
      <c r="N2216" s="9"/>
      <c r="O2216" s="9"/>
      <c r="P2216" s="15"/>
      <c r="Q2216" s="15"/>
      <c r="R2216" s="9"/>
      <c r="T2216" s="2"/>
      <c r="U2216" s="9"/>
      <c r="V2216" s="9"/>
      <c r="W2216" s="9"/>
      <c r="X2216" s="9"/>
      <c r="Y2216" s="2"/>
      <c r="Z2216" s="2"/>
      <c r="AA2216" s="14"/>
      <c r="AB2216" s="2"/>
      <c r="AC2216" s="14"/>
      <c r="AD2216" s="2"/>
      <c r="AE2216" s="2"/>
      <c r="AF2216" s="2"/>
      <c r="AG2216" s="2"/>
      <c r="AT2216" s="5"/>
      <c r="AV2216" s="5"/>
      <c r="BL2216" s="5"/>
      <c r="BN2216" s="5"/>
    </row>
    <row r="2217" spans="1:66">
      <c r="A2217" s="2"/>
      <c r="B2217" s="9"/>
      <c r="C2217" s="9"/>
      <c r="D2217" s="9"/>
      <c r="E2217" s="9"/>
      <c r="F2217" s="9"/>
      <c r="G2217" s="9"/>
      <c r="H2217" s="9"/>
      <c r="I2217" s="9"/>
      <c r="J2217" s="9"/>
      <c r="K2217" s="9"/>
      <c r="L2217" s="9"/>
      <c r="M2217" s="9"/>
      <c r="N2217" s="9"/>
      <c r="O2217" s="9"/>
      <c r="P2217" s="15"/>
      <c r="Q2217" s="15"/>
      <c r="R2217" s="9"/>
      <c r="T2217" s="2"/>
      <c r="U2217" s="9"/>
      <c r="V2217" s="9"/>
      <c r="W2217" s="9"/>
      <c r="X2217" s="9"/>
      <c r="Y2217" s="2"/>
      <c r="Z2217" s="2"/>
      <c r="AA2217" s="14"/>
      <c r="AB2217" s="2"/>
      <c r="AC2217" s="14"/>
      <c r="AD2217" s="2"/>
      <c r="AE2217" s="2"/>
      <c r="AF2217" s="2"/>
      <c r="AG2217" s="2"/>
      <c r="AT2217" s="5"/>
      <c r="AV2217" s="5"/>
      <c r="BL2217" s="5"/>
      <c r="BN2217" s="5"/>
    </row>
    <row r="2218" spans="1:66">
      <c r="A2218" s="2"/>
      <c r="B2218" s="9"/>
      <c r="C2218" s="9"/>
      <c r="D2218" s="9"/>
      <c r="E2218" s="9"/>
      <c r="F2218" s="9"/>
      <c r="G2218" s="9"/>
      <c r="H2218" s="9"/>
      <c r="I2218" s="9"/>
      <c r="J2218" s="9"/>
      <c r="K2218" s="9"/>
      <c r="L2218" s="9"/>
      <c r="M2218" s="9"/>
      <c r="N2218" s="9"/>
      <c r="O2218" s="9"/>
      <c r="P2218" s="15"/>
      <c r="Q2218" s="15"/>
      <c r="R2218" s="9"/>
      <c r="T2218" s="2"/>
      <c r="U2218" s="9"/>
      <c r="V2218" s="9"/>
      <c r="W2218" s="9"/>
      <c r="X2218" s="9"/>
      <c r="Y2218" s="2"/>
      <c r="Z2218" s="2"/>
      <c r="AA2218" s="14"/>
      <c r="AB2218" s="2"/>
      <c r="AC2218" s="14"/>
      <c r="AD2218" s="2"/>
      <c r="AE2218" s="2"/>
      <c r="AF2218" s="2"/>
      <c r="AG2218" s="2"/>
      <c r="AT2218" s="5"/>
      <c r="AV2218" s="5"/>
      <c r="BL2218" s="5"/>
      <c r="BN2218" s="5"/>
    </row>
    <row r="2219" spans="1:66">
      <c r="A2219" s="2"/>
      <c r="B2219" s="9"/>
      <c r="C2219" s="9"/>
      <c r="D2219" s="9"/>
      <c r="E2219" s="9"/>
      <c r="F2219" s="9"/>
      <c r="G2219" s="9"/>
      <c r="H2219" s="9"/>
      <c r="I2219" s="9"/>
      <c r="J2219" s="9"/>
      <c r="K2219" s="9"/>
      <c r="L2219" s="9"/>
      <c r="M2219" s="9"/>
      <c r="N2219" s="9"/>
      <c r="O2219" s="9"/>
      <c r="P2219" s="15"/>
      <c r="Q2219" s="15"/>
      <c r="R2219" s="9"/>
      <c r="T2219" s="2"/>
      <c r="U2219" s="9"/>
      <c r="V2219" s="9"/>
      <c r="W2219" s="9"/>
      <c r="X2219" s="9"/>
      <c r="Y2219" s="2"/>
      <c r="Z2219" s="2"/>
      <c r="AA2219" s="14"/>
      <c r="AB2219" s="2"/>
      <c r="AC2219" s="14"/>
      <c r="AD2219" s="2"/>
      <c r="AE2219" s="2"/>
      <c r="AF2219" s="2"/>
      <c r="AG2219" s="2"/>
      <c r="AT2219" s="5"/>
      <c r="AV2219" s="5"/>
      <c r="BL2219" s="5"/>
      <c r="BN2219" s="5"/>
    </row>
    <row r="2220" spans="1:66">
      <c r="A2220" s="2"/>
      <c r="B2220" s="9"/>
      <c r="C2220" s="9"/>
      <c r="D2220" s="9"/>
      <c r="E2220" s="9"/>
      <c r="F2220" s="9"/>
      <c r="G2220" s="9"/>
      <c r="H2220" s="9"/>
      <c r="I2220" s="9"/>
      <c r="J2220" s="9"/>
      <c r="K2220" s="9"/>
      <c r="L2220" s="9"/>
      <c r="M2220" s="9"/>
      <c r="N2220" s="9"/>
      <c r="O2220" s="9"/>
      <c r="P2220" s="15"/>
      <c r="Q2220" s="15"/>
      <c r="R2220" s="9"/>
      <c r="T2220" s="2"/>
      <c r="U2220" s="9"/>
      <c r="V2220" s="9"/>
      <c r="W2220" s="9"/>
      <c r="X2220" s="9"/>
      <c r="Y2220" s="2"/>
      <c r="Z2220" s="2"/>
      <c r="AA2220" s="14"/>
      <c r="AB2220" s="2"/>
      <c r="AC2220" s="14"/>
      <c r="AD2220" s="2"/>
      <c r="AE2220" s="2"/>
      <c r="AF2220" s="2"/>
      <c r="AG2220" s="2"/>
      <c r="AT2220" s="5"/>
      <c r="AV2220" s="5"/>
      <c r="BL2220" s="5"/>
      <c r="BN2220" s="5"/>
    </row>
    <row r="2221" spans="1:66">
      <c r="A2221" s="2"/>
      <c r="B2221" s="9"/>
      <c r="C2221" s="9"/>
      <c r="D2221" s="9"/>
      <c r="E2221" s="9"/>
      <c r="F2221" s="9"/>
      <c r="G2221" s="9"/>
      <c r="H2221" s="9"/>
      <c r="I2221" s="9"/>
      <c r="J2221" s="9"/>
      <c r="K2221" s="9"/>
      <c r="L2221" s="9"/>
      <c r="M2221" s="9"/>
      <c r="N2221" s="9"/>
      <c r="O2221" s="9"/>
      <c r="P2221" s="15"/>
      <c r="Q2221" s="15"/>
      <c r="R2221" s="9"/>
      <c r="T2221" s="2"/>
      <c r="U2221" s="9"/>
      <c r="V2221" s="9"/>
      <c r="W2221" s="9"/>
      <c r="X2221" s="9"/>
      <c r="Y2221" s="2"/>
      <c r="Z2221" s="2"/>
      <c r="AA2221" s="14"/>
      <c r="AB2221" s="2"/>
      <c r="AC2221" s="14"/>
      <c r="AD2221" s="2"/>
      <c r="AE2221" s="2"/>
      <c r="AF2221" s="2"/>
      <c r="AG2221" s="2"/>
      <c r="AT2221" s="5"/>
      <c r="AV2221" s="5"/>
      <c r="BL2221" s="5"/>
      <c r="BN2221" s="5"/>
    </row>
    <row r="2222" spans="1:66">
      <c r="A2222" s="2"/>
      <c r="B2222" s="9"/>
      <c r="C2222" s="9"/>
      <c r="D2222" s="9"/>
      <c r="E2222" s="9"/>
      <c r="F2222" s="9"/>
      <c r="G2222" s="9"/>
      <c r="H2222" s="9"/>
      <c r="I2222" s="9"/>
      <c r="J2222" s="9"/>
      <c r="K2222" s="9"/>
      <c r="L2222" s="9"/>
      <c r="M2222" s="9"/>
      <c r="N2222" s="9"/>
      <c r="O2222" s="9"/>
      <c r="P2222" s="15"/>
      <c r="Q2222" s="15"/>
      <c r="R2222" s="9"/>
      <c r="T2222" s="2"/>
      <c r="U2222" s="9"/>
      <c r="V2222" s="9"/>
      <c r="W2222" s="9"/>
      <c r="X2222" s="9"/>
      <c r="Y2222" s="2"/>
      <c r="Z2222" s="2"/>
      <c r="AA2222" s="14"/>
      <c r="AB2222" s="2"/>
      <c r="AC2222" s="14"/>
      <c r="AD2222" s="2"/>
      <c r="AE2222" s="2"/>
      <c r="AF2222" s="2"/>
      <c r="AG2222" s="2"/>
      <c r="AT2222" s="5"/>
      <c r="AV2222" s="5"/>
      <c r="BL2222" s="5"/>
      <c r="BN2222" s="5"/>
    </row>
    <row r="2223" spans="1:66">
      <c r="A2223" s="2"/>
      <c r="B2223" s="9"/>
      <c r="C2223" s="9"/>
      <c r="D2223" s="9"/>
      <c r="E2223" s="9"/>
      <c r="F2223" s="9"/>
      <c r="G2223" s="9"/>
      <c r="H2223" s="9"/>
      <c r="I2223" s="9"/>
      <c r="J2223" s="9"/>
      <c r="K2223" s="9"/>
      <c r="L2223" s="9"/>
      <c r="M2223" s="9"/>
      <c r="N2223" s="9"/>
      <c r="O2223" s="9"/>
      <c r="P2223" s="15"/>
      <c r="Q2223" s="15"/>
      <c r="R2223" s="9"/>
      <c r="T2223" s="2"/>
      <c r="U2223" s="9"/>
      <c r="V2223" s="9"/>
      <c r="W2223" s="9"/>
      <c r="X2223" s="9"/>
      <c r="Y2223" s="2"/>
      <c r="Z2223" s="2"/>
      <c r="AA2223" s="14"/>
      <c r="AB2223" s="2"/>
      <c r="AC2223" s="14"/>
      <c r="AD2223" s="2"/>
      <c r="AE2223" s="2"/>
      <c r="AF2223" s="2"/>
      <c r="AG2223" s="2"/>
      <c r="AT2223" s="5"/>
      <c r="AV2223" s="5"/>
      <c r="BL2223" s="5"/>
      <c r="BN2223" s="5"/>
    </row>
    <row r="2224" spans="1:66">
      <c r="A2224" s="2"/>
      <c r="B2224" s="9"/>
      <c r="C2224" s="9"/>
      <c r="D2224" s="9"/>
      <c r="E2224" s="9"/>
      <c r="F2224" s="9"/>
      <c r="G2224" s="9"/>
      <c r="H2224" s="9"/>
      <c r="I2224" s="9"/>
      <c r="J2224" s="9"/>
      <c r="K2224" s="9"/>
      <c r="L2224" s="9"/>
      <c r="M2224" s="9"/>
      <c r="N2224" s="9"/>
      <c r="O2224" s="9"/>
      <c r="P2224" s="15"/>
      <c r="Q2224" s="15"/>
      <c r="R2224" s="9"/>
      <c r="T2224" s="2"/>
      <c r="U2224" s="9"/>
      <c r="V2224" s="9"/>
      <c r="W2224" s="9"/>
      <c r="X2224" s="9"/>
      <c r="Y2224" s="2"/>
      <c r="Z2224" s="2"/>
      <c r="AA2224" s="14"/>
      <c r="AB2224" s="2"/>
      <c r="AC2224" s="14"/>
      <c r="AD2224" s="2"/>
      <c r="AE2224" s="2"/>
      <c r="AF2224" s="2"/>
      <c r="AG2224" s="2"/>
      <c r="AT2224" s="5"/>
      <c r="AV2224" s="5"/>
      <c r="BL2224" s="5"/>
      <c r="BN2224" s="5"/>
    </row>
    <row r="2225" spans="1:66">
      <c r="A2225" s="2"/>
      <c r="B2225" s="9"/>
      <c r="C2225" s="9"/>
      <c r="D2225" s="9"/>
      <c r="E2225" s="9"/>
      <c r="F2225" s="9"/>
      <c r="G2225" s="9"/>
      <c r="H2225" s="9"/>
      <c r="I2225" s="9"/>
      <c r="J2225" s="9"/>
      <c r="K2225" s="9"/>
      <c r="L2225" s="9"/>
      <c r="M2225" s="9"/>
      <c r="N2225" s="9"/>
      <c r="O2225" s="9"/>
      <c r="P2225" s="15"/>
      <c r="Q2225" s="15"/>
      <c r="R2225" s="9"/>
      <c r="T2225" s="2"/>
      <c r="U2225" s="9"/>
      <c r="V2225" s="9"/>
      <c r="W2225" s="9"/>
      <c r="X2225" s="9"/>
      <c r="Y2225" s="2"/>
      <c r="Z2225" s="2"/>
      <c r="AA2225" s="14"/>
      <c r="AB2225" s="2"/>
      <c r="AC2225" s="14"/>
      <c r="AD2225" s="2"/>
      <c r="AE2225" s="2"/>
      <c r="AF2225" s="2"/>
      <c r="AG2225" s="2"/>
      <c r="AT2225" s="5"/>
      <c r="AV2225" s="5"/>
      <c r="BL2225" s="5"/>
      <c r="BN2225" s="5"/>
    </row>
    <row r="2226" spans="1:66">
      <c r="A2226" s="2"/>
      <c r="B2226" s="9"/>
      <c r="C2226" s="9"/>
      <c r="D2226" s="9"/>
      <c r="E2226" s="9"/>
      <c r="F2226" s="9"/>
      <c r="G2226" s="9"/>
      <c r="H2226" s="9"/>
      <c r="I2226" s="9"/>
      <c r="J2226" s="9"/>
      <c r="K2226" s="9"/>
      <c r="L2226" s="9"/>
      <c r="M2226" s="9"/>
      <c r="N2226" s="9"/>
      <c r="O2226" s="9"/>
      <c r="P2226" s="15"/>
      <c r="Q2226" s="15"/>
      <c r="R2226" s="9"/>
      <c r="T2226" s="2"/>
      <c r="U2226" s="9"/>
      <c r="V2226" s="9"/>
      <c r="W2226" s="9"/>
      <c r="X2226" s="9"/>
      <c r="Y2226" s="2"/>
      <c r="Z2226" s="2"/>
      <c r="AA2226" s="14"/>
      <c r="AB2226" s="2"/>
      <c r="AC2226" s="14"/>
      <c r="AD2226" s="2"/>
      <c r="AE2226" s="2"/>
      <c r="AF2226" s="2"/>
      <c r="AG2226" s="2"/>
      <c r="AT2226" s="5"/>
      <c r="AV2226" s="5"/>
      <c r="BL2226" s="5"/>
      <c r="BN2226" s="5"/>
    </row>
    <row r="2227" spans="1:66">
      <c r="A2227" s="2"/>
      <c r="B2227" s="9"/>
      <c r="C2227" s="9"/>
      <c r="D2227" s="9"/>
      <c r="E2227" s="9"/>
      <c r="F2227" s="9"/>
      <c r="G2227" s="9"/>
      <c r="H2227" s="9"/>
      <c r="I2227" s="9"/>
      <c r="J2227" s="9"/>
      <c r="K2227" s="9"/>
      <c r="L2227" s="9"/>
      <c r="M2227" s="9"/>
      <c r="N2227" s="9"/>
      <c r="O2227" s="9"/>
      <c r="P2227" s="15"/>
      <c r="Q2227" s="15"/>
      <c r="R2227" s="9"/>
      <c r="T2227" s="2"/>
      <c r="U2227" s="9"/>
      <c r="V2227" s="9"/>
      <c r="W2227" s="9"/>
      <c r="X2227" s="9"/>
      <c r="Y2227" s="2"/>
      <c r="Z2227" s="2"/>
      <c r="AA2227" s="14"/>
      <c r="AB2227" s="2"/>
      <c r="AC2227" s="14"/>
      <c r="AD2227" s="2"/>
      <c r="AE2227" s="2"/>
      <c r="AF2227" s="2"/>
      <c r="AG2227" s="2"/>
      <c r="AT2227" s="5"/>
      <c r="AV2227" s="5"/>
      <c r="BL2227" s="5"/>
      <c r="BN2227" s="5"/>
    </row>
    <row r="2228" spans="1:66">
      <c r="A2228" s="2"/>
      <c r="B2228" s="9"/>
      <c r="C2228" s="9"/>
      <c r="D2228" s="9"/>
      <c r="E2228" s="9"/>
      <c r="F2228" s="9"/>
      <c r="G2228" s="9"/>
      <c r="H2228" s="9"/>
      <c r="I2228" s="9"/>
      <c r="J2228" s="9"/>
      <c r="K2228" s="9"/>
      <c r="L2228" s="9"/>
      <c r="M2228" s="9"/>
      <c r="N2228" s="9"/>
      <c r="O2228" s="9"/>
      <c r="P2228" s="15"/>
      <c r="Q2228" s="15"/>
      <c r="R2228" s="9"/>
      <c r="T2228" s="2"/>
      <c r="U2228" s="9"/>
      <c r="V2228" s="9"/>
      <c r="W2228" s="9"/>
      <c r="X2228" s="9"/>
      <c r="Y2228" s="2"/>
      <c r="Z2228" s="2"/>
      <c r="AA2228" s="14"/>
      <c r="AB2228" s="2"/>
      <c r="AC2228" s="14"/>
      <c r="AD2228" s="2"/>
      <c r="AE2228" s="2"/>
      <c r="AF2228" s="2"/>
      <c r="AG2228" s="2"/>
      <c r="AT2228" s="5"/>
      <c r="AV2228" s="5"/>
      <c r="BL2228" s="5"/>
      <c r="BN2228" s="5"/>
    </row>
    <row r="2229" spans="1:66">
      <c r="A2229" s="2"/>
      <c r="B2229" s="9"/>
      <c r="C2229" s="9"/>
      <c r="D2229" s="9"/>
      <c r="E2229" s="9"/>
      <c r="F2229" s="9"/>
      <c r="G2229" s="9"/>
      <c r="H2229" s="9"/>
      <c r="I2229" s="9"/>
      <c r="J2229" s="9"/>
      <c r="K2229" s="9"/>
      <c r="L2229" s="9"/>
      <c r="M2229" s="9"/>
      <c r="N2229" s="9"/>
      <c r="O2229" s="9"/>
      <c r="P2229" s="15"/>
      <c r="Q2229" s="15"/>
      <c r="R2229" s="9"/>
      <c r="T2229" s="2"/>
      <c r="U2229" s="9"/>
      <c r="V2229" s="9"/>
      <c r="W2229" s="9"/>
      <c r="X2229" s="9"/>
      <c r="Y2229" s="2"/>
      <c r="Z2229" s="2"/>
      <c r="AA2229" s="14"/>
      <c r="AB2229" s="2"/>
      <c r="AC2229" s="14"/>
      <c r="AD2229" s="2"/>
      <c r="AE2229" s="2"/>
      <c r="AF2229" s="2"/>
      <c r="AG2229" s="2"/>
      <c r="AT2229" s="5"/>
      <c r="AV2229" s="5"/>
      <c r="BL2229" s="5"/>
      <c r="BN2229" s="5"/>
    </row>
    <row r="2230" spans="1:66">
      <c r="A2230" s="2"/>
      <c r="B2230" s="9"/>
      <c r="C2230" s="9"/>
      <c r="D2230" s="9"/>
      <c r="E2230" s="9"/>
      <c r="F2230" s="9"/>
      <c r="G2230" s="9"/>
      <c r="H2230" s="9"/>
      <c r="I2230" s="9"/>
      <c r="J2230" s="9"/>
      <c r="K2230" s="9"/>
      <c r="L2230" s="9"/>
      <c r="M2230" s="9"/>
      <c r="N2230" s="9"/>
      <c r="O2230" s="9"/>
      <c r="P2230" s="15"/>
      <c r="Q2230" s="15"/>
      <c r="R2230" s="9"/>
      <c r="T2230" s="2"/>
      <c r="U2230" s="9"/>
      <c r="V2230" s="9"/>
      <c r="W2230" s="9"/>
      <c r="X2230" s="9"/>
      <c r="Y2230" s="2"/>
      <c r="Z2230" s="2"/>
      <c r="AA2230" s="14"/>
      <c r="AB2230" s="2"/>
      <c r="AC2230" s="14"/>
      <c r="AD2230" s="2"/>
      <c r="AE2230" s="2"/>
      <c r="AF2230" s="2"/>
      <c r="AG2230" s="2"/>
      <c r="AT2230" s="5"/>
      <c r="AV2230" s="5"/>
      <c r="BL2230" s="5"/>
      <c r="BN2230" s="5"/>
    </row>
    <row r="2231" spans="1:66">
      <c r="A2231" s="2"/>
      <c r="B2231" s="9"/>
      <c r="C2231" s="9"/>
      <c r="D2231" s="9"/>
      <c r="E2231" s="9"/>
      <c r="F2231" s="9"/>
      <c r="G2231" s="9"/>
      <c r="H2231" s="9"/>
      <c r="I2231" s="9"/>
      <c r="J2231" s="9"/>
      <c r="K2231" s="9"/>
      <c r="L2231" s="9"/>
      <c r="M2231" s="9"/>
      <c r="N2231" s="9"/>
      <c r="O2231" s="9"/>
      <c r="P2231" s="15"/>
      <c r="Q2231" s="15"/>
      <c r="R2231" s="9"/>
      <c r="T2231" s="2"/>
      <c r="U2231" s="9"/>
      <c r="V2231" s="9"/>
      <c r="W2231" s="9"/>
      <c r="X2231" s="9"/>
      <c r="Y2231" s="2"/>
      <c r="Z2231" s="2"/>
      <c r="AA2231" s="14"/>
      <c r="AB2231" s="2"/>
      <c r="AC2231" s="14"/>
      <c r="AD2231" s="2"/>
      <c r="AE2231" s="2"/>
      <c r="AF2231" s="2"/>
      <c r="AG2231" s="2"/>
      <c r="AT2231" s="5"/>
      <c r="AV2231" s="5"/>
      <c r="BL2231" s="5"/>
      <c r="BN2231" s="5"/>
    </row>
    <row r="2232" spans="1:66">
      <c r="A2232" s="2"/>
      <c r="B2232" s="9"/>
      <c r="C2232" s="9"/>
      <c r="D2232" s="9"/>
      <c r="E2232" s="9"/>
      <c r="F2232" s="9"/>
      <c r="G2232" s="9"/>
      <c r="H2232" s="9"/>
      <c r="I2232" s="9"/>
      <c r="J2232" s="9"/>
      <c r="K2232" s="9"/>
      <c r="L2232" s="9"/>
      <c r="M2232" s="9"/>
      <c r="N2232" s="9"/>
      <c r="O2232" s="9"/>
      <c r="P2232" s="15"/>
      <c r="Q2232" s="15"/>
      <c r="R2232" s="9"/>
      <c r="T2232" s="2"/>
      <c r="U2232" s="9"/>
      <c r="V2232" s="9"/>
      <c r="W2232" s="9"/>
      <c r="X2232" s="9"/>
      <c r="Y2232" s="2"/>
      <c r="Z2232" s="2"/>
      <c r="AA2232" s="14"/>
      <c r="AB2232" s="2"/>
      <c r="AC2232" s="14"/>
      <c r="AD2232" s="2"/>
      <c r="AE2232" s="2"/>
      <c r="AF2232" s="2"/>
      <c r="AG2232" s="2"/>
      <c r="AT2232" s="5"/>
      <c r="AV2232" s="5"/>
      <c r="BL2232" s="5"/>
      <c r="BN2232" s="5"/>
    </row>
    <row r="2233" spans="1:66">
      <c r="A2233" s="2"/>
      <c r="B2233" s="9"/>
      <c r="C2233" s="9"/>
      <c r="D2233" s="9"/>
      <c r="E2233" s="9"/>
      <c r="F2233" s="9"/>
      <c r="G2233" s="9"/>
      <c r="H2233" s="9"/>
      <c r="I2233" s="9"/>
      <c r="J2233" s="9"/>
      <c r="K2233" s="9"/>
      <c r="L2233" s="9"/>
      <c r="M2233" s="9"/>
      <c r="N2233" s="9"/>
      <c r="O2233" s="9"/>
      <c r="P2233" s="15"/>
      <c r="Q2233" s="15"/>
      <c r="R2233" s="9"/>
      <c r="T2233" s="2"/>
      <c r="U2233" s="9"/>
      <c r="V2233" s="9"/>
      <c r="W2233" s="9"/>
      <c r="X2233" s="9"/>
      <c r="Y2233" s="2"/>
      <c r="Z2233" s="2"/>
      <c r="AA2233" s="14"/>
      <c r="AB2233" s="2"/>
      <c r="AC2233" s="14"/>
      <c r="AD2233" s="2"/>
      <c r="AE2233" s="2"/>
      <c r="AF2233" s="2"/>
      <c r="AG2233" s="14"/>
      <c r="AT2233" s="5"/>
      <c r="AV2233" s="5"/>
      <c r="BL2233" s="5"/>
      <c r="BN2233" s="5"/>
    </row>
    <row r="2234" spans="1:66">
      <c r="A2234" s="2"/>
      <c r="B2234" s="9"/>
      <c r="C2234" s="9"/>
      <c r="D2234" s="9"/>
      <c r="E2234" s="9"/>
      <c r="F2234" s="9"/>
      <c r="G2234" s="9"/>
      <c r="H2234" s="9"/>
      <c r="I2234" s="9"/>
      <c r="J2234" s="9"/>
      <c r="K2234" s="9"/>
      <c r="L2234" s="9"/>
      <c r="M2234" s="9"/>
      <c r="N2234" s="9"/>
      <c r="O2234" s="9"/>
      <c r="P2234" s="15"/>
      <c r="Q2234" s="15"/>
      <c r="R2234" s="9"/>
      <c r="T2234" s="2"/>
      <c r="U2234" s="9"/>
      <c r="V2234" s="9"/>
      <c r="W2234" s="9"/>
      <c r="X2234" s="9"/>
      <c r="Y2234" s="2"/>
      <c r="Z2234" s="2"/>
      <c r="AA2234" s="2"/>
      <c r="AB2234" s="2"/>
      <c r="AC2234" s="14"/>
      <c r="AD2234" s="2"/>
      <c r="AE2234" s="2"/>
      <c r="AF2234" s="2"/>
      <c r="AG2234" s="14"/>
      <c r="AV2234" s="5"/>
      <c r="BN2234" s="5"/>
    </row>
    <row r="2235" spans="1:66">
      <c r="A2235" s="2"/>
      <c r="B2235" s="9"/>
      <c r="C2235" s="9"/>
      <c r="D2235" s="9"/>
      <c r="E2235" s="9"/>
      <c r="F2235" s="9"/>
      <c r="G2235" s="9"/>
      <c r="H2235" s="9"/>
      <c r="I2235" s="9"/>
      <c r="J2235" s="9"/>
      <c r="K2235" s="9"/>
      <c r="L2235" s="9"/>
      <c r="M2235" s="9"/>
      <c r="N2235" s="9"/>
      <c r="O2235" s="9"/>
      <c r="P2235" s="15"/>
      <c r="Q2235" s="15"/>
      <c r="R2235" s="9"/>
      <c r="T2235" s="2"/>
      <c r="U2235" s="9"/>
      <c r="V2235" s="9"/>
      <c r="W2235" s="9"/>
      <c r="X2235" s="9"/>
      <c r="Y2235" s="2"/>
      <c r="Z2235" s="2"/>
      <c r="AA2235" s="2"/>
      <c r="AB2235" s="2"/>
      <c r="AC2235" s="14"/>
      <c r="AD2235" s="2"/>
      <c r="AE2235" s="2"/>
      <c r="AF2235" s="2"/>
      <c r="AG2235" s="2"/>
      <c r="AV2235" s="5"/>
      <c r="BN2235" s="5"/>
    </row>
    <row r="2236" spans="1:66">
      <c r="A2236" s="2"/>
      <c r="B2236" s="9"/>
      <c r="C2236" s="9"/>
      <c r="D2236" s="9"/>
      <c r="E2236" s="9"/>
      <c r="F2236" s="9"/>
      <c r="G2236" s="9"/>
      <c r="H2236" s="9"/>
      <c r="I2236" s="9"/>
      <c r="J2236" s="9"/>
      <c r="K2236" s="9"/>
      <c r="L2236" s="9"/>
      <c r="M2236" s="9"/>
      <c r="N2236" s="9"/>
      <c r="O2236" s="9"/>
      <c r="P2236" s="15"/>
      <c r="Q2236" s="15"/>
      <c r="R2236" s="9"/>
      <c r="T2236" s="2"/>
      <c r="U2236" s="9"/>
      <c r="V2236" s="9"/>
      <c r="W2236" s="9"/>
      <c r="X2236" s="9"/>
      <c r="Y2236" s="2"/>
      <c r="Z2236" s="2"/>
      <c r="AA2236" s="2"/>
      <c r="AB2236" s="2"/>
      <c r="AC2236" s="14"/>
      <c r="AD2236" s="2"/>
      <c r="AE2236" s="2"/>
      <c r="AF2236" s="2"/>
      <c r="AG2236" s="2"/>
      <c r="AV2236" s="5"/>
      <c r="BN2236" s="5"/>
    </row>
    <row r="2237" spans="1:66">
      <c r="A2237" s="2"/>
      <c r="B2237" s="9"/>
      <c r="C2237" s="9"/>
      <c r="D2237" s="9"/>
      <c r="E2237" s="9"/>
      <c r="F2237" s="9"/>
      <c r="G2237" s="9"/>
      <c r="H2237" s="9"/>
      <c r="I2237" s="9"/>
      <c r="J2237" s="9"/>
      <c r="K2237" s="9"/>
      <c r="L2237" s="9"/>
      <c r="M2237" s="9"/>
      <c r="N2237" s="9"/>
      <c r="O2237" s="9"/>
      <c r="P2237" s="15"/>
      <c r="Q2237" s="15"/>
      <c r="R2237" s="9"/>
      <c r="T2237" s="2"/>
      <c r="U2237" s="9"/>
      <c r="V2237" s="9"/>
      <c r="W2237" s="9"/>
      <c r="X2237" s="9"/>
      <c r="Y2237" s="2"/>
      <c r="Z2237" s="2"/>
      <c r="AA2237" s="2"/>
      <c r="AB2237" s="2"/>
      <c r="AC2237" s="14"/>
      <c r="AD2237" s="2"/>
      <c r="AE2237" s="2"/>
      <c r="AF2237" s="2"/>
      <c r="AG2237" s="2"/>
      <c r="AV2237" s="5"/>
      <c r="BN2237" s="5"/>
    </row>
    <row r="2238" spans="1:66">
      <c r="A2238" s="2"/>
      <c r="B2238" s="9"/>
      <c r="C2238" s="9"/>
      <c r="D2238" s="9"/>
      <c r="E2238" s="9"/>
      <c r="F2238" s="9"/>
      <c r="G2238" s="9"/>
      <c r="H2238" s="9"/>
      <c r="I2238" s="9"/>
      <c r="J2238" s="9"/>
      <c r="K2238" s="9"/>
      <c r="L2238" s="9"/>
      <c r="M2238" s="9"/>
      <c r="N2238" s="9"/>
      <c r="O2238" s="9"/>
      <c r="P2238" s="15"/>
      <c r="Q2238" s="15"/>
      <c r="R2238" s="9"/>
      <c r="T2238" s="2"/>
      <c r="U2238" s="9"/>
      <c r="V2238" s="9"/>
      <c r="W2238" s="9"/>
      <c r="X2238" s="9"/>
      <c r="Y2238" s="2"/>
      <c r="Z2238" s="2"/>
      <c r="AA2238" s="2"/>
      <c r="AB2238" s="2"/>
      <c r="AC2238" s="14"/>
      <c r="AD2238" s="2"/>
      <c r="AE2238" s="2"/>
      <c r="AF2238" s="2"/>
      <c r="AG2238" s="2"/>
      <c r="AV2238" s="5"/>
      <c r="BN2238" s="5"/>
    </row>
    <row r="2239" spans="1:66">
      <c r="A2239" s="2"/>
      <c r="B2239" s="9"/>
      <c r="C2239" s="9"/>
      <c r="D2239" s="9"/>
      <c r="E2239" s="9"/>
      <c r="F2239" s="9"/>
      <c r="G2239" s="9"/>
      <c r="H2239" s="9"/>
      <c r="I2239" s="9"/>
      <c r="J2239" s="9"/>
      <c r="K2239" s="9"/>
      <c r="L2239" s="9"/>
      <c r="M2239" s="9"/>
      <c r="N2239" s="9"/>
      <c r="O2239" s="9"/>
      <c r="P2239" s="15"/>
      <c r="Q2239" s="15"/>
      <c r="R2239" s="9"/>
      <c r="T2239" s="2"/>
      <c r="U2239" s="9"/>
      <c r="V2239" s="9"/>
      <c r="W2239" s="9"/>
      <c r="X2239" s="9"/>
      <c r="Y2239" s="2"/>
      <c r="Z2239" s="2"/>
      <c r="AA2239" s="2"/>
      <c r="AB2239" s="2"/>
      <c r="AC2239" s="14"/>
      <c r="AD2239" s="2"/>
      <c r="AE2239" s="2"/>
      <c r="AF2239" s="2"/>
      <c r="AG2239" s="2"/>
      <c r="AV2239" s="5"/>
      <c r="BN2239" s="5"/>
    </row>
    <row r="2240" spans="1:66">
      <c r="A2240" s="2"/>
      <c r="B2240" s="9"/>
      <c r="C2240" s="9"/>
      <c r="D2240" s="9"/>
      <c r="E2240" s="9"/>
      <c r="F2240" s="9"/>
      <c r="G2240" s="9"/>
      <c r="H2240" s="9"/>
      <c r="I2240" s="9"/>
      <c r="J2240" s="9"/>
      <c r="K2240" s="9"/>
      <c r="L2240" s="9"/>
      <c r="M2240" s="9"/>
      <c r="N2240" s="9"/>
      <c r="O2240" s="9"/>
      <c r="P2240" s="15"/>
      <c r="Q2240" s="15"/>
      <c r="R2240" s="9"/>
      <c r="T2240" s="2"/>
      <c r="U2240" s="9"/>
      <c r="V2240" s="9"/>
      <c r="W2240" s="9"/>
      <c r="X2240" s="9"/>
      <c r="Y2240" s="2"/>
      <c r="Z2240" s="2"/>
      <c r="AA2240" s="14"/>
      <c r="AB2240" s="2"/>
      <c r="AC2240" s="14"/>
      <c r="AD2240" s="2"/>
      <c r="AE2240" s="2"/>
      <c r="AF2240" s="2"/>
      <c r="AG2240" s="2"/>
      <c r="AT2240" s="5"/>
      <c r="AV2240" s="5"/>
      <c r="BL2240" s="5"/>
      <c r="BN2240" s="5"/>
    </row>
    <row r="2241" spans="1:66">
      <c r="A2241" s="2"/>
      <c r="B2241" s="9"/>
      <c r="C2241" s="9"/>
      <c r="D2241" s="9"/>
      <c r="E2241" s="9"/>
      <c r="F2241" s="9"/>
      <c r="G2241" s="9"/>
      <c r="H2241" s="9"/>
      <c r="I2241" s="9"/>
      <c r="J2241" s="9"/>
      <c r="K2241" s="9"/>
      <c r="L2241" s="9"/>
      <c r="M2241" s="9"/>
      <c r="N2241" s="9"/>
      <c r="O2241" s="9"/>
      <c r="P2241" s="15"/>
      <c r="Q2241" s="15"/>
      <c r="R2241" s="9"/>
      <c r="T2241" s="2"/>
      <c r="U2241" s="9"/>
      <c r="V2241" s="9"/>
      <c r="W2241" s="9"/>
      <c r="X2241" s="9"/>
      <c r="Y2241" s="2"/>
      <c r="Z2241" s="2"/>
      <c r="AA2241" s="14"/>
      <c r="AB2241" s="2"/>
      <c r="AC2241" s="14"/>
      <c r="AD2241" s="2"/>
      <c r="AE2241" s="2"/>
      <c r="AF2241" s="2"/>
      <c r="AG2241" s="2"/>
      <c r="AT2241" s="5"/>
      <c r="AV2241" s="5"/>
      <c r="BL2241" s="5"/>
      <c r="BN2241" s="5"/>
    </row>
    <row r="2242" spans="1:66">
      <c r="A2242" s="2"/>
      <c r="B2242" s="9"/>
      <c r="C2242" s="9"/>
      <c r="D2242" s="9"/>
      <c r="E2242" s="9"/>
      <c r="F2242" s="9"/>
      <c r="G2242" s="9"/>
      <c r="H2242" s="9"/>
      <c r="I2242" s="9"/>
      <c r="J2242" s="9"/>
      <c r="K2242" s="9"/>
      <c r="L2242" s="9"/>
      <c r="M2242" s="9"/>
      <c r="N2242" s="9"/>
      <c r="O2242" s="9"/>
      <c r="P2242" s="15"/>
      <c r="Q2242" s="15"/>
      <c r="R2242" s="9"/>
      <c r="T2242" s="2"/>
      <c r="U2242" s="9"/>
      <c r="V2242" s="9"/>
      <c r="W2242" s="9"/>
      <c r="X2242" s="9"/>
      <c r="Y2242" s="14"/>
      <c r="Z2242" s="2"/>
      <c r="AA2242" s="14"/>
      <c r="AB2242" s="2"/>
      <c r="AC2242" s="14"/>
      <c r="AD2242" s="2"/>
      <c r="AE2242" s="2"/>
      <c r="AF2242" s="2"/>
      <c r="AG2242" s="2"/>
      <c r="AR2242" s="5"/>
      <c r="AT2242" s="5"/>
      <c r="AV2242" s="5"/>
      <c r="BJ2242" s="5"/>
      <c r="BL2242" s="5"/>
      <c r="BN2242" s="5"/>
    </row>
    <row r="2243" spans="1:66">
      <c r="A2243" s="2"/>
      <c r="B2243" s="9"/>
      <c r="C2243" s="9"/>
      <c r="D2243" s="9"/>
      <c r="E2243" s="9"/>
      <c r="F2243" s="9"/>
      <c r="G2243" s="9"/>
      <c r="H2243" s="9"/>
      <c r="I2243" s="9"/>
      <c r="J2243" s="9"/>
      <c r="K2243" s="9"/>
      <c r="L2243" s="9"/>
      <c r="M2243" s="9"/>
      <c r="N2243" s="9"/>
      <c r="O2243" s="9"/>
      <c r="P2243" s="15"/>
      <c r="Q2243" s="15"/>
      <c r="R2243" s="9"/>
      <c r="T2243" s="2"/>
      <c r="U2243" s="9"/>
      <c r="V2243" s="9"/>
      <c r="W2243" s="9"/>
      <c r="X2243" s="9"/>
      <c r="Y2243" s="14"/>
      <c r="Z2243" s="2"/>
      <c r="AA2243" s="14"/>
      <c r="AB2243" s="2"/>
      <c r="AC2243" s="14"/>
      <c r="AD2243" s="2"/>
      <c r="AE2243" s="2"/>
      <c r="AF2243" s="2"/>
      <c r="AG2243" s="2"/>
      <c r="AR2243" s="5"/>
      <c r="AT2243" s="5"/>
      <c r="AV2243" s="5"/>
      <c r="BJ2243" s="5"/>
      <c r="BL2243" s="5"/>
      <c r="BN2243" s="5"/>
    </row>
    <row r="2244" spans="1:66">
      <c r="A2244" s="2"/>
      <c r="B2244" s="9"/>
      <c r="C2244" s="9"/>
      <c r="D2244" s="9"/>
      <c r="E2244" s="9"/>
      <c r="F2244" s="9"/>
      <c r="G2244" s="9"/>
      <c r="H2244" s="9"/>
      <c r="I2244" s="9"/>
      <c r="J2244" s="9"/>
      <c r="K2244" s="9"/>
      <c r="L2244" s="9"/>
      <c r="M2244" s="9"/>
      <c r="N2244" s="9"/>
      <c r="O2244" s="9"/>
      <c r="P2244" s="15"/>
      <c r="Q2244" s="15"/>
      <c r="R2244" s="9"/>
      <c r="T2244" s="2"/>
      <c r="U2244" s="9"/>
      <c r="V2244" s="9"/>
      <c r="W2244" s="9"/>
      <c r="X2244" s="9"/>
      <c r="Y2244" s="14"/>
      <c r="Z2244" s="2"/>
      <c r="AA2244" s="14"/>
      <c r="AB2244" s="2"/>
      <c r="AC2244" s="14"/>
      <c r="AD2244" s="2"/>
      <c r="AE2244" s="2"/>
      <c r="AF2244" s="2"/>
      <c r="AG2244" s="2"/>
      <c r="AR2244" s="5"/>
      <c r="AT2244" s="5"/>
      <c r="AV2244" s="5"/>
      <c r="BJ2244" s="5"/>
      <c r="BL2244" s="5"/>
      <c r="BN2244" s="5"/>
    </row>
    <row r="2245" spans="1:66">
      <c r="A2245" s="2"/>
      <c r="B2245" s="9"/>
      <c r="C2245" s="9"/>
      <c r="D2245" s="9"/>
      <c r="E2245" s="9"/>
      <c r="F2245" s="9"/>
      <c r="G2245" s="9"/>
      <c r="H2245" s="9"/>
      <c r="I2245" s="9"/>
      <c r="J2245" s="9"/>
      <c r="K2245" s="9"/>
      <c r="L2245" s="9"/>
      <c r="M2245" s="9"/>
      <c r="N2245" s="9"/>
      <c r="O2245" s="9"/>
      <c r="P2245" s="15"/>
      <c r="Q2245" s="15"/>
      <c r="R2245" s="9"/>
      <c r="T2245" s="2"/>
      <c r="U2245" s="9"/>
      <c r="V2245" s="9"/>
      <c r="W2245" s="9"/>
      <c r="X2245" s="9"/>
      <c r="Y2245" s="2"/>
      <c r="Z2245" s="2"/>
      <c r="AA2245" s="14"/>
      <c r="AB2245" s="2"/>
      <c r="AC2245" s="14"/>
      <c r="AD2245" s="2"/>
      <c r="AE2245" s="2"/>
      <c r="AF2245" s="2"/>
      <c r="AG2245" s="2"/>
      <c r="AT2245" s="5"/>
      <c r="AV2245" s="5"/>
      <c r="BL2245" s="5"/>
      <c r="BN2245" s="5"/>
    </row>
    <row r="2246" spans="1:66">
      <c r="A2246" s="2"/>
      <c r="B2246" s="9"/>
      <c r="C2246" s="9"/>
      <c r="D2246" s="9"/>
      <c r="E2246" s="9"/>
      <c r="F2246" s="9"/>
      <c r="G2246" s="9"/>
      <c r="H2246" s="9"/>
      <c r="I2246" s="9"/>
      <c r="J2246" s="9"/>
      <c r="K2246" s="9"/>
      <c r="L2246" s="9"/>
      <c r="M2246" s="9"/>
      <c r="N2246" s="9"/>
      <c r="O2246" s="9"/>
      <c r="P2246" s="15"/>
      <c r="Q2246" s="15"/>
      <c r="R2246" s="9"/>
      <c r="T2246" s="2"/>
      <c r="U2246" s="9"/>
      <c r="V2246" s="9"/>
      <c r="W2246" s="9"/>
      <c r="X2246" s="9"/>
      <c r="Y2246" s="2"/>
      <c r="Z2246" s="2"/>
      <c r="AA2246" s="14"/>
      <c r="AB2246" s="2"/>
      <c r="AC2246" s="14"/>
      <c r="AD2246" s="2"/>
      <c r="AE2246" s="2"/>
      <c r="AF2246" s="2"/>
      <c r="AG2246" s="2"/>
      <c r="AT2246" s="5"/>
      <c r="AV2246" s="5"/>
      <c r="BL2246" s="5"/>
      <c r="BN2246" s="5"/>
    </row>
    <row r="2247" spans="1:66">
      <c r="A2247" s="2"/>
      <c r="B2247" s="9"/>
      <c r="C2247" s="9"/>
      <c r="D2247" s="9"/>
      <c r="E2247" s="9"/>
      <c r="F2247" s="9"/>
      <c r="G2247" s="9"/>
      <c r="H2247" s="9"/>
      <c r="I2247" s="9"/>
      <c r="J2247" s="9"/>
      <c r="K2247" s="9"/>
      <c r="L2247" s="9"/>
      <c r="M2247" s="9"/>
      <c r="N2247" s="9"/>
      <c r="O2247" s="9"/>
      <c r="P2247" s="15"/>
      <c r="Q2247" s="15"/>
      <c r="R2247" s="9"/>
      <c r="T2247" s="2"/>
      <c r="U2247" s="9"/>
      <c r="V2247" s="9"/>
      <c r="W2247" s="9"/>
      <c r="X2247" s="9"/>
      <c r="Y2247" s="2"/>
      <c r="Z2247" s="2"/>
      <c r="AA2247" s="14"/>
      <c r="AB2247" s="2"/>
      <c r="AC2247" s="14"/>
      <c r="AD2247" s="2"/>
      <c r="AE2247" s="2"/>
      <c r="AF2247" s="2"/>
      <c r="AG2247" s="2"/>
      <c r="AT2247" s="5"/>
      <c r="AV2247" s="5"/>
      <c r="BL2247" s="5"/>
      <c r="BN2247" s="5"/>
    </row>
    <row r="2248" spans="1:66">
      <c r="A2248" s="2"/>
      <c r="B2248" s="9"/>
      <c r="C2248" s="9"/>
      <c r="D2248" s="9"/>
      <c r="E2248" s="9"/>
      <c r="F2248" s="9"/>
      <c r="G2248" s="9"/>
      <c r="H2248" s="9"/>
      <c r="I2248" s="9"/>
      <c r="J2248" s="9"/>
      <c r="K2248" s="9"/>
      <c r="L2248" s="9"/>
      <c r="M2248" s="9"/>
      <c r="N2248" s="9"/>
      <c r="O2248" s="9"/>
      <c r="P2248" s="15"/>
      <c r="Q2248" s="15"/>
      <c r="R2248" s="9"/>
      <c r="T2248" s="2"/>
      <c r="U2248" s="9"/>
      <c r="V2248" s="9"/>
      <c r="W2248" s="9"/>
      <c r="X2248" s="9"/>
      <c r="Y2248" s="2"/>
      <c r="Z2248" s="2"/>
      <c r="AA2248" s="14"/>
      <c r="AB2248" s="2"/>
      <c r="AC2248" s="14"/>
      <c r="AD2248" s="2"/>
      <c r="AE2248" s="2"/>
      <c r="AF2248" s="2"/>
      <c r="AG2248" s="2"/>
      <c r="AT2248" s="5"/>
      <c r="AV2248" s="5"/>
      <c r="BL2248" s="5"/>
      <c r="BN2248" s="5"/>
    </row>
    <row r="2249" spans="1:66">
      <c r="A2249" s="2"/>
      <c r="B2249" s="9"/>
      <c r="C2249" s="9"/>
      <c r="D2249" s="9"/>
      <c r="E2249" s="9"/>
      <c r="F2249" s="9"/>
      <c r="G2249" s="9"/>
      <c r="H2249" s="9"/>
      <c r="I2249" s="9"/>
      <c r="J2249" s="9"/>
      <c r="K2249" s="9"/>
      <c r="L2249" s="9"/>
      <c r="M2249" s="9"/>
      <c r="N2249" s="9"/>
      <c r="O2249" s="9"/>
      <c r="P2249" s="15"/>
      <c r="Q2249" s="15"/>
      <c r="R2249" s="9"/>
      <c r="T2249" s="2"/>
      <c r="U2249" s="9"/>
      <c r="V2249" s="9"/>
      <c r="W2249" s="9"/>
      <c r="X2249" s="9"/>
      <c r="Y2249" s="2"/>
      <c r="Z2249" s="2"/>
      <c r="AA2249" s="14"/>
      <c r="AB2249" s="2"/>
      <c r="AC2249" s="14"/>
      <c r="AD2249" s="2"/>
      <c r="AE2249" s="2"/>
      <c r="AF2249" s="2"/>
      <c r="AG2249" s="2"/>
      <c r="AT2249" s="5"/>
      <c r="AV2249" s="5"/>
      <c r="BL2249" s="5"/>
      <c r="BN2249" s="5"/>
    </row>
    <row r="2250" spans="1:66">
      <c r="A2250" s="2"/>
      <c r="B2250" s="9"/>
      <c r="C2250" s="9"/>
      <c r="D2250" s="9"/>
      <c r="E2250" s="9"/>
      <c r="F2250" s="9"/>
      <c r="G2250" s="9"/>
      <c r="H2250" s="9"/>
      <c r="I2250" s="9"/>
      <c r="J2250" s="9"/>
      <c r="K2250" s="9"/>
      <c r="L2250" s="9"/>
      <c r="M2250" s="9"/>
      <c r="N2250" s="9"/>
      <c r="O2250" s="9"/>
      <c r="P2250" s="15"/>
      <c r="Q2250" s="15"/>
      <c r="R2250" s="9"/>
      <c r="T2250" s="2"/>
      <c r="U2250" s="9"/>
      <c r="V2250" s="9"/>
      <c r="W2250" s="9"/>
      <c r="X2250" s="9"/>
      <c r="Y2250" s="2"/>
      <c r="Z2250" s="2"/>
      <c r="AA2250" s="14"/>
      <c r="AB2250" s="2"/>
      <c r="AC2250" s="14"/>
      <c r="AD2250" s="2"/>
      <c r="AE2250" s="2"/>
      <c r="AF2250" s="2"/>
      <c r="AG2250" s="2"/>
      <c r="AT2250" s="5"/>
      <c r="AV2250" s="5"/>
      <c r="BL2250" s="5"/>
      <c r="BN2250" s="5"/>
    </row>
    <row r="2251" spans="1:66">
      <c r="A2251" s="2"/>
      <c r="B2251" s="9"/>
      <c r="C2251" s="9"/>
      <c r="D2251" s="9"/>
      <c r="E2251" s="9"/>
      <c r="F2251" s="9"/>
      <c r="G2251" s="9"/>
      <c r="H2251" s="9"/>
      <c r="I2251" s="9"/>
      <c r="J2251" s="9"/>
      <c r="K2251" s="9"/>
      <c r="L2251" s="9"/>
      <c r="M2251" s="9"/>
      <c r="N2251" s="9"/>
      <c r="O2251" s="9"/>
      <c r="P2251" s="15"/>
      <c r="Q2251" s="15"/>
      <c r="R2251" s="9"/>
      <c r="T2251" s="2"/>
      <c r="U2251" s="9"/>
      <c r="V2251" s="9"/>
      <c r="W2251" s="9"/>
      <c r="X2251" s="9"/>
      <c r="Y2251" s="2"/>
      <c r="Z2251" s="2"/>
      <c r="AA2251" s="14"/>
      <c r="AB2251" s="2"/>
      <c r="AC2251" s="14"/>
      <c r="AD2251" s="2"/>
      <c r="AE2251" s="2"/>
      <c r="AF2251" s="2"/>
      <c r="AG2251" s="2"/>
      <c r="AT2251" s="5"/>
      <c r="AV2251" s="5"/>
      <c r="BL2251" s="5"/>
      <c r="BN2251" s="5"/>
    </row>
    <row r="2252" spans="1:66">
      <c r="A2252" s="2"/>
      <c r="B2252" s="9"/>
      <c r="C2252" s="9"/>
      <c r="D2252" s="9"/>
      <c r="E2252" s="9"/>
      <c r="F2252" s="9"/>
      <c r="G2252" s="9"/>
      <c r="H2252" s="9"/>
      <c r="I2252" s="9"/>
      <c r="J2252" s="9"/>
      <c r="K2252" s="9"/>
      <c r="L2252" s="9"/>
      <c r="M2252" s="9"/>
      <c r="N2252" s="9"/>
      <c r="O2252" s="9"/>
      <c r="P2252" s="15"/>
      <c r="Q2252" s="15"/>
      <c r="R2252" s="9"/>
      <c r="T2252" s="2"/>
      <c r="U2252" s="9"/>
      <c r="V2252" s="9"/>
      <c r="W2252" s="9"/>
      <c r="X2252" s="9"/>
      <c r="Y2252" s="2"/>
      <c r="Z2252" s="2"/>
      <c r="AA2252" s="14"/>
      <c r="AB2252" s="2"/>
      <c r="AC2252" s="14"/>
      <c r="AD2252" s="2"/>
      <c r="AE2252" s="2"/>
      <c r="AF2252" s="2"/>
      <c r="AG2252" s="2"/>
      <c r="AT2252" s="5"/>
      <c r="AV2252" s="5"/>
      <c r="BL2252" s="5"/>
      <c r="BN2252" s="5"/>
    </row>
    <row r="2253" spans="1:66">
      <c r="A2253" s="2"/>
      <c r="B2253" s="9"/>
      <c r="C2253" s="9"/>
      <c r="D2253" s="9"/>
      <c r="E2253" s="9"/>
      <c r="F2253" s="9"/>
      <c r="G2253" s="9"/>
      <c r="H2253" s="9"/>
      <c r="I2253" s="9"/>
      <c r="J2253" s="9"/>
      <c r="K2253" s="9"/>
      <c r="L2253" s="9"/>
      <c r="M2253" s="9"/>
      <c r="N2253" s="9"/>
      <c r="O2253" s="9"/>
      <c r="P2253" s="15"/>
      <c r="Q2253" s="15"/>
      <c r="R2253" s="9"/>
      <c r="T2253" s="2"/>
      <c r="U2253" s="9"/>
      <c r="V2253" s="9"/>
      <c r="W2253" s="9"/>
      <c r="X2253" s="9"/>
      <c r="Y2253" s="2"/>
      <c r="Z2253" s="2"/>
      <c r="AA2253" s="14"/>
      <c r="AB2253" s="2"/>
      <c r="AC2253" s="14"/>
      <c r="AD2253" s="2"/>
      <c r="AE2253" s="2"/>
      <c r="AF2253" s="2"/>
      <c r="AG2253" s="2"/>
      <c r="AT2253" s="5"/>
      <c r="AV2253" s="5"/>
      <c r="BL2253" s="5"/>
      <c r="BN2253" s="5"/>
    </row>
    <row r="2254" spans="1:66">
      <c r="A2254" s="2"/>
      <c r="B2254" s="9"/>
      <c r="C2254" s="9"/>
      <c r="D2254" s="9"/>
      <c r="E2254" s="9"/>
      <c r="F2254" s="9"/>
      <c r="G2254" s="9"/>
      <c r="H2254" s="9"/>
      <c r="I2254" s="9"/>
      <c r="J2254" s="9"/>
      <c r="K2254" s="9"/>
      <c r="L2254" s="9"/>
      <c r="M2254" s="9"/>
      <c r="N2254" s="9"/>
      <c r="O2254" s="9"/>
      <c r="P2254" s="15"/>
      <c r="Q2254" s="15"/>
      <c r="R2254" s="9"/>
      <c r="T2254" s="2"/>
      <c r="U2254" s="9"/>
      <c r="V2254" s="9"/>
      <c r="W2254" s="9"/>
      <c r="X2254" s="9"/>
      <c r="Y2254" s="2"/>
      <c r="Z2254" s="2"/>
      <c r="AA2254" s="14"/>
      <c r="AB2254" s="2"/>
      <c r="AC2254" s="14"/>
      <c r="AD2254" s="2"/>
      <c r="AE2254" s="2"/>
      <c r="AF2254" s="2"/>
      <c r="AG2254" s="2"/>
      <c r="AT2254" s="5"/>
      <c r="AV2254" s="5"/>
      <c r="BL2254" s="5"/>
      <c r="BN2254" s="5"/>
    </row>
    <row r="2255" spans="1:66">
      <c r="A2255" s="2"/>
      <c r="B2255" s="9"/>
      <c r="C2255" s="9"/>
      <c r="D2255" s="9"/>
      <c r="E2255" s="9"/>
      <c r="F2255" s="9"/>
      <c r="G2255" s="9"/>
      <c r="H2255" s="9"/>
      <c r="I2255" s="9"/>
      <c r="J2255" s="9"/>
      <c r="K2255" s="9"/>
      <c r="L2255" s="9"/>
      <c r="M2255" s="9"/>
      <c r="N2255" s="9"/>
      <c r="O2255" s="9"/>
      <c r="P2255" s="15"/>
      <c r="Q2255" s="15"/>
      <c r="R2255" s="9"/>
      <c r="T2255" s="2"/>
      <c r="U2255" s="9"/>
      <c r="V2255" s="9"/>
      <c r="W2255" s="9"/>
      <c r="X2255" s="9"/>
      <c r="Y2255" s="2"/>
      <c r="Z2255" s="2"/>
      <c r="AA2255" s="14"/>
      <c r="AB2255" s="2"/>
      <c r="AC2255" s="14"/>
      <c r="AD2255" s="2"/>
      <c r="AE2255" s="2"/>
      <c r="AF2255" s="2"/>
      <c r="AG2255" s="2"/>
      <c r="AT2255" s="5"/>
      <c r="AV2255" s="5"/>
      <c r="BL2255" s="5"/>
      <c r="BN2255" s="5"/>
    </row>
    <row r="2256" spans="1:66">
      <c r="A2256" s="2"/>
      <c r="B2256" s="9"/>
      <c r="C2256" s="9"/>
      <c r="D2256" s="9"/>
      <c r="E2256" s="9"/>
      <c r="F2256" s="9"/>
      <c r="G2256" s="9"/>
      <c r="H2256" s="9"/>
      <c r="I2256" s="9"/>
      <c r="J2256" s="9"/>
      <c r="K2256" s="9"/>
      <c r="L2256" s="9"/>
      <c r="M2256" s="9"/>
      <c r="N2256" s="9"/>
      <c r="O2256" s="9"/>
      <c r="P2256" s="15"/>
      <c r="Q2256" s="15"/>
      <c r="R2256" s="9"/>
      <c r="T2256" s="2"/>
      <c r="U2256" s="9"/>
      <c r="V2256" s="9"/>
      <c r="W2256" s="9"/>
      <c r="X2256" s="9"/>
      <c r="Y2256" s="2"/>
      <c r="Z2256" s="2"/>
      <c r="AA2256" s="14"/>
      <c r="AB2256" s="2"/>
      <c r="AC2256" s="14"/>
      <c r="AD2256" s="2"/>
      <c r="AE2256" s="2"/>
      <c r="AF2256" s="2"/>
      <c r="AG2256" s="2"/>
      <c r="AT2256" s="5"/>
      <c r="AV2256" s="5"/>
      <c r="BL2256" s="5"/>
      <c r="BN2256" s="5"/>
    </row>
    <row r="2257" spans="1:66">
      <c r="A2257" s="2"/>
      <c r="B2257" s="9"/>
      <c r="C2257" s="9"/>
      <c r="D2257" s="9"/>
      <c r="E2257" s="9"/>
      <c r="F2257" s="9"/>
      <c r="G2257" s="9"/>
      <c r="H2257" s="9"/>
      <c r="I2257" s="9"/>
      <c r="J2257" s="9"/>
      <c r="K2257" s="9"/>
      <c r="L2257" s="9"/>
      <c r="M2257" s="9"/>
      <c r="N2257" s="9"/>
      <c r="O2257" s="9"/>
      <c r="P2257" s="15"/>
      <c r="Q2257" s="15"/>
      <c r="R2257" s="9"/>
      <c r="T2257" s="2"/>
      <c r="U2257" s="9"/>
      <c r="V2257" s="9"/>
      <c r="W2257" s="9"/>
      <c r="X2257" s="9"/>
      <c r="Y2257" s="2"/>
      <c r="Z2257" s="2"/>
      <c r="AA2257" s="14"/>
      <c r="AB2257" s="2"/>
      <c r="AC2257" s="14"/>
      <c r="AD2257" s="2"/>
      <c r="AE2257" s="2"/>
      <c r="AF2257" s="2"/>
      <c r="AG2257" s="2"/>
      <c r="AT2257" s="5"/>
      <c r="AV2257" s="5"/>
      <c r="BL2257" s="5"/>
      <c r="BN2257" s="5"/>
    </row>
    <row r="2258" spans="1:66">
      <c r="A2258" s="2"/>
      <c r="B2258" s="9"/>
      <c r="C2258" s="9"/>
      <c r="D2258" s="9"/>
      <c r="E2258" s="9"/>
      <c r="F2258" s="9"/>
      <c r="G2258" s="9"/>
      <c r="H2258" s="9"/>
      <c r="I2258" s="9"/>
      <c r="J2258" s="9"/>
      <c r="K2258" s="9"/>
      <c r="L2258" s="9"/>
      <c r="M2258" s="9"/>
      <c r="N2258" s="9"/>
      <c r="O2258" s="9"/>
      <c r="P2258" s="15"/>
      <c r="Q2258" s="15"/>
      <c r="R2258" s="9"/>
      <c r="T2258" s="2"/>
      <c r="U2258" s="9"/>
      <c r="V2258" s="9"/>
      <c r="W2258" s="9"/>
      <c r="X2258" s="9"/>
      <c r="Y2258" s="2"/>
      <c r="Z2258" s="2"/>
      <c r="AA2258" s="14"/>
      <c r="AB2258" s="2"/>
      <c r="AC2258" s="14"/>
      <c r="AD2258" s="2"/>
      <c r="AE2258" s="2"/>
      <c r="AF2258" s="2"/>
      <c r="AG2258" s="2"/>
      <c r="AT2258" s="5"/>
      <c r="AV2258" s="5"/>
      <c r="BL2258" s="5"/>
      <c r="BN2258" s="5"/>
    </row>
    <row r="2259" spans="1:66">
      <c r="A2259" s="2"/>
      <c r="B2259" s="9"/>
      <c r="C2259" s="9"/>
      <c r="D2259" s="9"/>
      <c r="E2259" s="9"/>
      <c r="F2259" s="9"/>
      <c r="G2259" s="9"/>
      <c r="H2259" s="9"/>
      <c r="I2259" s="9"/>
      <c r="J2259" s="9"/>
      <c r="K2259" s="9"/>
      <c r="L2259" s="9"/>
      <c r="M2259" s="9"/>
      <c r="N2259" s="9"/>
      <c r="O2259" s="9"/>
      <c r="P2259" s="15"/>
      <c r="Q2259" s="15"/>
      <c r="R2259" s="9"/>
      <c r="T2259" s="2"/>
      <c r="U2259" s="9"/>
      <c r="V2259" s="9"/>
      <c r="W2259" s="9"/>
      <c r="X2259" s="9"/>
      <c r="Y2259" s="2"/>
      <c r="Z2259" s="2"/>
      <c r="AA2259" s="14"/>
      <c r="AB2259" s="2"/>
      <c r="AC2259" s="14"/>
      <c r="AD2259" s="2"/>
      <c r="AE2259" s="2"/>
      <c r="AF2259" s="2"/>
      <c r="AG2259" s="2"/>
      <c r="AT2259" s="5"/>
      <c r="AV2259" s="5"/>
      <c r="BL2259" s="5"/>
      <c r="BN2259" s="5"/>
    </row>
    <row r="2260" spans="1:66">
      <c r="A2260" s="2"/>
      <c r="B2260" s="9"/>
      <c r="C2260" s="9"/>
      <c r="D2260" s="9"/>
      <c r="E2260" s="9"/>
      <c r="F2260" s="9"/>
      <c r="G2260" s="9"/>
      <c r="H2260" s="9"/>
      <c r="I2260" s="9"/>
      <c r="J2260" s="9"/>
      <c r="K2260" s="9"/>
      <c r="L2260" s="9"/>
      <c r="M2260" s="9"/>
      <c r="N2260" s="9"/>
      <c r="O2260" s="9"/>
      <c r="P2260" s="15"/>
      <c r="Q2260" s="15"/>
      <c r="R2260" s="9"/>
      <c r="T2260" s="2"/>
      <c r="U2260" s="9"/>
      <c r="V2260" s="9"/>
      <c r="W2260" s="9"/>
      <c r="X2260" s="9"/>
      <c r="Y2260" s="2"/>
      <c r="Z2260" s="2"/>
      <c r="AA2260" s="2"/>
      <c r="AB2260" s="2"/>
      <c r="AC2260" s="14"/>
      <c r="AD2260" s="2"/>
      <c r="AE2260" s="2"/>
      <c r="AF2260" s="2"/>
      <c r="AG2260" s="2"/>
      <c r="AV2260" s="5"/>
      <c r="BN2260" s="5"/>
    </row>
    <row r="2261" spans="1:66">
      <c r="A2261" s="2"/>
      <c r="B2261" s="9"/>
      <c r="C2261" s="9"/>
      <c r="D2261" s="9"/>
      <c r="E2261" s="9"/>
      <c r="F2261" s="9"/>
      <c r="G2261" s="9"/>
      <c r="H2261" s="9"/>
      <c r="I2261" s="9"/>
      <c r="J2261" s="9"/>
      <c r="K2261" s="9"/>
      <c r="L2261" s="9"/>
      <c r="M2261" s="9"/>
      <c r="N2261" s="9"/>
      <c r="O2261" s="9"/>
      <c r="P2261" s="15"/>
      <c r="Q2261" s="15"/>
      <c r="R2261" s="9"/>
      <c r="T2261" s="2"/>
      <c r="U2261" s="9"/>
      <c r="V2261" s="9"/>
      <c r="W2261" s="9"/>
      <c r="X2261" s="9"/>
      <c r="Y2261" s="2"/>
      <c r="Z2261" s="2"/>
      <c r="AA2261" s="2"/>
      <c r="AB2261" s="2"/>
      <c r="AC2261" s="14"/>
      <c r="AD2261" s="2"/>
      <c r="AE2261" s="2"/>
      <c r="AF2261" s="2"/>
      <c r="AG2261" s="2"/>
      <c r="AV2261" s="5"/>
      <c r="BN2261" s="5"/>
    </row>
    <row r="2262" spans="1:66">
      <c r="A2262" s="2"/>
      <c r="B2262" s="9"/>
      <c r="C2262" s="9"/>
      <c r="D2262" s="9"/>
      <c r="E2262" s="9"/>
      <c r="F2262" s="9"/>
      <c r="G2262" s="9"/>
      <c r="H2262" s="9"/>
      <c r="I2262" s="9"/>
      <c r="J2262" s="9"/>
      <c r="K2262" s="9"/>
      <c r="L2262" s="9"/>
      <c r="M2262" s="9"/>
      <c r="N2262" s="9"/>
      <c r="O2262" s="9"/>
      <c r="P2262" s="15"/>
      <c r="Q2262" s="15"/>
      <c r="R2262" s="9"/>
      <c r="T2262" s="2"/>
      <c r="U2262" s="9"/>
      <c r="V2262" s="9"/>
      <c r="W2262" s="9"/>
      <c r="X2262" s="9"/>
      <c r="Y2262" s="2"/>
      <c r="Z2262" s="2"/>
      <c r="AA2262" s="2"/>
      <c r="AB2262" s="2"/>
      <c r="AC2262" s="14"/>
      <c r="AD2262" s="2"/>
      <c r="AE2262" s="2"/>
      <c r="AF2262" s="2"/>
      <c r="AG2262" s="2"/>
      <c r="AV2262" s="5"/>
      <c r="BN2262" s="5"/>
    </row>
    <row r="2263" spans="1:66">
      <c r="A2263" s="2"/>
      <c r="B2263" s="9"/>
      <c r="C2263" s="9"/>
      <c r="D2263" s="9"/>
      <c r="E2263" s="9"/>
      <c r="F2263" s="9"/>
      <c r="G2263" s="9"/>
      <c r="H2263" s="9"/>
      <c r="I2263" s="9"/>
      <c r="J2263" s="9"/>
      <c r="K2263" s="9"/>
      <c r="L2263" s="9"/>
      <c r="M2263" s="9"/>
      <c r="N2263" s="9"/>
      <c r="O2263" s="9"/>
      <c r="P2263" s="15"/>
      <c r="Q2263" s="15"/>
      <c r="R2263" s="9"/>
      <c r="T2263" s="2"/>
      <c r="U2263" s="9"/>
      <c r="V2263" s="9"/>
      <c r="W2263" s="9"/>
      <c r="X2263" s="9"/>
      <c r="Y2263" s="2"/>
      <c r="Z2263" s="14"/>
      <c r="AA2263" s="2"/>
      <c r="AB2263" s="2"/>
      <c r="AC2263" s="14"/>
      <c r="AD2263" s="2"/>
      <c r="AE2263" s="2"/>
      <c r="AF2263" s="2"/>
      <c r="AG2263" s="2"/>
      <c r="AV2263" s="5"/>
      <c r="BN2263" s="5"/>
    </row>
    <row r="2264" spans="1:66">
      <c r="A2264" s="2"/>
      <c r="B2264" s="9"/>
      <c r="C2264" s="9"/>
      <c r="D2264" s="9"/>
      <c r="E2264" s="9"/>
      <c r="F2264" s="9"/>
      <c r="G2264" s="9"/>
      <c r="H2264" s="9"/>
      <c r="I2264" s="9"/>
      <c r="J2264" s="9"/>
      <c r="K2264" s="9"/>
      <c r="L2264" s="9"/>
      <c r="M2264" s="9"/>
      <c r="N2264" s="9"/>
      <c r="O2264" s="9"/>
      <c r="P2264" s="15"/>
      <c r="Q2264" s="15"/>
      <c r="R2264" s="9"/>
      <c r="T2264" s="2"/>
      <c r="U2264" s="9"/>
      <c r="V2264" s="9"/>
      <c r="W2264" s="9"/>
      <c r="X2264" s="9"/>
      <c r="Y2264" s="2"/>
      <c r="Z2264" s="14"/>
      <c r="AA2264" s="2"/>
      <c r="AB2264" s="2"/>
      <c r="AC2264" s="14"/>
      <c r="AD2264" s="2"/>
      <c r="AE2264" s="2"/>
      <c r="AF2264" s="2"/>
      <c r="AG2264" s="2"/>
      <c r="AV2264" s="5"/>
      <c r="BN2264" s="5"/>
    </row>
    <row r="2265" spans="1:66">
      <c r="A2265" s="2"/>
      <c r="B2265" s="9"/>
      <c r="C2265" s="9"/>
      <c r="D2265" s="9"/>
      <c r="E2265" s="9"/>
      <c r="F2265" s="9"/>
      <c r="G2265" s="9"/>
      <c r="H2265" s="9"/>
      <c r="I2265" s="9"/>
      <c r="J2265" s="9"/>
      <c r="K2265" s="9"/>
      <c r="L2265" s="9"/>
      <c r="M2265" s="9"/>
      <c r="N2265" s="9"/>
      <c r="O2265" s="9"/>
      <c r="P2265" s="15"/>
      <c r="Q2265" s="15"/>
      <c r="R2265" s="9"/>
      <c r="T2265" s="2"/>
      <c r="U2265" s="9"/>
      <c r="V2265" s="9"/>
      <c r="W2265" s="9"/>
      <c r="X2265" s="9"/>
      <c r="Y2265" s="2"/>
      <c r="Z2265" s="14"/>
      <c r="AA2265" s="2"/>
      <c r="AB2265" s="2"/>
      <c r="AC2265" s="14"/>
      <c r="AD2265" s="2"/>
      <c r="AE2265" s="2"/>
      <c r="AF2265" s="2"/>
      <c r="AG2265" s="2"/>
      <c r="AV2265" s="5"/>
      <c r="BN2265" s="5"/>
    </row>
    <row r="2266" spans="1:66">
      <c r="A2266" s="2"/>
      <c r="B2266" s="9"/>
      <c r="C2266" s="9"/>
      <c r="D2266" s="9"/>
      <c r="E2266" s="9"/>
      <c r="F2266" s="9"/>
      <c r="G2266" s="9"/>
      <c r="H2266" s="9"/>
      <c r="I2266" s="9"/>
      <c r="J2266" s="9"/>
      <c r="K2266" s="9"/>
      <c r="L2266" s="9"/>
      <c r="M2266" s="9"/>
      <c r="N2266" s="9"/>
      <c r="O2266" s="9"/>
      <c r="P2266" s="15"/>
      <c r="Q2266" s="15"/>
      <c r="R2266" s="9"/>
      <c r="T2266" s="2"/>
      <c r="U2266" s="9"/>
      <c r="V2266" s="9"/>
      <c r="W2266" s="9"/>
      <c r="X2266" s="9"/>
      <c r="Y2266" s="2"/>
      <c r="Z2266" s="14"/>
      <c r="AA2266" s="2"/>
      <c r="AB2266" s="2"/>
      <c r="AC2266" s="14"/>
      <c r="AD2266" s="2"/>
      <c r="AE2266" s="2"/>
      <c r="AF2266" s="2"/>
      <c r="AG2266" s="2"/>
      <c r="AV2266" s="5"/>
      <c r="BN2266" s="5"/>
    </row>
    <row r="2267" spans="1:66">
      <c r="A2267" s="2"/>
      <c r="B2267" s="9"/>
      <c r="C2267" s="9"/>
      <c r="D2267" s="9"/>
      <c r="E2267" s="9"/>
      <c r="F2267" s="9"/>
      <c r="G2267" s="9"/>
      <c r="H2267" s="9"/>
      <c r="I2267" s="9"/>
      <c r="J2267" s="9"/>
      <c r="K2267" s="9"/>
      <c r="L2267" s="9"/>
      <c r="M2267" s="9"/>
      <c r="N2267" s="9"/>
      <c r="O2267" s="9"/>
      <c r="P2267" s="15"/>
      <c r="Q2267" s="15"/>
      <c r="R2267" s="9"/>
      <c r="T2267" s="2"/>
      <c r="U2267" s="9"/>
      <c r="V2267" s="9"/>
      <c r="W2267" s="9"/>
      <c r="X2267" s="9"/>
      <c r="Y2267" s="2"/>
      <c r="Z2267" s="14"/>
      <c r="AA2267" s="2"/>
      <c r="AB2267" s="2"/>
      <c r="AC2267" s="14"/>
      <c r="AD2267" s="2"/>
      <c r="AE2267" s="2"/>
      <c r="AF2267" s="2"/>
      <c r="AG2267" s="2"/>
      <c r="AV2267" s="5"/>
      <c r="BN2267" s="5"/>
    </row>
    <row r="2268" spans="1:66">
      <c r="A2268" s="2"/>
      <c r="B2268" s="9"/>
      <c r="C2268" s="9"/>
      <c r="D2268" s="9"/>
      <c r="E2268" s="9"/>
      <c r="F2268" s="9"/>
      <c r="G2268" s="9"/>
      <c r="H2268" s="9"/>
      <c r="I2268" s="9"/>
      <c r="J2268" s="9"/>
      <c r="K2268" s="9"/>
      <c r="L2268" s="9"/>
      <c r="M2268" s="9"/>
      <c r="N2268" s="9"/>
      <c r="O2268" s="9"/>
      <c r="P2268" s="15"/>
      <c r="Q2268" s="15"/>
      <c r="R2268" s="9"/>
      <c r="T2268" s="2"/>
      <c r="U2268" s="9"/>
      <c r="V2268" s="9"/>
      <c r="W2268" s="9"/>
      <c r="X2268" s="9"/>
      <c r="Y2268" s="2"/>
      <c r="Z2268" s="14"/>
      <c r="AA2268" s="2"/>
      <c r="AB2268" s="2"/>
      <c r="AC2268" s="14"/>
      <c r="AD2268" s="2"/>
      <c r="AE2268" s="2"/>
      <c r="AF2268" s="2"/>
      <c r="AG2268" s="2"/>
      <c r="AV2268" s="5"/>
      <c r="BN2268" s="5"/>
    </row>
    <row r="2269" spans="1:66">
      <c r="A2269" s="2"/>
      <c r="B2269" s="9"/>
      <c r="C2269" s="9"/>
      <c r="D2269" s="9"/>
      <c r="E2269" s="9"/>
      <c r="F2269" s="9"/>
      <c r="G2269" s="9"/>
      <c r="H2269" s="9"/>
      <c r="I2269" s="9"/>
      <c r="J2269" s="9"/>
      <c r="K2269" s="9"/>
      <c r="L2269" s="9"/>
      <c r="M2269" s="9"/>
      <c r="N2269" s="9"/>
      <c r="O2269" s="9"/>
      <c r="P2269" s="15"/>
      <c r="Q2269" s="15"/>
      <c r="R2269" s="9"/>
      <c r="T2269" s="2"/>
      <c r="U2269" s="9"/>
      <c r="V2269" s="9"/>
      <c r="W2269" s="9"/>
      <c r="X2269" s="9"/>
      <c r="Y2269" s="2"/>
      <c r="Z2269" s="14"/>
      <c r="AA2269" s="2"/>
      <c r="AB2269" s="2"/>
      <c r="AC2269" s="14"/>
      <c r="AD2269" s="2"/>
      <c r="AE2269" s="2"/>
      <c r="AF2269" s="2"/>
      <c r="AG2269" s="2"/>
      <c r="AV2269" s="5"/>
      <c r="BN2269" s="5"/>
    </row>
    <row r="2270" spans="1:66">
      <c r="A2270" s="2"/>
      <c r="B2270" s="9"/>
      <c r="C2270" s="9"/>
      <c r="D2270" s="9"/>
      <c r="E2270" s="9"/>
      <c r="F2270" s="9"/>
      <c r="G2270" s="9"/>
      <c r="H2270" s="9"/>
      <c r="I2270" s="9"/>
      <c r="J2270" s="9"/>
      <c r="K2270" s="9"/>
      <c r="L2270" s="9"/>
      <c r="M2270" s="9"/>
      <c r="N2270" s="9"/>
      <c r="O2270" s="9"/>
      <c r="P2270" s="15"/>
      <c r="Q2270" s="15"/>
      <c r="R2270" s="9"/>
      <c r="T2270" s="2"/>
      <c r="U2270" s="9"/>
      <c r="V2270" s="9"/>
      <c r="W2270" s="9"/>
      <c r="X2270" s="9"/>
      <c r="Y2270" s="2"/>
      <c r="Z2270" s="14"/>
      <c r="AA2270" s="2"/>
      <c r="AB2270" s="2"/>
      <c r="AC2270" s="14"/>
      <c r="AD2270" s="2"/>
      <c r="AE2270" s="2"/>
      <c r="AF2270" s="2"/>
      <c r="AG2270" s="2"/>
      <c r="AV2270" s="5"/>
      <c r="BN2270" s="5"/>
    </row>
    <row r="2271" spans="1:66">
      <c r="A2271" s="2"/>
      <c r="B2271" s="9"/>
      <c r="C2271" s="9"/>
      <c r="D2271" s="9"/>
      <c r="E2271" s="9"/>
      <c r="F2271" s="9"/>
      <c r="G2271" s="9"/>
      <c r="H2271" s="9"/>
      <c r="I2271" s="9"/>
      <c r="J2271" s="9"/>
      <c r="K2271" s="9"/>
      <c r="L2271" s="9"/>
      <c r="M2271" s="9"/>
      <c r="N2271" s="9"/>
      <c r="O2271" s="9"/>
      <c r="P2271" s="15"/>
      <c r="Q2271" s="15"/>
      <c r="R2271" s="9"/>
      <c r="T2271" s="2"/>
      <c r="U2271" s="9"/>
      <c r="V2271" s="9"/>
      <c r="W2271" s="9"/>
      <c r="X2271" s="9"/>
      <c r="Y2271" s="2"/>
      <c r="Z2271" s="2"/>
      <c r="AA2271" s="2"/>
      <c r="AB2271" s="2"/>
      <c r="AC2271" s="14"/>
      <c r="AD2271" s="2"/>
      <c r="AE2271" s="2"/>
      <c r="AF2271" s="2"/>
      <c r="AG2271" s="2"/>
      <c r="AV2271" s="5"/>
      <c r="BN2271" s="5"/>
    </row>
    <row r="2272" spans="1:66">
      <c r="A2272" s="2"/>
      <c r="B2272" s="9"/>
      <c r="C2272" s="9"/>
      <c r="D2272" s="9"/>
      <c r="E2272" s="9"/>
      <c r="F2272" s="9"/>
      <c r="G2272" s="9"/>
      <c r="H2272" s="9"/>
      <c r="I2272" s="9"/>
      <c r="J2272" s="9"/>
      <c r="K2272" s="9"/>
      <c r="L2272" s="9"/>
      <c r="M2272" s="9"/>
      <c r="N2272" s="9"/>
      <c r="O2272" s="9"/>
      <c r="P2272" s="15"/>
      <c r="Q2272" s="15"/>
      <c r="R2272" s="9"/>
      <c r="T2272" s="2"/>
      <c r="U2272" s="9"/>
      <c r="V2272" s="9"/>
      <c r="W2272" s="9"/>
      <c r="X2272" s="9"/>
      <c r="Y2272" s="2"/>
      <c r="Z2272" s="2"/>
      <c r="AA2272" s="14"/>
      <c r="AB2272" s="2"/>
      <c r="AC2272" s="14"/>
      <c r="AD2272" s="2"/>
      <c r="AE2272" s="2"/>
      <c r="AF2272" s="2"/>
      <c r="AG2272" s="2"/>
      <c r="AT2272" s="5"/>
      <c r="AV2272" s="5"/>
      <c r="BL2272" s="5"/>
      <c r="BN2272" s="5"/>
    </row>
    <row r="2273" spans="1:66">
      <c r="A2273" s="2"/>
      <c r="B2273" s="9"/>
      <c r="C2273" s="9"/>
      <c r="D2273" s="9"/>
      <c r="E2273" s="9"/>
      <c r="F2273" s="9"/>
      <c r="G2273" s="9"/>
      <c r="H2273" s="9"/>
      <c r="I2273" s="9"/>
      <c r="J2273" s="9"/>
      <c r="K2273" s="9"/>
      <c r="L2273" s="9"/>
      <c r="M2273" s="9"/>
      <c r="N2273" s="9"/>
      <c r="O2273" s="9"/>
      <c r="P2273" s="15"/>
      <c r="Q2273" s="15"/>
      <c r="R2273" s="9"/>
      <c r="T2273" s="2"/>
      <c r="U2273" s="9"/>
      <c r="V2273" s="9"/>
      <c r="W2273" s="9"/>
      <c r="X2273" s="9"/>
      <c r="Y2273" s="2"/>
      <c r="Z2273" s="2"/>
      <c r="AA2273" s="14"/>
      <c r="AB2273" s="2"/>
      <c r="AC2273" s="14"/>
      <c r="AD2273" s="2"/>
      <c r="AE2273" s="2"/>
      <c r="AF2273" s="2"/>
      <c r="AG2273" s="2"/>
      <c r="AT2273" s="5"/>
      <c r="AV2273" s="5"/>
      <c r="BL2273" s="5"/>
      <c r="BN2273" s="5"/>
    </row>
    <row r="2274" spans="1:66">
      <c r="A2274" s="2"/>
      <c r="B2274" s="9"/>
      <c r="C2274" s="9"/>
      <c r="D2274" s="9"/>
      <c r="E2274" s="9"/>
      <c r="F2274" s="9"/>
      <c r="G2274" s="9"/>
      <c r="H2274" s="9"/>
      <c r="I2274" s="9"/>
      <c r="J2274" s="9"/>
      <c r="K2274" s="9"/>
      <c r="L2274" s="9"/>
      <c r="M2274" s="9"/>
      <c r="N2274" s="9"/>
      <c r="O2274" s="9"/>
      <c r="P2274" s="15"/>
      <c r="Q2274" s="15"/>
      <c r="R2274" s="9"/>
      <c r="T2274" s="2"/>
      <c r="U2274" s="9"/>
      <c r="V2274" s="9"/>
      <c r="W2274" s="9"/>
      <c r="X2274" s="9"/>
      <c r="Y2274" s="2"/>
      <c r="Z2274" s="2"/>
      <c r="AA2274" s="14"/>
      <c r="AB2274" s="2"/>
      <c r="AC2274" s="14"/>
      <c r="AD2274" s="2"/>
      <c r="AE2274" s="2"/>
      <c r="AF2274" s="2"/>
      <c r="AG2274" s="2"/>
      <c r="AT2274" s="5"/>
      <c r="AV2274" s="5"/>
      <c r="BL2274" s="5"/>
      <c r="BN2274" s="5"/>
    </row>
    <row r="2275" spans="1:66">
      <c r="A2275" s="2"/>
      <c r="B2275" s="9"/>
      <c r="C2275" s="9"/>
      <c r="D2275" s="9"/>
      <c r="E2275" s="9"/>
      <c r="F2275" s="9"/>
      <c r="G2275" s="9"/>
      <c r="H2275" s="9"/>
      <c r="I2275" s="9"/>
      <c r="J2275" s="9"/>
      <c r="K2275" s="9"/>
      <c r="L2275" s="9"/>
      <c r="M2275" s="9"/>
      <c r="N2275" s="9"/>
      <c r="O2275" s="9"/>
      <c r="P2275" s="15"/>
      <c r="Q2275" s="15"/>
      <c r="R2275" s="9"/>
      <c r="T2275" s="2"/>
      <c r="U2275" s="9"/>
      <c r="V2275" s="9"/>
      <c r="W2275" s="9"/>
      <c r="X2275" s="9"/>
      <c r="Y2275" s="2"/>
      <c r="Z2275" s="2"/>
      <c r="AA2275" s="14"/>
      <c r="AB2275" s="2"/>
      <c r="AC2275" s="14"/>
      <c r="AD2275" s="2"/>
      <c r="AE2275" s="2"/>
      <c r="AF2275" s="2"/>
      <c r="AG2275" s="2"/>
      <c r="AT2275" s="5"/>
      <c r="AV2275" s="5"/>
      <c r="BL2275" s="5"/>
      <c r="BN2275" s="5"/>
    </row>
    <row r="2276" spans="1:66">
      <c r="A2276" s="2"/>
      <c r="B2276" s="9"/>
      <c r="C2276" s="9"/>
      <c r="D2276" s="9"/>
      <c r="E2276" s="9"/>
      <c r="F2276" s="9"/>
      <c r="G2276" s="9"/>
      <c r="H2276" s="9"/>
      <c r="I2276" s="9"/>
      <c r="J2276" s="9"/>
      <c r="K2276" s="9"/>
      <c r="L2276" s="9"/>
      <c r="M2276" s="9"/>
      <c r="N2276" s="9"/>
      <c r="O2276" s="9"/>
      <c r="P2276" s="15"/>
      <c r="Q2276" s="15"/>
      <c r="R2276" s="9"/>
      <c r="T2276" s="2"/>
      <c r="U2276" s="9"/>
      <c r="V2276" s="9"/>
      <c r="W2276" s="9"/>
      <c r="X2276" s="9"/>
      <c r="Y2276" s="2"/>
      <c r="Z2276" s="2"/>
      <c r="AA2276" s="14"/>
      <c r="AB2276" s="2"/>
      <c r="AC2276" s="14"/>
      <c r="AD2276" s="2"/>
      <c r="AE2276" s="2"/>
      <c r="AF2276" s="2"/>
      <c r="AG2276" s="2"/>
      <c r="AT2276" s="5"/>
      <c r="AV2276" s="5"/>
      <c r="BL2276" s="5"/>
      <c r="BN2276" s="5"/>
    </row>
    <row r="2277" spans="1:66">
      <c r="A2277" s="2"/>
      <c r="B2277" s="9"/>
      <c r="C2277" s="9"/>
      <c r="D2277" s="9"/>
      <c r="E2277" s="9"/>
      <c r="F2277" s="9"/>
      <c r="G2277" s="9"/>
      <c r="H2277" s="9"/>
      <c r="I2277" s="9"/>
      <c r="J2277" s="9"/>
      <c r="K2277" s="9"/>
      <c r="L2277" s="9"/>
      <c r="M2277" s="9"/>
      <c r="N2277" s="9"/>
      <c r="O2277" s="9"/>
      <c r="P2277" s="15"/>
      <c r="Q2277" s="15"/>
      <c r="R2277" s="9"/>
      <c r="T2277" s="2"/>
      <c r="U2277" s="9"/>
      <c r="V2277" s="9"/>
      <c r="W2277" s="9"/>
      <c r="X2277" s="9"/>
      <c r="Y2277" s="2"/>
      <c r="Z2277" s="2"/>
      <c r="AA2277" s="14"/>
      <c r="AB2277" s="2"/>
      <c r="AC2277" s="14"/>
      <c r="AD2277" s="2"/>
      <c r="AE2277" s="2"/>
      <c r="AF2277" s="2"/>
      <c r="AG2277" s="2"/>
      <c r="AT2277" s="5"/>
      <c r="AV2277" s="5"/>
      <c r="BL2277" s="5"/>
      <c r="BN2277" s="5"/>
    </row>
    <row r="2278" spans="1:66">
      <c r="A2278" s="2"/>
      <c r="B2278" s="9"/>
      <c r="C2278" s="9"/>
      <c r="D2278" s="9"/>
      <c r="E2278" s="9"/>
      <c r="F2278" s="9"/>
      <c r="G2278" s="9"/>
      <c r="H2278" s="9"/>
      <c r="I2278" s="9"/>
      <c r="J2278" s="9"/>
      <c r="K2278" s="9"/>
      <c r="L2278" s="9"/>
      <c r="M2278" s="9"/>
      <c r="N2278" s="9"/>
      <c r="O2278" s="9"/>
      <c r="P2278" s="15"/>
      <c r="Q2278" s="15"/>
      <c r="R2278" s="9"/>
      <c r="T2278" s="2"/>
      <c r="U2278" s="9"/>
      <c r="V2278" s="9"/>
      <c r="W2278" s="9"/>
      <c r="X2278" s="9"/>
      <c r="Y2278" s="2"/>
      <c r="Z2278" s="2"/>
      <c r="AA2278" s="14"/>
      <c r="AB2278" s="2"/>
      <c r="AC2278" s="14"/>
      <c r="AD2278" s="2"/>
      <c r="AE2278" s="2"/>
      <c r="AF2278" s="2"/>
      <c r="AG2278" s="2"/>
      <c r="AT2278" s="5"/>
      <c r="AV2278" s="5"/>
      <c r="BL2278" s="5"/>
      <c r="BN2278" s="5"/>
    </row>
    <row r="2279" spans="1:66">
      <c r="A2279" s="2"/>
      <c r="B2279" s="9"/>
      <c r="C2279" s="9"/>
      <c r="D2279" s="9"/>
      <c r="E2279" s="9"/>
      <c r="F2279" s="9"/>
      <c r="G2279" s="9"/>
      <c r="H2279" s="9"/>
      <c r="I2279" s="9"/>
      <c r="J2279" s="9"/>
      <c r="K2279" s="9"/>
      <c r="L2279" s="9"/>
      <c r="M2279" s="9"/>
      <c r="N2279" s="9"/>
      <c r="O2279" s="9"/>
      <c r="P2279" s="15"/>
      <c r="Q2279" s="15"/>
      <c r="R2279" s="9"/>
      <c r="T2279" s="2"/>
      <c r="U2279" s="9"/>
      <c r="V2279" s="9"/>
      <c r="W2279" s="9"/>
      <c r="X2279" s="9"/>
      <c r="Y2279" s="2"/>
      <c r="Z2279" s="2"/>
      <c r="AA2279" s="14"/>
      <c r="AB2279" s="2"/>
      <c r="AC2279" s="14"/>
      <c r="AD2279" s="2"/>
      <c r="AE2279" s="2"/>
      <c r="AF2279" s="2"/>
      <c r="AG2279" s="2"/>
      <c r="AT2279" s="5"/>
      <c r="AV2279" s="5"/>
      <c r="BL2279" s="5"/>
      <c r="BN2279" s="5"/>
    </row>
    <row r="2280" spans="1:66">
      <c r="A2280" s="2"/>
      <c r="B2280" s="9"/>
      <c r="C2280" s="9"/>
      <c r="D2280" s="9"/>
      <c r="E2280" s="9"/>
      <c r="F2280" s="9"/>
      <c r="G2280" s="9"/>
      <c r="H2280" s="9"/>
      <c r="I2280" s="9"/>
      <c r="J2280" s="9"/>
      <c r="K2280" s="9"/>
      <c r="L2280" s="9"/>
      <c r="M2280" s="9"/>
      <c r="N2280" s="9"/>
      <c r="O2280" s="9"/>
      <c r="P2280" s="15"/>
      <c r="Q2280" s="15"/>
      <c r="R2280" s="9"/>
      <c r="T2280" s="2"/>
      <c r="U2280" s="9"/>
      <c r="V2280" s="9"/>
      <c r="W2280" s="9"/>
      <c r="X2280" s="9"/>
      <c r="Y2280" s="2"/>
      <c r="Z2280" s="2"/>
      <c r="AA2280" s="14"/>
      <c r="AB2280" s="2"/>
      <c r="AC2280" s="14"/>
      <c r="AD2280" s="2"/>
      <c r="AE2280" s="2"/>
      <c r="AF2280" s="2"/>
      <c r="AG2280" s="2"/>
      <c r="AT2280" s="5"/>
      <c r="AV2280" s="5"/>
      <c r="BL2280" s="5"/>
      <c r="BN2280" s="5"/>
    </row>
    <row r="2281" spans="1:66">
      <c r="A2281" s="2"/>
      <c r="B2281" s="9"/>
      <c r="C2281" s="9"/>
      <c r="D2281" s="9"/>
      <c r="E2281" s="9"/>
      <c r="F2281" s="9"/>
      <c r="G2281" s="9"/>
      <c r="H2281" s="9"/>
      <c r="I2281" s="9"/>
      <c r="J2281" s="9"/>
      <c r="K2281" s="9"/>
      <c r="L2281" s="9"/>
      <c r="M2281" s="9"/>
      <c r="N2281" s="9"/>
      <c r="O2281" s="9"/>
      <c r="P2281" s="15"/>
      <c r="Q2281" s="15"/>
      <c r="R2281" s="9"/>
      <c r="T2281" s="2"/>
      <c r="U2281" s="9"/>
      <c r="V2281" s="9"/>
      <c r="W2281" s="9"/>
      <c r="X2281" s="9"/>
      <c r="Y2281" s="2"/>
      <c r="Z2281" s="2"/>
      <c r="AA2281" s="14"/>
      <c r="AB2281" s="2"/>
      <c r="AC2281" s="14"/>
      <c r="AD2281" s="2"/>
      <c r="AE2281" s="2"/>
      <c r="AF2281" s="2"/>
      <c r="AG2281" s="2"/>
      <c r="AT2281" s="5"/>
      <c r="AV2281" s="5"/>
      <c r="BL2281" s="5"/>
      <c r="BN2281" s="5"/>
    </row>
    <row r="2282" spans="1:66">
      <c r="A2282" s="2"/>
      <c r="B2282" s="9"/>
      <c r="C2282" s="9"/>
      <c r="D2282" s="9"/>
      <c r="E2282" s="9"/>
      <c r="F2282" s="9"/>
      <c r="G2282" s="9"/>
      <c r="H2282" s="9"/>
      <c r="I2282" s="9"/>
      <c r="J2282" s="9"/>
      <c r="K2282" s="9"/>
      <c r="L2282" s="9"/>
      <c r="M2282" s="9"/>
      <c r="N2282" s="9"/>
      <c r="O2282" s="9"/>
      <c r="P2282" s="15"/>
      <c r="Q2282" s="15"/>
      <c r="R2282" s="9"/>
      <c r="T2282" s="2"/>
      <c r="U2282" s="9"/>
      <c r="V2282" s="9"/>
      <c r="W2282" s="9"/>
      <c r="X2282" s="9"/>
      <c r="Y2282" s="2"/>
      <c r="Z2282" s="2"/>
      <c r="AA2282" s="14"/>
      <c r="AB2282" s="2"/>
      <c r="AC2282" s="14"/>
      <c r="AD2282" s="2"/>
      <c r="AE2282" s="2"/>
      <c r="AF2282" s="2"/>
      <c r="AG2282" s="2"/>
      <c r="AT2282" s="5"/>
      <c r="AV2282" s="5"/>
      <c r="BL2282" s="5"/>
      <c r="BN2282" s="5"/>
    </row>
    <row r="2283" spans="1:66">
      <c r="A2283" s="2"/>
      <c r="B2283" s="9"/>
      <c r="C2283" s="9"/>
      <c r="D2283" s="9"/>
      <c r="E2283" s="9"/>
      <c r="F2283" s="9"/>
      <c r="G2283" s="9"/>
      <c r="H2283" s="9"/>
      <c r="I2283" s="9"/>
      <c r="J2283" s="9"/>
      <c r="K2283" s="9"/>
      <c r="L2283" s="9"/>
      <c r="M2283" s="9"/>
      <c r="N2283" s="9"/>
      <c r="O2283" s="9"/>
      <c r="P2283" s="15"/>
      <c r="Q2283" s="15"/>
      <c r="R2283" s="9"/>
      <c r="T2283" s="2"/>
      <c r="U2283" s="9"/>
      <c r="V2283" s="9"/>
      <c r="W2283" s="9"/>
      <c r="X2283" s="9"/>
      <c r="Y2283" s="2"/>
      <c r="Z2283" s="2"/>
      <c r="AA2283" s="14"/>
      <c r="AB2283" s="2"/>
      <c r="AC2283" s="14"/>
      <c r="AD2283" s="2"/>
      <c r="AE2283" s="2"/>
      <c r="AF2283" s="2"/>
      <c r="AG2283" s="2"/>
      <c r="AT2283" s="5"/>
      <c r="AV2283" s="5"/>
      <c r="BL2283" s="5"/>
      <c r="BN2283" s="5"/>
    </row>
    <row r="2284" spans="1:66">
      <c r="A2284" s="2"/>
      <c r="B2284" s="9"/>
      <c r="C2284" s="9"/>
      <c r="D2284" s="9"/>
      <c r="E2284" s="9"/>
      <c r="F2284" s="9"/>
      <c r="G2284" s="9"/>
      <c r="H2284" s="9"/>
      <c r="I2284" s="9"/>
      <c r="J2284" s="9"/>
      <c r="K2284" s="9"/>
      <c r="L2284" s="9"/>
      <c r="M2284" s="9"/>
      <c r="N2284" s="9"/>
      <c r="O2284" s="9"/>
      <c r="P2284" s="15"/>
      <c r="Q2284" s="15"/>
      <c r="R2284" s="9"/>
      <c r="T2284" s="2"/>
      <c r="U2284" s="9"/>
      <c r="V2284" s="9"/>
      <c r="W2284" s="9"/>
      <c r="X2284" s="9"/>
      <c r="Y2284" s="2"/>
      <c r="Z2284" s="2"/>
      <c r="AA2284" s="2"/>
      <c r="AB2284" s="2"/>
      <c r="AC2284" s="14"/>
      <c r="AD2284" s="2"/>
      <c r="AE2284" s="2"/>
      <c r="AF2284" s="2"/>
      <c r="AG2284" s="2"/>
      <c r="AV2284" s="5"/>
      <c r="BN2284" s="5"/>
    </row>
    <row r="2285" spans="1:66">
      <c r="A2285" s="2"/>
      <c r="B2285" s="9"/>
      <c r="C2285" s="9"/>
      <c r="D2285" s="9"/>
      <c r="E2285" s="9"/>
      <c r="F2285" s="9"/>
      <c r="G2285" s="9"/>
      <c r="H2285" s="9"/>
      <c r="I2285" s="9"/>
      <c r="J2285" s="9"/>
      <c r="K2285" s="9"/>
      <c r="L2285" s="9"/>
      <c r="M2285" s="9"/>
      <c r="N2285" s="9"/>
      <c r="O2285" s="9"/>
      <c r="P2285" s="15"/>
      <c r="Q2285" s="15"/>
      <c r="R2285" s="9"/>
      <c r="T2285" s="2"/>
      <c r="U2285" s="9"/>
      <c r="V2285" s="9"/>
      <c r="W2285" s="9"/>
      <c r="X2285" s="9"/>
      <c r="Y2285" s="2"/>
      <c r="Z2285" s="2"/>
      <c r="AA2285" s="2"/>
      <c r="AB2285" s="2"/>
      <c r="AC2285" s="14"/>
      <c r="AD2285" s="2"/>
      <c r="AE2285" s="2"/>
      <c r="AF2285" s="2"/>
      <c r="AG2285" s="2"/>
      <c r="AV2285" s="5"/>
      <c r="BN2285" s="5"/>
    </row>
    <row r="2286" spans="1:66">
      <c r="A2286" s="2"/>
      <c r="B2286" s="9"/>
      <c r="C2286" s="9"/>
      <c r="D2286" s="9"/>
      <c r="E2286" s="9"/>
      <c r="F2286" s="9"/>
      <c r="G2286" s="9"/>
      <c r="H2286" s="9"/>
      <c r="I2286" s="9"/>
      <c r="J2286" s="9"/>
      <c r="K2286" s="9"/>
      <c r="L2286" s="9"/>
      <c r="M2286" s="9"/>
      <c r="N2286" s="9"/>
      <c r="O2286" s="9"/>
      <c r="P2286" s="15"/>
      <c r="Q2286" s="15"/>
      <c r="R2286" s="9"/>
      <c r="T2286" s="2"/>
      <c r="U2286" s="9"/>
      <c r="V2286" s="9"/>
      <c r="W2286" s="9"/>
      <c r="X2286" s="9"/>
      <c r="Y2286" s="2"/>
      <c r="Z2286" s="2"/>
      <c r="AA2286" s="2"/>
      <c r="AB2286" s="2"/>
      <c r="AC2286" s="14"/>
      <c r="AD2286" s="2"/>
      <c r="AE2286" s="2"/>
      <c r="AF2286" s="2"/>
      <c r="AG2286" s="2"/>
      <c r="AV2286" s="5"/>
      <c r="BN2286" s="5"/>
    </row>
    <row r="2287" spans="1:66">
      <c r="A2287" s="2"/>
      <c r="B2287" s="9"/>
      <c r="C2287" s="9"/>
      <c r="D2287" s="9"/>
      <c r="E2287" s="9"/>
      <c r="F2287" s="9"/>
      <c r="G2287" s="9"/>
      <c r="H2287" s="9"/>
      <c r="I2287" s="9"/>
      <c r="J2287" s="9"/>
      <c r="K2287" s="9"/>
      <c r="L2287" s="9"/>
      <c r="M2287" s="9"/>
      <c r="N2287" s="9"/>
      <c r="O2287" s="9"/>
      <c r="P2287" s="15"/>
      <c r="Q2287" s="15"/>
      <c r="R2287" s="9"/>
      <c r="T2287" s="2"/>
      <c r="U2287" s="9"/>
      <c r="V2287" s="9"/>
      <c r="W2287" s="9"/>
      <c r="X2287" s="9"/>
      <c r="Y2287" s="2"/>
      <c r="Z2287" s="2"/>
      <c r="AA2287" s="2"/>
      <c r="AB2287" s="2"/>
      <c r="AC2287" s="14"/>
      <c r="AD2287" s="2"/>
      <c r="AE2287" s="2"/>
      <c r="AF2287" s="2"/>
      <c r="AG2287" s="2"/>
      <c r="AV2287" s="5"/>
      <c r="BN2287" s="5"/>
    </row>
    <row r="2288" spans="1:66">
      <c r="A2288" s="2"/>
      <c r="B2288" s="9"/>
      <c r="C2288" s="9"/>
      <c r="D2288" s="9"/>
      <c r="E2288" s="9"/>
      <c r="F2288" s="9"/>
      <c r="G2288" s="9"/>
      <c r="H2288" s="9"/>
      <c r="I2288" s="9"/>
      <c r="J2288" s="9"/>
      <c r="K2288" s="9"/>
      <c r="L2288" s="9"/>
      <c r="M2288" s="9"/>
      <c r="N2288" s="9"/>
      <c r="O2288" s="9"/>
      <c r="P2288" s="15"/>
      <c r="Q2288" s="15"/>
      <c r="R2288" s="9"/>
      <c r="T2288" s="2"/>
      <c r="U2288" s="9"/>
      <c r="V2288" s="9"/>
      <c r="W2288" s="9"/>
      <c r="X2288" s="9"/>
      <c r="Y2288" s="2"/>
      <c r="Z2288" s="2"/>
      <c r="AA2288" s="2"/>
      <c r="AB2288" s="2"/>
      <c r="AC2288" s="14"/>
      <c r="AD2288" s="2"/>
      <c r="AE2288" s="2"/>
      <c r="AF2288" s="2"/>
      <c r="AG2288" s="2"/>
      <c r="AV2288" s="5"/>
      <c r="BN2288" s="5"/>
    </row>
    <row r="2289" spans="1:66">
      <c r="A2289" s="2"/>
      <c r="B2289" s="9"/>
      <c r="C2289" s="9"/>
      <c r="D2289" s="9"/>
      <c r="E2289" s="9"/>
      <c r="F2289" s="9"/>
      <c r="G2289" s="9"/>
      <c r="H2289" s="9"/>
      <c r="I2289" s="9"/>
      <c r="J2289" s="9"/>
      <c r="K2289" s="9"/>
      <c r="L2289" s="9"/>
      <c r="M2289" s="9"/>
      <c r="N2289" s="9"/>
      <c r="O2289" s="9"/>
      <c r="P2289" s="15"/>
      <c r="Q2289" s="15"/>
      <c r="R2289" s="9"/>
      <c r="T2289" s="2"/>
      <c r="U2289" s="9"/>
      <c r="V2289" s="9"/>
      <c r="W2289" s="9"/>
      <c r="X2289" s="9"/>
      <c r="Y2289" s="2"/>
      <c r="Z2289" s="2"/>
      <c r="AA2289" s="2"/>
      <c r="AB2289" s="2"/>
      <c r="AC2289" s="14"/>
      <c r="AD2289" s="2"/>
      <c r="AE2289" s="2"/>
      <c r="AF2289" s="2"/>
      <c r="AG2289" s="2"/>
      <c r="AV2289" s="5"/>
      <c r="BN2289" s="5"/>
    </row>
    <row r="2290" spans="1:66">
      <c r="A2290" s="2"/>
      <c r="B2290" s="9"/>
      <c r="C2290" s="9"/>
      <c r="D2290" s="9"/>
      <c r="E2290" s="9"/>
      <c r="F2290" s="9"/>
      <c r="G2290" s="9"/>
      <c r="H2290" s="9"/>
      <c r="I2290" s="9"/>
      <c r="J2290" s="9"/>
      <c r="K2290" s="9"/>
      <c r="L2290" s="9"/>
      <c r="M2290" s="9"/>
      <c r="N2290" s="9"/>
      <c r="O2290" s="9"/>
      <c r="P2290" s="15"/>
      <c r="Q2290" s="15"/>
      <c r="R2290" s="9"/>
      <c r="T2290" s="2"/>
      <c r="U2290" s="9"/>
      <c r="V2290" s="9"/>
      <c r="W2290" s="9"/>
      <c r="X2290" s="9"/>
      <c r="Y2290" s="2"/>
      <c r="Z2290" s="2"/>
      <c r="AA2290" s="2"/>
      <c r="AB2290" s="2"/>
      <c r="AC2290" s="14"/>
      <c r="AD2290" s="2"/>
      <c r="AE2290" s="2"/>
      <c r="AF2290" s="2"/>
      <c r="AG2290" s="2"/>
      <c r="AV2290" s="5"/>
      <c r="BN2290" s="5"/>
    </row>
    <row r="2291" spans="1:66">
      <c r="A2291" s="2"/>
      <c r="B2291" s="9"/>
      <c r="C2291" s="9"/>
      <c r="D2291" s="9"/>
      <c r="E2291" s="9"/>
      <c r="F2291" s="9"/>
      <c r="G2291" s="9"/>
      <c r="H2291" s="9"/>
      <c r="I2291" s="9"/>
      <c r="J2291" s="9"/>
      <c r="K2291" s="9"/>
      <c r="L2291" s="9"/>
      <c r="M2291" s="9"/>
      <c r="N2291" s="9"/>
      <c r="O2291" s="9"/>
      <c r="P2291" s="15"/>
      <c r="Q2291" s="15"/>
      <c r="R2291" s="9"/>
      <c r="T2291" s="2"/>
      <c r="U2291" s="9"/>
      <c r="V2291" s="9"/>
      <c r="W2291" s="9"/>
      <c r="X2291" s="9"/>
      <c r="Y2291" s="2"/>
      <c r="Z2291" s="2"/>
      <c r="AA2291" s="2"/>
      <c r="AB2291" s="2"/>
      <c r="AC2291" s="14"/>
      <c r="AD2291" s="2"/>
      <c r="AE2291" s="2"/>
      <c r="AF2291" s="2"/>
      <c r="AG2291" s="2"/>
      <c r="AV2291" s="5"/>
      <c r="BN2291" s="5"/>
    </row>
    <row r="2292" spans="1:66">
      <c r="A2292" s="2"/>
      <c r="B2292" s="9"/>
      <c r="C2292" s="9"/>
      <c r="D2292" s="9"/>
      <c r="E2292" s="9"/>
      <c r="F2292" s="9"/>
      <c r="G2292" s="9"/>
      <c r="H2292" s="9"/>
      <c r="I2292" s="9"/>
      <c r="J2292" s="9"/>
      <c r="K2292" s="9"/>
      <c r="L2292" s="9"/>
      <c r="M2292" s="9"/>
      <c r="N2292" s="9"/>
      <c r="O2292" s="9"/>
      <c r="P2292" s="15"/>
      <c r="Q2292" s="15"/>
      <c r="R2292" s="9"/>
      <c r="T2292" s="2"/>
      <c r="U2292" s="9"/>
      <c r="V2292" s="9"/>
      <c r="W2292" s="9"/>
      <c r="X2292" s="9"/>
      <c r="Y2292" s="2"/>
      <c r="Z2292" s="2"/>
      <c r="AA2292" s="2"/>
      <c r="AB2292" s="2"/>
      <c r="AC2292" s="14"/>
      <c r="AD2292" s="2"/>
      <c r="AE2292" s="2"/>
      <c r="AF2292" s="2"/>
      <c r="AG2292" s="2"/>
      <c r="AV2292" s="5"/>
      <c r="BN2292" s="5"/>
    </row>
    <row r="2293" spans="1:66">
      <c r="A2293" s="2"/>
      <c r="B2293" s="9"/>
      <c r="C2293" s="9"/>
      <c r="D2293" s="9"/>
      <c r="E2293" s="9"/>
      <c r="F2293" s="9"/>
      <c r="G2293" s="9"/>
      <c r="H2293" s="9"/>
      <c r="I2293" s="9"/>
      <c r="J2293" s="9"/>
      <c r="K2293" s="9"/>
      <c r="L2293" s="9"/>
      <c r="M2293" s="9"/>
      <c r="N2293" s="9"/>
      <c r="O2293" s="9"/>
      <c r="P2293" s="15"/>
      <c r="Q2293" s="15"/>
      <c r="R2293" s="9"/>
      <c r="T2293" s="2"/>
      <c r="U2293" s="9"/>
      <c r="V2293" s="9"/>
      <c r="W2293" s="9"/>
      <c r="X2293" s="9"/>
      <c r="Y2293" s="2"/>
      <c r="Z2293" s="2"/>
      <c r="AA2293" s="2"/>
      <c r="AB2293" s="2"/>
      <c r="AC2293" s="14"/>
      <c r="AD2293" s="2"/>
      <c r="AE2293" s="2"/>
      <c r="AF2293" s="2"/>
      <c r="AG2293" s="2"/>
      <c r="AV2293" s="5"/>
      <c r="BN2293" s="5"/>
    </row>
    <row r="2294" spans="1:66">
      <c r="A2294" s="2"/>
      <c r="B2294" s="9"/>
      <c r="C2294" s="9"/>
      <c r="D2294" s="9"/>
      <c r="E2294" s="9"/>
      <c r="F2294" s="9"/>
      <c r="G2294" s="9"/>
      <c r="H2294" s="9"/>
      <c r="I2294" s="9"/>
      <c r="J2294" s="9"/>
      <c r="K2294" s="9"/>
      <c r="L2294" s="9"/>
      <c r="M2294" s="9"/>
      <c r="N2294" s="9"/>
      <c r="O2294" s="9"/>
      <c r="P2294" s="15"/>
      <c r="Q2294" s="15"/>
      <c r="R2294" s="9"/>
      <c r="T2294" s="2"/>
      <c r="U2294" s="9"/>
      <c r="V2294" s="9"/>
      <c r="W2294" s="9"/>
      <c r="X2294" s="9"/>
      <c r="Y2294" s="2"/>
      <c r="Z2294" s="2"/>
      <c r="AA2294" s="14"/>
      <c r="AB2294" s="2"/>
      <c r="AC2294" s="14"/>
      <c r="AD2294" s="2"/>
      <c r="AE2294" s="2"/>
      <c r="AF2294" s="2"/>
      <c r="AG2294" s="2"/>
      <c r="AT2294" s="5"/>
      <c r="AV2294" s="5"/>
      <c r="BL2294" s="5"/>
      <c r="BN2294" s="5"/>
    </row>
    <row r="2295" spans="1:66">
      <c r="A2295" s="2"/>
      <c r="B2295" s="9"/>
      <c r="C2295" s="9"/>
      <c r="D2295" s="9"/>
      <c r="E2295" s="9"/>
      <c r="F2295" s="9"/>
      <c r="G2295" s="9"/>
      <c r="H2295" s="9"/>
      <c r="I2295" s="9"/>
      <c r="J2295" s="9"/>
      <c r="K2295" s="9"/>
      <c r="L2295" s="9"/>
      <c r="M2295" s="9"/>
      <c r="N2295" s="9"/>
      <c r="O2295" s="9"/>
      <c r="P2295" s="15"/>
      <c r="Q2295" s="15"/>
      <c r="R2295" s="9"/>
      <c r="T2295" s="2"/>
      <c r="U2295" s="9"/>
      <c r="V2295" s="9"/>
      <c r="W2295" s="9"/>
      <c r="X2295" s="9"/>
      <c r="Y2295" s="2"/>
      <c r="Z2295" s="2"/>
      <c r="AA2295" s="14"/>
      <c r="AB2295" s="2"/>
      <c r="AC2295" s="14"/>
      <c r="AD2295" s="2"/>
      <c r="AE2295" s="2"/>
      <c r="AF2295" s="2"/>
      <c r="AG2295" s="2"/>
      <c r="AT2295" s="5"/>
      <c r="AV2295" s="5"/>
      <c r="BL2295" s="5"/>
      <c r="BN2295" s="5"/>
    </row>
    <row r="2296" spans="1:66">
      <c r="A2296" s="2"/>
      <c r="B2296" s="9"/>
      <c r="C2296" s="9"/>
      <c r="D2296" s="9"/>
      <c r="E2296" s="9"/>
      <c r="F2296" s="9"/>
      <c r="G2296" s="9"/>
      <c r="H2296" s="9"/>
      <c r="I2296" s="9"/>
      <c r="J2296" s="9"/>
      <c r="K2296" s="9"/>
      <c r="L2296" s="9"/>
      <c r="M2296" s="9"/>
      <c r="N2296" s="9"/>
      <c r="O2296" s="9"/>
      <c r="P2296" s="15"/>
      <c r="Q2296" s="15"/>
      <c r="R2296" s="9"/>
      <c r="T2296" s="2"/>
      <c r="U2296" s="9"/>
      <c r="V2296" s="9"/>
      <c r="W2296" s="9"/>
      <c r="X2296" s="9"/>
      <c r="Y2296" s="2"/>
      <c r="Z2296" s="2"/>
      <c r="AA2296" s="14"/>
      <c r="AB2296" s="2"/>
      <c r="AC2296" s="14"/>
      <c r="AD2296" s="2"/>
      <c r="AE2296" s="2"/>
      <c r="AF2296" s="2"/>
      <c r="AG2296" s="2"/>
      <c r="AT2296" s="5"/>
      <c r="AV2296" s="5"/>
      <c r="BL2296" s="5"/>
      <c r="BN2296" s="5"/>
    </row>
    <row r="2297" spans="1:66">
      <c r="A2297" s="2"/>
      <c r="B2297" s="9"/>
      <c r="C2297" s="9"/>
      <c r="D2297" s="9"/>
      <c r="E2297" s="9"/>
      <c r="F2297" s="9"/>
      <c r="G2297" s="9"/>
      <c r="H2297" s="9"/>
      <c r="I2297" s="9"/>
      <c r="J2297" s="9"/>
      <c r="K2297" s="9"/>
      <c r="L2297" s="9"/>
      <c r="M2297" s="9"/>
      <c r="N2297" s="9"/>
      <c r="O2297" s="9"/>
      <c r="P2297" s="15"/>
      <c r="Q2297" s="15"/>
      <c r="R2297" s="9"/>
      <c r="T2297" s="2"/>
      <c r="U2297" s="9"/>
      <c r="V2297" s="9"/>
      <c r="W2297" s="9"/>
      <c r="X2297" s="9"/>
      <c r="Y2297" s="2"/>
      <c r="Z2297" s="2"/>
      <c r="AA2297" s="14"/>
      <c r="AB2297" s="2"/>
      <c r="AC2297" s="14"/>
      <c r="AD2297" s="2"/>
      <c r="AE2297" s="2"/>
      <c r="AF2297" s="2"/>
      <c r="AG2297" s="2"/>
      <c r="AT2297" s="5"/>
      <c r="AV2297" s="5"/>
      <c r="BL2297" s="5"/>
      <c r="BN2297" s="5"/>
    </row>
    <row r="2298" spans="1:66">
      <c r="A2298" s="2"/>
      <c r="B2298" s="9"/>
      <c r="C2298" s="9"/>
      <c r="D2298" s="9"/>
      <c r="E2298" s="9"/>
      <c r="F2298" s="9"/>
      <c r="G2298" s="9"/>
      <c r="H2298" s="9"/>
      <c r="I2298" s="9"/>
      <c r="J2298" s="9"/>
      <c r="K2298" s="9"/>
      <c r="L2298" s="9"/>
      <c r="M2298" s="9"/>
      <c r="N2298" s="9"/>
      <c r="O2298" s="9"/>
      <c r="P2298" s="15"/>
      <c r="Q2298" s="15"/>
      <c r="R2298" s="9"/>
      <c r="T2298" s="2"/>
      <c r="U2298" s="9"/>
      <c r="V2298" s="9"/>
      <c r="W2298" s="9"/>
      <c r="X2298" s="9"/>
      <c r="Y2298" s="2"/>
      <c r="Z2298" s="2"/>
      <c r="AA2298" s="14"/>
      <c r="AB2298" s="2"/>
      <c r="AC2298" s="14"/>
      <c r="AD2298" s="2"/>
      <c r="AE2298" s="2"/>
      <c r="AF2298" s="2"/>
      <c r="AG2298" s="2"/>
      <c r="AT2298" s="5"/>
      <c r="AV2298" s="5"/>
      <c r="BL2298" s="5"/>
      <c r="BN2298" s="5"/>
    </row>
    <row r="2299" spans="1:66">
      <c r="A2299" s="2"/>
      <c r="B2299" s="9"/>
      <c r="C2299" s="9"/>
      <c r="D2299" s="9"/>
      <c r="E2299" s="9"/>
      <c r="F2299" s="9"/>
      <c r="G2299" s="9"/>
      <c r="H2299" s="9"/>
      <c r="I2299" s="9"/>
      <c r="J2299" s="9"/>
      <c r="K2299" s="9"/>
      <c r="L2299" s="9"/>
      <c r="M2299" s="9"/>
      <c r="N2299" s="9"/>
      <c r="O2299" s="9"/>
      <c r="P2299" s="15"/>
      <c r="Q2299" s="15"/>
      <c r="R2299" s="9"/>
      <c r="T2299" s="2"/>
      <c r="U2299" s="9"/>
      <c r="V2299" s="9"/>
      <c r="W2299" s="9"/>
      <c r="X2299" s="9"/>
      <c r="Y2299" s="2"/>
      <c r="Z2299" s="2"/>
      <c r="AA2299" s="14"/>
      <c r="AB2299" s="2"/>
      <c r="AC2299" s="14"/>
      <c r="AD2299" s="2"/>
      <c r="AE2299" s="2"/>
      <c r="AF2299" s="2"/>
      <c r="AG2299" s="2"/>
      <c r="AT2299" s="5"/>
      <c r="AV2299" s="5"/>
      <c r="BL2299" s="5"/>
      <c r="BN2299" s="5"/>
    </row>
    <row r="2300" spans="1:66">
      <c r="A2300" s="2"/>
      <c r="B2300" s="9"/>
      <c r="C2300" s="9"/>
      <c r="D2300" s="9"/>
      <c r="E2300" s="9"/>
      <c r="F2300" s="9"/>
      <c r="G2300" s="9"/>
      <c r="H2300" s="9"/>
      <c r="I2300" s="9"/>
      <c r="J2300" s="9"/>
      <c r="K2300" s="9"/>
      <c r="L2300" s="9"/>
      <c r="M2300" s="9"/>
      <c r="N2300" s="9"/>
      <c r="O2300" s="9"/>
      <c r="P2300" s="15"/>
      <c r="Q2300" s="15"/>
      <c r="R2300" s="9"/>
      <c r="T2300" s="2"/>
      <c r="U2300" s="9"/>
      <c r="V2300" s="9"/>
      <c r="W2300" s="9"/>
      <c r="X2300" s="9"/>
      <c r="Y2300" s="2"/>
      <c r="Z2300" s="2"/>
      <c r="AA2300" s="14"/>
      <c r="AB2300" s="2"/>
      <c r="AC2300" s="14"/>
      <c r="AD2300" s="2"/>
      <c r="AE2300" s="2"/>
      <c r="AF2300" s="2"/>
      <c r="AG2300" s="2"/>
      <c r="AT2300" s="5"/>
      <c r="AV2300" s="5"/>
      <c r="BL2300" s="5"/>
      <c r="BN2300" s="5"/>
    </row>
    <row r="2301" spans="1:66">
      <c r="A2301" s="2"/>
      <c r="B2301" s="9"/>
      <c r="C2301" s="9"/>
      <c r="D2301" s="9"/>
      <c r="E2301" s="9"/>
      <c r="F2301" s="9"/>
      <c r="G2301" s="9"/>
      <c r="H2301" s="9"/>
      <c r="I2301" s="9"/>
      <c r="J2301" s="9"/>
      <c r="K2301" s="9"/>
      <c r="L2301" s="9"/>
      <c r="M2301" s="9"/>
      <c r="N2301" s="9"/>
      <c r="O2301" s="9"/>
      <c r="P2301" s="15"/>
      <c r="Q2301" s="15"/>
      <c r="R2301" s="9"/>
      <c r="T2301" s="2"/>
      <c r="U2301" s="9"/>
      <c r="V2301" s="9"/>
      <c r="W2301" s="9"/>
      <c r="X2301" s="9"/>
      <c r="Y2301" s="2"/>
      <c r="Z2301" s="2"/>
      <c r="AA2301" s="14"/>
      <c r="AB2301" s="2"/>
      <c r="AC2301" s="14"/>
      <c r="AD2301" s="2"/>
      <c r="AE2301" s="2"/>
      <c r="AF2301" s="2"/>
      <c r="AG2301" s="2"/>
      <c r="AT2301" s="5"/>
      <c r="AV2301" s="5"/>
      <c r="BL2301" s="5"/>
      <c r="BN2301" s="5"/>
    </row>
    <row r="2302" spans="1:66">
      <c r="A2302" s="2"/>
      <c r="B2302" s="9"/>
      <c r="C2302" s="9"/>
      <c r="D2302" s="9"/>
      <c r="E2302" s="9"/>
      <c r="F2302" s="9"/>
      <c r="G2302" s="9"/>
      <c r="H2302" s="9"/>
      <c r="I2302" s="9"/>
      <c r="J2302" s="9"/>
      <c r="K2302" s="9"/>
      <c r="L2302" s="9"/>
      <c r="M2302" s="9"/>
      <c r="N2302" s="9"/>
      <c r="O2302" s="9"/>
      <c r="P2302" s="15"/>
      <c r="Q2302" s="15"/>
      <c r="R2302" s="9"/>
      <c r="T2302" s="2"/>
      <c r="U2302" s="9"/>
      <c r="V2302" s="9"/>
      <c r="W2302" s="9"/>
      <c r="X2302" s="9"/>
      <c r="Y2302" s="2"/>
      <c r="Z2302" s="2"/>
      <c r="AA2302" s="14"/>
      <c r="AB2302" s="2"/>
      <c r="AC2302" s="14"/>
      <c r="AD2302" s="2"/>
      <c r="AE2302" s="2"/>
      <c r="AF2302" s="2"/>
      <c r="AG2302" s="2"/>
      <c r="AT2302" s="5"/>
      <c r="AV2302" s="5"/>
      <c r="BL2302" s="5"/>
      <c r="BN2302" s="5"/>
    </row>
    <row r="2303" spans="1:66">
      <c r="A2303" s="2"/>
      <c r="B2303" s="9"/>
      <c r="C2303" s="9"/>
      <c r="D2303" s="9"/>
      <c r="E2303" s="9"/>
      <c r="F2303" s="9"/>
      <c r="G2303" s="9"/>
      <c r="H2303" s="9"/>
      <c r="I2303" s="9"/>
      <c r="J2303" s="9"/>
      <c r="K2303" s="9"/>
      <c r="L2303" s="9"/>
      <c r="M2303" s="9"/>
      <c r="N2303" s="9"/>
      <c r="O2303" s="9"/>
      <c r="P2303" s="15"/>
      <c r="Q2303" s="15"/>
      <c r="R2303" s="9"/>
      <c r="T2303" s="2"/>
      <c r="U2303" s="9"/>
      <c r="V2303" s="9"/>
      <c r="W2303" s="9"/>
      <c r="X2303" s="9"/>
      <c r="Y2303" s="2"/>
      <c r="Z2303" s="2"/>
      <c r="AA2303" s="14"/>
      <c r="AB2303" s="2"/>
      <c r="AC2303" s="14"/>
      <c r="AD2303" s="2"/>
      <c r="AE2303" s="2"/>
      <c r="AF2303" s="2"/>
      <c r="AG2303" s="2"/>
      <c r="AT2303" s="5"/>
      <c r="AV2303" s="5"/>
      <c r="BL2303" s="5"/>
      <c r="BN2303" s="5"/>
    </row>
    <row r="2304" spans="1:66">
      <c r="A2304" s="2"/>
      <c r="B2304" s="9"/>
      <c r="C2304" s="9"/>
      <c r="D2304" s="9"/>
      <c r="E2304" s="9"/>
      <c r="F2304" s="9"/>
      <c r="G2304" s="9"/>
      <c r="H2304" s="9"/>
      <c r="I2304" s="9"/>
      <c r="J2304" s="9"/>
      <c r="K2304" s="9"/>
      <c r="L2304" s="9"/>
      <c r="M2304" s="9"/>
      <c r="N2304" s="9"/>
      <c r="O2304" s="9"/>
      <c r="P2304" s="15"/>
      <c r="Q2304" s="15"/>
      <c r="R2304" s="9"/>
      <c r="T2304" s="2"/>
      <c r="U2304" s="9"/>
      <c r="V2304" s="9"/>
      <c r="W2304" s="9"/>
      <c r="X2304" s="9"/>
      <c r="Y2304" s="2"/>
      <c r="Z2304" s="2"/>
      <c r="AA2304" s="14"/>
      <c r="AB2304" s="2"/>
      <c r="AC2304" s="14"/>
      <c r="AD2304" s="2"/>
      <c r="AE2304" s="2"/>
      <c r="AF2304" s="2"/>
      <c r="AG2304" s="2"/>
      <c r="AT2304" s="5"/>
      <c r="AV2304" s="5"/>
      <c r="BL2304" s="5"/>
      <c r="BN2304" s="5"/>
    </row>
    <row r="2305" spans="1:66">
      <c r="A2305" s="2"/>
      <c r="B2305" s="9"/>
      <c r="C2305" s="9"/>
      <c r="D2305" s="9"/>
      <c r="E2305" s="9"/>
      <c r="F2305" s="9"/>
      <c r="G2305" s="9"/>
      <c r="H2305" s="9"/>
      <c r="I2305" s="9"/>
      <c r="J2305" s="9"/>
      <c r="K2305" s="9"/>
      <c r="L2305" s="9"/>
      <c r="M2305" s="9"/>
      <c r="N2305" s="9"/>
      <c r="O2305" s="9"/>
      <c r="P2305" s="15"/>
      <c r="Q2305" s="15"/>
      <c r="R2305" s="9"/>
      <c r="T2305" s="2"/>
      <c r="U2305" s="9"/>
      <c r="V2305" s="9"/>
      <c r="W2305" s="9"/>
      <c r="X2305" s="9"/>
      <c r="Y2305" s="2"/>
      <c r="Z2305" s="2"/>
      <c r="AA2305" s="14"/>
      <c r="AB2305" s="2"/>
      <c r="AC2305" s="14"/>
      <c r="AD2305" s="2"/>
      <c r="AE2305" s="2"/>
      <c r="AF2305" s="2"/>
      <c r="AG2305" s="2"/>
      <c r="AT2305" s="5"/>
      <c r="AV2305" s="5"/>
      <c r="BL2305" s="5"/>
      <c r="BN2305" s="5"/>
    </row>
    <row r="2306" spans="1:66">
      <c r="A2306" s="2"/>
      <c r="B2306" s="9"/>
      <c r="C2306" s="9"/>
      <c r="D2306" s="9"/>
      <c r="E2306" s="9"/>
      <c r="F2306" s="9"/>
      <c r="G2306" s="9"/>
      <c r="H2306" s="9"/>
      <c r="I2306" s="9"/>
      <c r="J2306" s="9"/>
      <c r="K2306" s="9"/>
      <c r="L2306" s="9"/>
      <c r="M2306" s="9"/>
      <c r="N2306" s="9"/>
      <c r="O2306" s="9"/>
      <c r="P2306" s="15"/>
      <c r="Q2306" s="15"/>
      <c r="R2306" s="9"/>
      <c r="T2306" s="2"/>
      <c r="U2306" s="9"/>
      <c r="V2306" s="9"/>
      <c r="W2306" s="9"/>
      <c r="X2306" s="9"/>
      <c r="Y2306" s="2"/>
      <c r="Z2306" s="2"/>
      <c r="AA2306" s="14"/>
      <c r="AB2306" s="2"/>
      <c r="AC2306" s="14"/>
      <c r="AD2306" s="2"/>
      <c r="AE2306" s="2"/>
      <c r="AF2306" s="2"/>
      <c r="AG2306" s="2"/>
      <c r="AT2306" s="5"/>
      <c r="AV2306" s="5"/>
      <c r="BL2306" s="5"/>
      <c r="BN2306" s="5"/>
    </row>
    <row r="2307" spans="1:66">
      <c r="A2307" s="2"/>
      <c r="B2307" s="9"/>
      <c r="C2307" s="9"/>
      <c r="D2307" s="9"/>
      <c r="E2307" s="9"/>
      <c r="F2307" s="9"/>
      <c r="G2307" s="9"/>
      <c r="H2307" s="9"/>
      <c r="I2307" s="9"/>
      <c r="J2307" s="9"/>
      <c r="K2307" s="9"/>
      <c r="L2307" s="9"/>
      <c r="M2307" s="9"/>
      <c r="N2307" s="9"/>
      <c r="O2307" s="9"/>
      <c r="P2307" s="15"/>
      <c r="Q2307" s="15"/>
      <c r="R2307" s="9"/>
      <c r="T2307" s="2"/>
      <c r="U2307" s="9"/>
      <c r="V2307" s="9"/>
      <c r="W2307" s="9"/>
      <c r="X2307" s="9"/>
      <c r="Y2307" s="2"/>
      <c r="Z2307" s="2"/>
      <c r="AA2307" s="14"/>
      <c r="AB2307" s="2"/>
      <c r="AC2307" s="14"/>
      <c r="AD2307" s="2"/>
      <c r="AE2307" s="2"/>
      <c r="AF2307" s="2"/>
      <c r="AG2307" s="2"/>
      <c r="AT2307" s="5"/>
      <c r="AV2307" s="5"/>
      <c r="BL2307" s="5"/>
      <c r="BN2307" s="5"/>
    </row>
    <row r="2308" spans="1:66">
      <c r="A2308" s="2"/>
      <c r="B2308" s="9"/>
      <c r="C2308" s="9"/>
      <c r="D2308" s="9"/>
      <c r="E2308" s="9"/>
      <c r="F2308" s="9"/>
      <c r="G2308" s="9"/>
      <c r="H2308" s="9"/>
      <c r="I2308" s="9"/>
      <c r="J2308" s="9"/>
      <c r="K2308" s="9"/>
      <c r="L2308" s="9"/>
      <c r="M2308" s="9"/>
      <c r="N2308" s="9"/>
      <c r="O2308" s="9"/>
      <c r="P2308" s="15"/>
      <c r="Q2308" s="15"/>
      <c r="R2308" s="9"/>
      <c r="T2308" s="2"/>
      <c r="U2308" s="9"/>
      <c r="V2308" s="9"/>
      <c r="W2308" s="9"/>
      <c r="X2308" s="9"/>
      <c r="Y2308" s="2"/>
      <c r="Z2308" s="2"/>
      <c r="AA2308" s="14"/>
      <c r="AB2308" s="2"/>
      <c r="AC2308" s="14"/>
      <c r="AD2308" s="2"/>
      <c r="AE2308" s="2"/>
      <c r="AF2308" s="2"/>
      <c r="AG2308" s="2"/>
      <c r="AT2308" s="5"/>
      <c r="AV2308" s="5"/>
      <c r="BL2308" s="5"/>
      <c r="BN2308" s="5"/>
    </row>
    <row r="2309" spans="1:66">
      <c r="A2309" s="2"/>
      <c r="B2309" s="9"/>
      <c r="C2309" s="9"/>
      <c r="D2309" s="9"/>
      <c r="E2309" s="9"/>
      <c r="F2309" s="9"/>
      <c r="G2309" s="9"/>
      <c r="H2309" s="9"/>
      <c r="I2309" s="9"/>
      <c r="J2309" s="9"/>
      <c r="K2309" s="9"/>
      <c r="L2309" s="9"/>
      <c r="M2309" s="9"/>
      <c r="N2309" s="9"/>
      <c r="O2309" s="9"/>
      <c r="P2309" s="15"/>
      <c r="Q2309" s="15"/>
      <c r="R2309" s="9"/>
      <c r="T2309" s="2"/>
      <c r="U2309" s="9"/>
      <c r="V2309" s="9"/>
      <c r="W2309" s="9"/>
      <c r="X2309" s="9"/>
      <c r="Y2309" s="2"/>
      <c r="Z2309" s="2"/>
      <c r="AA2309" s="14"/>
      <c r="AB2309" s="2"/>
      <c r="AC2309" s="14"/>
      <c r="AD2309" s="2"/>
      <c r="AE2309" s="2"/>
      <c r="AF2309" s="2"/>
      <c r="AG2309" s="2"/>
      <c r="AT2309" s="5"/>
      <c r="AV2309" s="5"/>
      <c r="BL2309" s="5"/>
      <c r="BN2309" s="5"/>
    </row>
    <row r="2310" spans="1:66">
      <c r="A2310" s="2"/>
      <c r="B2310" s="9"/>
      <c r="C2310" s="9"/>
      <c r="D2310" s="9"/>
      <c r="E2310" s="9"/>
      <c r="F2310" s="9"/>
      <c r="G2310" s="9"/>
      <c r="H2310" s="9"/>
      <c r="I2310" s="9"/>
      <c r="J2310" s="9"/>
      <c r="K2310" s="9"/>
      <c r="L2310" s="9"/>
      <c r="M2310" s="9"/>
      <c r="N2310" s="9"/>
      <c r="O2310" s="9"/>
      <c r="P2310" s="15"/>
      <c r="Q2310" s="15"/>
      <c r="R2310" s="9"/>
      <c r="T2310" s="2"/>
      <c r="U2310" s="9"/>
      <c r="V2310" s="9"/>
      <c r="W2310" s="9"/>
      <c r="X2310" s="9"/>
      <c r="Y2310" s="2"/>
      <c r="Z2310" s="2"/>
      <c r="AA2310" s="14"/>
      <c r="AB2310" s="2"/>
      <c r="AC2310" s="14"/>
      <c r="AD2310" s="2"/>
      <c r="AE2310" s="2"/>
      <c r="AF2310" s="2"/>
      <c r="AG2310" s="2"/>
      <c r="AT2310" s="5"/>
      <c r="AV2310" s="5"/>
      <c r="BL2310" s="5"/>
      <c r="BN2310" s="5"/>
    </row>
    <row r="2311" spans="1:66">
      <c r="A2311" s="2"/>
      <c r="B2311" s="9"/>
      <c r="C2311" s="9"/>
      <c r="D2311" s="9"/>
      <c r="E2311" s="9"/>
      <c r="F2311" s="9"/>
      <c r="G2311" s="9"/>
      <c r="H2311" s="9"/>
      <c r="I2311" s="9"/>
      <c r="J2311" s="9"/>
      <c r="K2311" s="9"/>
      <c r="L2311" s="9"/>
      <c r="M2311" s="9"/>
      <c r="N2311" s="9"/>
      <c r="O2311" s="9"/>
      <c r="P2311" s="15"/>
      <c r="Q2311" s="15"/>
      <c r="R2311" s="9"/>
      <c r="T2311" s="2"/>
      <c r="U2311" s="9"/>
      <c r="V2311" s="9"/>
      <c r="W2311" s="9"/>
      <c r="X2311" s="9"/>
      <c r="Y2311" s="2"/>
      <c r="Z2311" s="2"/>
      <c r="AA2311" s="14"/>
      <c r="AB2311" s="2"/>
      <c r="AC2311" s="14"/>
      <c r="AD2311" s="2"/>
      <c r="AE2311" s="2"/>
      <c r="AF2311" s="2"/>
      <c r="AG2311" s="2"/>
      <c r="AT2311" s="5"/>
      <c r="AV2311" s="5"/>
      <c r="BL2311" s="5"/>
      <c r="BN2311" s="5"/>
    </row>
    <row r="2312" spans="1:66">
      <c r="A2312" s="2"/>
      <c r="B2312" s="9"/>
      <c r="C2312" s="9"/>
      <c r="D2312" s="9"/>
      <c r="E2312" s="9"/>
      <c r="F2312" s="9"/>
      <c r="G2312" s="9"/>
      <c r="H2312" s="9"/>
      <c r="I2312" s="9"/>
      <c r="J2312" s="9"/>
      <c r="K2312" s="9"/>
      <c r="L2312" s="9"/>
      <c r="M2312" s="9"/>
      <c r="N2312" s="9"/>
      <c r="O2312" s="9"/>
      <c r="P2312" s="15"/>
      <c r="Q2312" s="15"/>
      <c r="R2312" s="9"/>
      <c r="T2312" s="2"/>
      <c r="U2312" s="9"/>
      <c r="V2312" s="9"/>
      <c r="W2312" s="9"/>
      <c r="X2312" s="9"/>
      <c r="Y2312" s="2"/>
      <c r="Z2312" s="2"/>
      <c r="AA2312" s="14"/>
      <c r="AB2312" s="2"/>
      <c r="AC2312" s="14"/>
      <c r="AD2312" s="2"/>
      <c r="AE2312" s="2"/>
      <c r="AF2312" s="2"/>
      <c r="AG2312" s="2"/>
      <c r="AT2312" s="5"/>
      <c r="AV2312" s="5"/>
      <c r="BL2312" s="5"/>
      <c r="BN2312" s="5"/>
    </row>
    <row r="2313" spans="1:66">
      <c r="A2313" s="2"/>
      <c r="B2313" s="9"/>
      <c r="C2313" s="9"/>
      <c r="D2313" s="9"/>
      <c r="E2313" s="9"/>
      <c r="F2313" s="9"/>
      <c r="G2313" s="9"/>
      <c r="H2313" s="9"/>
      <c r="I2313" s="9"/>
      <c r="J2313" s="9"/>
      <c r="K2313" s="9"/>
      <c r="L2313" s="9"/>
      <c r="M2313" s="9"/>
      <c r="N2313" s="9"/>
      <c r="O2313" s="9"/>
      <c r="P2313" s="15"/>
      <c r="Q2313" s="15"/>
      <c r="R2313" s="9"/>
      <c r="T2313" s="2"/>
      <c r="U2313" s="9"/>
      <c r="V2313" s="9"/>
      <c r="W2313" s="9"/>
      <c r="X2313" s="9"/>
      <c r="Y2313" s="2"/>
      <c r="Z2313" s="2"/>
      <c r="AA2313" s="14"/>
      <c r="AB2313" s="2"/>
      <c r="AC2313" s="14"/>
      <c r="AD2313" s="2"/>
      <c r="AE2313" s="2"/>
      <c r="AF2313" s="2"/>
      <c r="AG2313" s="2"/>
      <c r="AT2313" s="5"/>
      <c r="AV2313" s="5"/>
      <c r="BL2313" s="5"/>
      <c r="BN2313" s="5"/>
    </row>
    <row r="2314" spans="1:66">
      <c r="A2314" s="2"/>
      <c r="B2314" s="9"/>
      <c r="C2314" s="9"/>
      <c r="D2314" s="9"/>
      <c r="E2314" s="9"/>
      <c r="F2314" s="9"/>
      <c r="G2314" s="9"/>
      <c r="H2314" s="9"/>
      <c r="I2314" s="9"/>
      <c r="J2314" s="9"/>
      <c r="K2314" s="9"/>
      <c r="L2314" s="9"/>
      <c r="M2314" s="9"/>
      <c r="N2314" s="9"/>
      <c r="O2314" s="9"/>
      <c r="P2314" s="15"/>
      <c r="Q2314" s="15"/>
      <c r="R2314" s="9"/>
      <c r="T2314" s="2"/>
      <c r="U2314" s="9"/>
      <c r="V2314" s="9"/>
      <c r="W2314" s="9"/>
      <c r="X2314" s="9"/>
      <c r="Y2314" s="2"/>
      <c r="Z2314" s="2"/>
      <c r="AA2314" s="14"/>
      <c r="AB2314" s="2"/>
      <c r="AC2314" s="14"/>
      <c r="AD2314" s="2"/>
      <c r="AE2314" s="2"/>
      <c r="AF2314" s="2"/>
      <c r="AG2314" s="2"/>
      <c r="AT2314" s="5"/>
      <c r="AV2314" s="5"/>
      <c r="BL2314" s="5"/>
      <c r="BN2314" s="5"/>
    </row>
    <row r="2315" spans="1:66">
      <c r="A2315" s="2"/>
      <c r="B2315" s="9"/>
      <c r="C2315" s="9"/>
      <c r="D2315" s="9"/>
      <c r="E2315" s="9"/>
      <c r="F2315" s="9"/>
      <c r="G2315" s="9"/>
      <c r="H2315" s="9"/>
      <c r="I2315" s="9"/>
      <c r="J2315" s="9"/>
      <c r="K2315" s="9"/>
      <c r="L2315" s="9"/>
      <c r="M2315" s="9"/>
      <c r="N2315" s="9"/>
      <c r="O2315" s="9"/>
      <c r="P2315" s="15"/>
      <c r="Q2315" s="15"/>
      <c r="R2315" s="9"/>
      <c r="T2315" s="2"/>
      <c r="U2315" s="9"/>
      <c r="V2315" s="9"/>
      <c r="W2315" s="9"/>
      <c r="X2315" s="9"/>
      <c r="Y2315" s="2"/>
      <c r="Z2315" s="2"/>
      <c r="AA2315" s="14"/>
      <c r="AB2315" s="2"/>
      <c r="AC2315" s="14"/>
      <c r="AD2315" s="2"/>
      <c r="AE2315" s="2"/>
      <c r="AF2315" s="2"/>
      <c r="AG2315" s="2"/>
      <c r="AT2315" s="5"/>
      <c r="AV2315" s="5"/>
      <c r="BL2315" s="5"/>
      <c r="BN2315" s="5"/>
    </row>
    <row r="2316" spans="1:66">
      <c r="A2316" s="2"/>
      <c r="B2316" s="9"/>
      <c r="C2316" s="9"/>
      <c r="D2316" s="9"/>
      <c r="E2316" s="9"/>
      <c r="F2316" s="9"/>
      <c r="G2316" s="9"/>
      <c r="H2316" s="9"/>
      <c r="I2316" s="9"/>
      <c r="J2316" s="9"/>
      <c r="K2316" s="9"/>
      <c r="L2316" s="9"/>
      <c r="M2316" s="9"/>
      <c r="N2316" s="9"/>
      <c r="O2316" s="9"/>
      <c r="P2316" s="15"/>
      <c r="Q2316" s="15"/>
      <c r="R2316" s="9"/>
      <c r="T2316" s="2"/>
      <c r="U2316" s="9"/>
      <c r="V2316" s="9"/>
      <c r="W2316" s="9"/>
      <c r="X2316" s="9"/>
      <c r="Y2316" s="2"/>
      <c r="Z2316" s="2"/>
      <c r="AA2316" s="14"/>
      <c r="AB2316" s="2"/>
      <c r="AC2316" s="14"/>
      <c r="AD2316" s="2"/>
      <c r="AE2316" s="2"/>
      <c r="AF2316" s="2"/>
      <c r="AG2316" s="2"/>
      <c r="AT2316" s="5"/>
      <c r="AV2316" s="5"/>
      <c r="BL2316" s="5"/>
      <c r="BN2316" s="5"/>
    </row>
    <row r="2317" spans="1:66">
      <c r="A2317" s="2"/>
      <c r="B2317" s="9"/>
      <c r="C2317" s="9"/>
      <c r="D2317" s="9"/>
      <c r="E2317" s="9"/>
      <c r="F2317" s="9"/>
      <c r="G2317" s="9"/>
      <c r="H2317" s="9"/>
      <c r="I2317" s="9"/>
      <c r="J2317" s="9"/>
      <c r="K2317" s="9"/>
      <c r="L2317" s="9"/>
      <c r="M2317" s="9"/>
      <c r="N2317" s="9"/>
      <c r="O2317" s="9"/>
      <c r="P2317" s="15"/>
      <c r="Q2317" s="15"/>
      <c r="R2317" s="9"/>
      <c r="T2317" s="2"/>
      <c r="U2317" s="9"/>
      <c r="V2317" s="9"/>
      <c r="W2317" s="9"/>
      <c r="X2317" s="9"/>
      <c r="Y2317" s="2"/>
      <c r="Z2317" s="2"/>
      <c r="AA2317" s="14"/>
      <c r="AB2317" s="2"/>
      <c r="AC2317" s="14"/>
      <c r="AD2317" s="2"/>
      <c r="AE2317" s="2"/>
      <c r="AF2317" s="2"/>
      <c r="AG2317" s="2"/>
      <c r="AT2317" s="5"/>
      <c r="AV2317" s="5"/>
      <c r="BL2317" s="5"/>
      <c r="BN2317" s="5"/>
    </row>
    <row r="2318" spans="1:66">
      <c r="A2318" s="2"/>
      <c r="B2318" s="9"/>
      <c r="C2318" s="9"/>
      <c r="D2318" s="9"/>
      <c r="E2318" s="9"/>
      <c r="F2318" s="9"/>
      <c r="G2318" s="9"/>
      <c r="H2318" s="9"/>
      <c r="I2318" s="9"/>
      <c r="J2318" s="9"/>
      <c r="K2318" s="9"/>
      <c r="L2318" s="9"/>
      <c r="M2318" s="9"/>
      <c r="N2318" s="9"/>
      <c r="O2318" s="9"/>
      <c r="P2318" s="15"/>
      <c r="Q2318" s="15"/>
      <c r="R2318" s="9"/>
      <c r="T2318" s="2"/>
      <c r="U2318" s="9"/>
      <c r="V2318" s="9"/>
      <c r="W2318" s="9"/>
      <c r="X2318" s="9"/>
      <c r="Y2318" s="2"/>
      <c r="Z2318" s="2"/>
      <c r="AA2318" s="14"/>
      <c r="AB2318" s="2"/>
      <c r="AC2318" s="14"/>
      <c r="AD2318" s="2"/>
      <c r="AE2318" s="2"/>
      <c r="AF2318" s="2"/>
      <c r="AG2318" s="2"/>
      <c r="AT2318" s="5"/>
      <c r="AV2318" s="5"/>
      <c r="BL2318" s="5"/>
      <c r="BN2318" s="5"/>
    </row>
    <row r="2319" spans="1:66">
      <c r="A2319" s="2"/>
      <c r="B2319" s="9"/>
      <c r="C2319" s="9"/>
      <c r="D2319" s="9"/>
      <c r="E2319" s="9"/>
      <c r="F2319" s="9"/>
      <c r="G2319" s="9"/>
      <c r="H2319" s="9"/>
      <c r="I2319" s="9"/>
      <c r="J2319" s="9"/>
      <c r="K2319" s="9"/>
      <c r="L2319" s="9"/>
      <c r="M2319" s="9"/>
      <c r="N2319" s="9"/>
      <c r="O2319" s="9"/>
      <c r="P2319" s="15"/>
      <c r="Q2319" s="15"/>
      <c r="R2319" s="9"/>
      <c r="T2319" s="2"/>
      <c r="U2319" s="9"/>
      <c r="V2319" s="9"/>
      <c r="W2319" s="9"/>
      <c r="X2319" s="9"/>
      <c r="Y2319" s="2"/>
      <c r="Z2319" s="2"/>
      <c r="AA2319" s="14"/>
      <c r="AB2319" s="2"/>
      <c r="AC2319" s="14"/>
      <c r="AD2319" s="2"/>
      <c r="AE2319" s="2"/>
      <c r="AF2319" s="2"/>
      <c r="AG2319" s="2"/>
      <c r="AT2319" s="5"/>
      <c r="AV2319" s="5"/>
      <c r="BL2319" s="5"/>
      <c r="BN2319" s="5"/>
    </row>
    <row r="2320" spans="1:66">
      <c r="A2320" s="2"/>
      <c r="B2320" s="9"/>
      <c r="C2320" s="9"/>
      <c r="D2320" s="9"/>
      <c r="E2320" s="9"/>
      <c r="F2320" s="9"/>
      <c r="G2320" s="9"/>
      <c r="H2320" s="9"/>
      <c r="I2320" s="9"/>
      <c r="J2320" s="9"/>
      <c r="K2320" s="9"/>
      <c r="L2320" s="9"/>
      <c r="M2320" s="9"/>
      <c r="N2320" s="9"/>
      <c r="O2320" s="9"/>
      <c r="P2320" s="15"/>
      <c r="Q2320" s="15"/>
      <c r="R2320" s="9"/>
      <c r="T2320" s="2"/>
      <c r="U2320" s="9"/>
      <c r="V2320" s="9"/>
      <c r="W2320" s="9"/>
      <c r="X2320" s="9"/>
      <c r="Y2320" s="2"/>
      <c r="Z2320" s="2"/>
      <c r="AA2320" s="14"/>
      <c r="AB2320" s="2"/>
      <c r="AC2320" s="14"/>
      <c r="AD2320" s="2"/>
      <c r="AE2320" s="2"/>
      <c r="AF2320" s="2"/>
      <c r="AG2320" s="2"/>
      <c r="AT2320" s="5"/>
      <c r="AV2320" s="5"/>
      <c r="BL2320" s="5"/>
      <c r="BN2320" s="5"/>
    </row>
    <row r="2321" spans="1:66">
      <c r="A2321" s="2"/>
      <c r="B2321" s="9"/>
      <c r="C2321" s="9"/>
      <c r="D2321" s="9"/>
      <c r="E2321" s="9"/>
      <c r="F2321" s="9"/>
      <c r="G2321" s="9"/>
      <c r="H2321" s="9"/>
      <c r="I2321" s="9"/>
      <c r="J2321" s="9"/>
      <c r="K2321" s="9"/>
      <c r="L2321" s="9"/>
      <c r="M2321" s="9"/>
      <c r="N2321" s="9"/>
      <c r="O2321" s="9"/>
      <c r="P2321" s="15"/>
      <c r="Q2321" s="15"/>
      <c r="R2321" s="9"/>
      <c r="T2321" s="2"/>
      <c r="U2321" s="9"/>
      <c r="V2321" s="9"/>
      <c r="W2321" s="9"/>
      <c r="X2321" s="9"/>
      <c r="Y2321" s="2"/>
      <c r="Z2321" s="2"/>
      <c r="AA2321" s="14"/>
      <c r="AB2321" s="2"/>
      <c r="AC2321" s="14"/>
      <c r="AD2321" s="2"/>
      <c r="AE2321" s="2"/>
      <c r="AF2321" s="2"/>
      <c r="AG2321" s="2"/>
      <c r="AT2321" s="5"/>
      <c r="AV2321" s="5"/>
      <c r="BL2321" s="5"/>
      <c r="BN2321" s="5"/>
    </row>
    <row r="2322" spans="1:66">
      <c r="A2322" s="2"/>
      <c r="B2322" s="9"/>
      <c r="C2322" s="9"/>
      <c r="D2322" s="9"/>
      <c r="E2322" s="9"/>
      <c r="F2322" s="9"/>
      <c r="G2322" s="9"/>
      <c r="H2322" s="9"/>
      <c r="I2322" s="9"/>
      <c r="J2322" s="9"/>
      <c r="K2322" s="9"/>
      <c r="L2322" s="9"/>
      <c r="M2322" s="9"/>
      <c r="N2322" s="9"/>
      <c r="O2322" s="9"/>
      <c r="P2322" s="15"/>
      <c r="Q2322" s="15"/>
      <c r="R2322" s="9"/>
      <c r="T2322" s="2"/>
      <c r="U2322" s="9"/>
      <c r="V2322" s="9"/>
      <c r="W2322" s="9"/>
      <c r="X2322" s="9"/>
      <c r="Y2322" s="2"/>
      <c r="Z2322" s="2"/>
      <c r="AA2322" s="14"/>
      <c r="AB2322" s="2"/>
      <c r="AC2322" s="14"/>
      <c r="AD2322" s="2"/>
      <c r="AE2322" s="2"/>
      <c r="AF2322" s="2"/>
      <c r="AG2322" s="2"/>
      <c r="AT2322" s="5"/>
      <c r="AV2322" s="5"/>
      <c r="BL2322" s="5"/>
      <c r="BN2322" s="5"/>
    </row>
    <row r="2323" spans="1:66">
      <c r="A2323" s="2"/>
      <c r="B2323" s="9"/>
      <c r="C2323" s="9"/>
      <c r="D2323" s="9"/>
      <c r="E2323" s="9"/>
      <c r="F2323" s="9"/>
      <c r="G2323" s="9"/>
      <c r="H2323" s="9"/>
      <c r="I2323" s="9"/>
      <c r="J2323" s="9"/>
      <c r="K2323" s="9"/>
      <c r="L2323" s="9"/>
      <c r="M2323" s="9"/>
      <c r="N2323" s="9"/>
      <c r="O2323" s="9"/>
      <c r="P2323" s="15"/>
      <c r="Q2323" s="15"/>
      <c r="R2323" s="9"/>
      <c r="T2323" s="2"/>
      <c r="U2323" s="9"/>
      <c r="V2323" s="9"/>
      <c r="W2323" s="9"/>
      <c r="X2323" s="9"/>
      <c r="Y2323" s="2"/>
      <c r="Z2323" s="2"/>
      <c r="AA2323" s="14"/>
      <c r="AB2323" s="2"/>
      <c r="AC2323" s="14"/>
      <c r="AD2323" s="2"/>
      <c r="AE2323" s="2"/>
      <c r="AF2323" s="2"/>
      <c r="AG2323" s="2"/>
      <c r="AT2323" s="5"/>
      <c r="AV2323" s="5"/>
      <c r="BL2323" s="5"/>
      <c r="BN2323" s="5"/>
    </row>
    <row r="2324" spans="1:66">
      <c r="A2324" s="2"/>
      <c r="B2324" s="9"/>
      <c r="C2324" s="9"/>
      <c r="D2324" s="9"/>
      <c r="E2324" s="9"/>
      <c r="F2324" s="9"/>
      <c r="G2324" s="9"/>
      <c r="H2324" s="9"/>
      <c r="I2324" s="9"/>
      <c r="J2324" s="9"/>
      <c r="K2324" s="9"/>
      <c r="L2324" s="9"/>
      <c r="M2324" s="9"/>
      <c r="N2324" s="9"/>
      <c r="O2324" s="9"/>
      <c r="P2324" s="15"/>
      <c r="Q2324" s="15"/>
      <c r="R2324" s="9"/>
      <c r="T2324" s="2"/>
      <c r="U2324" s="9"/>
      <c r="V2324" s="9"/>
      <c r="W2324" s="9"/>
      <c r="X2324" s="9"/>
      <c r="Y2324" s="2"/>
      <c r="Z2324" s="2"/>
      <c r="AA2324" s="14"/>
      <c r="AB2324" s="2"/>
      <c r="AC2324" s="14"/>
      <c r="AD2324" s="2"/>
      <c r="AE2324" s="2"/>
      <c r="AF2324" s="2"/>
      <c r="AG2324" s="2"/>
      <c r="AT2324" s="5"/>
      <c r="AV2324" s="5"/>
      <c r="BL2324" s="5"/>
      <c r="BN2324" s="5"/>
    </row>
    <row r="2325" spans="1:66">
      <c r="A2325" s="2"/>
      <c r="B2325" s="9"/>
      <c r="C2325" s="9"/>
      <c r="D2325" s="9"/>
      <c r="E2325" s="9"/>
      <c r="F2325" s="9"/>
      <c r="G2325" s="9"/>
      <c r="H2325" s="9"/>
      <c r="I2325" s="9"/>
      <c r="J2325" s="9"/>
      <c r="K2325" s="9"/>
      <c r="L2325" s="9"/>
      <c r="M2325" s="9"/>
      <c r="N2325" s="9"/>
      <c r="O2325" s="9"/>
      <c r="P2325" s="15"/>
      <c r="Q2325" s="15"/>
      <c r="R2325" s="9"/>
      <c r="T2325" s="2"/>
      <c r="U2325" s="9"/>
      <c r="V2325" s="9"/>
      <c r="W2325" s="9"/>
      <c r="X2325" s="9"/>
      <c r="Y2325" s="2"/>
      <c r="Z2325" s="2"/>
      <c r="AA2325" s="14"/>
      <c r="AB2325" s="2"/>
      <c r="AC2325" s="14"/>
      <c r="AD2325" s="2"/>
      <c r="AE2325" s="2"/>
      <c r="AF2325" s="2"/>
      <c r="AG2325" s="2"/>
      <c r="AT2325" s="5"/>
      <c r="AV2325" s="5"/>
      <c r="BL2325" s="5"/>
      <c r="BN2325" s="5"/>
    </row>
    <row r="2326" spans="1:66">
      <c r="A2326" s="2"/>
      <c r="B2326" s="9"/>
      <c r="C2326" s="9"/>
      <c r="D2326" s="9"/>
      <c r="E2326" s="9"/>
      <c r="F2326" s="9"/>
      <c r="G2326" s="9"/>
      <c r="H2326" s="9"/>
      <c r="I2326" s="9"/>
      <c r="J2326" s="9"/>
      <c r="K2326" s="9"/>
      <c r="L2326" s="9"/>
      <c r="M2326" s="9"/>
      <c r="N2326" s="9"/>
      <c r="O2326" s="9"/>
      <c r="P2326" s="15"/>
      <c r="Q2326" s="15"/>
      <c r="R2326" s="9"/>
      <c r="T2326" s="2"/>
      <c r="U2326" s="9"/>
      <c r="V2326" s="9"/>
      <c r="W2326" s="9"/>
      <c r="X2326" s="9"/>
      <c r="Y2326" s="2"/>
      <c r="Z2326" s="2"/>
      <c r="AA2326" s="14"/>
      <c r="AB2326" s="2"/>
      <c r="AC2326" s="14"/>
      <c r="AD2326" s="2"/>
      <c r="AE2326" s="2"/>
      <c r="AF2326" s="2"/>
      <c r="AG2326" s="2"/>
      <c r="AT2326" s="5"/>
      <c r="AV2326" s="5"/>
      <c r="BL2326" s="5"/>
      <c r="BN2326" s="5"/>
    </row>
    <row r="2327" spans="1:66">
      <c r="A2327" s="2"/>
      <c r="B2327" s="9"/>
      <c r="C2327" s="9"/>
      <c r="D2327" s="9"/>
      <c r="E2327" s="9"/>
      <c r="F2327" s="9"/>
      <c r="G2327" s="9"/>
      <c r="H2327" s="9"/>
      <c r="I2327" s="9"/>
      <c r="J2327" s="9"/>
      <c r="K2327" s="9"/>
      <c r="L2327" s="9"/>
      <c r="M2327" s="9"/>
      <c r="N2327" s="9"/>
      <c r="O2327" s="9"/>
      <c r="P2327" s="15"/>
      <c r="Q2327" s="15"/>
      <c r="R2327" s="9"/>
      <c r="T2327" s="2"/>
      <c r="U2327" s="9"/>
      <c r="V2327" s="9"/>
      <c r="W2327" s="9"/>
      <c r="X2327" s="9"/>
      <c r="Y2327" s="2"/>
      <c r="Z2327" s="2"/>
      <c r="AA2327" s="14"/>
      <c r="AB2327" s="2"/>
      <c r="AC2327" s="14"/>
      <c r="AD2327" s="2"/>
      <c r="AE2327" s="2"/>
      <c r="AF2327" s="2"/>
      <c r="AG2327" s="2"/>
      <c r="AT2327" s="5"/>
      <c r="AV2327" s="5"/>
      <c r="BL2327" s="5"/>
      <c r="BN2327" s="5"/>
    </row>
    <row r="2328" spans="1:66">
      <c r="A2328" s="2"/>
      <c r="B2328" s="9"/>
      <c r="C2328" s="9"/>
      <c r="D2328" s="9"/>
      <c r="E2328" s="9"/>
      <c r="F2328" s="9"/>
      <c r="G2328" s="9"/>
      <c r="H2328" s="9"/>
      <c r="I2328" s="9"/>
      <c r="J2328" s="9"/>
      <c r="K2328" s="9"/>
      <c r="L2328" s="9"/>
      <c r="M2328" s="9"/>
      <c r="N2328" s="9"/>
      <c r="O2328" s="9"/>
      <c r="P2328" s="15"/>
      <c r="Q2328" s="15"/>
      <c r="R2328" s="9"/>
      <c r="T2328" s="2"/>
      <c r="U2328" s="9"/>
      <c r="V2328" s="9"/>
      <c r="W2328" s="9"/>
      <c r="X2328" s="9"/>
      <c r="Y2328" s="2"/>
      <c r="Z2328" s="2"/>
      <c r="AA2328" s="14"/>
      <c r="AB2328" s="2"/>
      <c r="AC2328" s="14"/>
      <c r="AD2328" s="2"/>
      <c r="AE2328" s="2"/>
      <c r="AF2328" s="2"/>
      <c r="AG2328" s="2"/>
      <c r="AT2328" s="5"/>
      <c r="AV2328" s="5"/>
      <c r="BL2328" s="5"/>
      <c r="BN2328" s="5"/>
    </row>
    <row r="2329" spans="1:66">
      <c r="A2329" s="2"/>
      <c r="B2329" s="9"/>
      <c r="C2329" s="9"/>
      <c r="D2329" s="9"/>
      <c r="E2329" s="9"/>
      <c r="F2329" s="9"/>
      <c r="G2329" s="9"/>
      <c r="H2329" s="9"/>
      <c r="I2329" s="9"/>
      <c r="J2329" s="9"/>
      <c r="K2329" s="9"/>
      <c r="L2329" s="9"/>
      <c r="M2329" s="9"/>
      <c r="N2329" s="9"/>
      <c r="O2329" s="9"/>
      <c r="P2329" s="15"/>
      <c r="Q2329" s="15"/>
      <c r="R2329" s="9"/>
      <c r="T2329" s="2"/>
      <c r="U2329" s="9"/>
      <c r="V2329" s="9"/>
      <c r="W2329" s="9"/>
      <c r="X2329" s="9"/>
      <c r="Y2329" s="2"/>
      <c r="Z2329" s="2"/>
      <c r="AA2329" s="14"/>
      <c r="AB2329" s="2"/>
      <c r="AC2329" s="14"/>
      <c r="AD2329" s="2"/>
      <c r="AE2329" s="2"/>
      <c r="AF2329" s="2"/>
      <c r="AG2329" s="2"/>
      <c r="AT2329" s="5"/>
      <c r="AV2329" s="5"/>
      <c r="BL2329" s="5"/>
      <c r="BN2329" s="5"/>
    </row>
    <row r="2330" spans="1:66">
      <c r="A2330" s="2"/>
      <c r="B2330" s="9"/>
      <c r="C2330" s="9"/>
      <c r="D2330" s="9"/>
      <c r="E2330" s="9"/>
      <c r="F2330" s="9"/>
      <c r="G2330" s="9"/>
      <c r="H2330" s="9"/>
      <c r="I2330" s="9"/>
      <c r="J2330" s="9"/>
      <c r="K2330" s="9"/>
      <c r="L2330" s="9"/>
      <c r="M2330" s="9"/>
      <c r="N2330" s="9"/>
      <c r="O2330" s="9"/>
      <c r="P2330" s="15"/>
      <c r="Q2330" s="15"/>
      <c r="R2330" s="9"/>
      <c r="T2330" s="2"/>
      <c r="U2330" s="9"/>
      <c r="V2330" s="9"/>
      <c r="W2330" s="9"/>
      <c r="X2330" s="9"/>
      <c r="Y2330" s="2"/>
      <c r="Z2330" s="2"/>
      <c r="AA2330" s="14"/>
      <c r="AB2330" s="2"/>
      <c r="AC2330" s="14"/>
      <c r="AD2330" s="2"/>
      <c r="AE2330" s="2"/>
      <c r="AF2330" s="2"/>
      <c r="AG2330" s="2"/>
      <c r="AT2330" s="5"/>
      <c r="AV2330" s="5"/>
      <c r="BL2330" s="5"/>
      <c r="BN2330" s="5"/>
    </row>
    <row r="2331" spans="1:66">
      <c r="A2331" s="2"/>
      <c r="B2331" s="9"/>
      <c r="C2331" s="9"/>
      <c r="D2331" s="9"/>
      <c r="E2331" s="9"/>
      <c r="F2331" s="9"/>
      <c r="G2331" s="9"/>
      <c r="H2331" s="9"/>
      <c r="I2331" s="9"/>
      <c r="J2331" s="9"/>
      <c r="K2331" s="9"/>
      <c r="L2331" s="9"/>
      <c r="M2331" s="9"/>
      <c r="N2331" s="9"/>
      <c r="O2331" s="9"/>
      <c r="P2331" s="15"/>
      <c r="Q2331" s="15"/>
      <c r="R2331" s="9"/>
      <c r="T2331" s="2"/>
      <c r="U2331" s="9"/>
      <c r="V2331" s="9"/>
      <c r="W2331" s="9"/>
      <c r="X2331" s="9"/>
      <c r="Y2331" s="2"/>
      <c r="Z2331" s="2"/>
      <c r="AA2331" s="14"/>
      <c r="AB2331" s="2"/>
      <c r="AC2331" s="14"/>
      <c r="AD2331" s="2"/>
      <c r="AE2331" s="2"/>
      <c r="AF2331" s="2"/>
      <c r="AG2331" s="2"/>
      <c r="AT2331" s="5"/>
      <c r="AV2331" s="5"/>
      <c r="BL2331" s="5"/>
      <c r="BN2331" s="5"/>
    </row>
    <row r="2332" spans="1:66">
      <c r="A2332" s="2"/>
      <c r="B2332" s="9"/>
      <c r="C2332" s="9"/>
      <c r="D2332" s="9"/>
      <c r="E2332" s="9"/>
      <c r="F2332" s="9"/>
      <c r="G2332" s="9"/>
      <c r="H2332" s="9"/>
      <c r="I2332" s="9"/>
      <c r="J2332" s="9"/>
      <c r="K2332" s="9"/>
      <c r="L2332" s="9"/>
      <c r="M2332" s="9"/>
      <c r="N2332" s="9"/>
      <c r="O2332" s="9"/>
      <c r="P2332" s="15"/>
      <c r="Q2332" s="15"/>
      <c r="R2332" s="9"/>
      <c r="T2332" s="2"/>
      <c r="U2332" s="9"/>
      <c r="V2332" s="9"/>
      <c r="W2332" s="9"/>
      <c r="X2332" s="9"/>
      <c r="Y2332" s="2"/>
      <c r="Z2332" s="2"/>
      <c r="AA2332" s="14"/>
      <c r="AB2332" s="2"/>
      <c r="AC2332" s="14"/>
      <c r="AD2332" s="2"/>
      <c r="AE2332" s="2"/>
      <c r="AF2332" s="2"/>
      <c r="AG2332" s="2"/>
      <c r="AT2332" s="5"/>
      <c r="AV2332" s="5"/>
      <c r="BL2332" s="5"/>
      <c r="BN2332" s="5"/>
    </row>
    <row r="2333" spans="1:66">
      <c r="A2333" s="2"/>
      <c r="B2333" s="9"/>
      <c r="C2333" s="9"/>
      <c r="D2333" s="9"/>
      <c r="E2333" s="9"/>
      <c r="F2333" s="9"/>
      <c r="G2333" s="9"/>
      <c r="H2333" s="9"/>
      <c r="I2333" s="9"/>
      <c r="J2333" s="9"/>
      <c r="K2333" s="9"/>
      <c r="L2333" s="9"/>
      <c r="M2333" s="9"/>
      <c r="N2333" s="9"/>
      <c r="O2333" s="9"/>
      <c r="P2333" s="15"/>
      <c r="Q2333" s="15"/>
      <c r="R2333" s="9"/>
      <c r="T2333" s="2"/>
      <c r="U2333" s="9"/>
      <c r="V2333" s="9"/>
      <c r="W2333" s="9"/>
      <c r="X2333" s="9"/>
      <c r="Y2333" s="2"/>
      <c r="Z2333" s="2"/>
      <c r="AA2333" s="14"/>
      <c r="AB2333" s="2"/>
      <c r="AC2333" s="14"/>
      <c r="AD2333" s="2"/>
      <c r="AE2333" s="2"/>
      <c r="AF2333" s="2"/>
      <c r="AG2333" s="2"/>
      <c r="AT2333" s="5"/>
      <c r="AV2333" s="5"/>
      <c r="BL2333" s="5"/>
      <c r="BN2333" s="5"/>
    </row>
    <row r="2334" spans="1:66">
      <c r="A2334" s="2"/>
      <c r="B2334" s="9"/>
      <c r="C2334" s="9"/>
      <c r="D2334" s="9"/>
      <c r="E2334" s="9"/>
      <c r="F2334" s="9"/>
      <c r="G2334" s="9"/>
      <c r="H2334" s="9"/>
      <c r="I2334" s="9"/>
      <c r="J2334" s="9"/>
      <c r="K2334" s="9"/>
      <c r="L2334" s="9"/>
      <c r="M2334" s="9"/>
      <c r="N2334" s="9"/>
      <c r="O2334" s="9"/>
      <c r="P2334" s="15"/>
      <c r="Q2334" s="15"/>
      <c r="R2334" s="9"/>
      <c r="T2334" s="2"/>
      <c r="U2334" s="9"/>
      <c r="V2334" s="9"/>
      <c r="W2334" s="9"/>
      <c r="X2334" s="9"/>
      <c r="Y2334" s="2"/>
      <c r="Z2334" s="2"/>
      <c r="AA2334" s="14"/>
      <c r="AB2334" s="2"/>
      <c r="AC2334" s="14"/>
      <c r="AD2334" s="2"/>
      <c r="AE2334" s="2"/>
      <c r="AF2334" s="2"/>
      <c r="AG2334" s="2"/>
      <c r="AT2334" s="5"/>
      <c r="AV2334" s="5"/>
      <c r="BL2334" s="5"/>
      <c r="BN2334" s="5"/>
    </row>
    <row r="2335" spans="1:66">
      <c r="A2335" s="2"/>
      <c r="B2335" s="9"/>
      <c r="C2335" s="9"/>
      <c r="D2335" s="9"/>
      <c r="E2335" s="9"/>
      <c r="F2335" s="9"/>
      <c r="G2335" s="9"/>
      <c r="H2335" s="9"/>
      <c r="I2335" s="9"/>
      <c r="J2335" s="9"/>
      <c r="K2335" s="9"/>
      <c r="L2335" s="9"/>
      <c r="M2335" s="9"/>
      <c r="N2335" s="9"/>
      <c r="O2335" s="9"/>
      <c r="P2335" s="15"/>
      <c r="Q2335" s="15"/>
      <c r="R2335" s="9"/>
      <c r="T2335" s="2"/>
      <c r="U2335" s="9"/>
      <c r="V2335" s="9"/>
      <c r="W2335" s="9"/>
      <c r="X2335" s="9"/>
      <c r="Y2335" s="2"/>
      <c r="Z2335" s="2"/>
      <c r="AA2335" s="14"/>
      <c r="AB2335" s="2"/>
      <c r="AC2335" s="14"/>
      <c r="AD2335" s="2"/>
      <c r="AE2335" s="2"/>
      <c r="AF2335" s="2"/>
      <c r="AG2335" s="2"/>
      <c r="AT2335" s="5"/>
      <c r="AV2335" s="5"/>
      <c r="BL2335" s="5"/>
      <c r="BN2335" s="5"/>
    </row>
    <row r="2336" spans="1:66">
      <c r="A2336" s="2"/>
      <c r="B2336" s="9"/>
      <c r="C2336" s="9"/>
      <c r="D2336" s="9"/>
      <c r="E2336" s="9"/>
      <c r="F2336" s="9"/>
      <c r="G2336" s="9"/>
      <c r="H2336" s="9"/>
      <c r="I2336" s="9"/>
      <c r="J2336" s="9"/>
      <c r="K2336" s="9"/>
      <c r="L2336" s="9"/>
      <c r="M2336" s="9"/>
      <c r="N2336" s="9"/>
      <c r="O2336" s="9"/>
      <c r="P2336" s="15"/>
      <c r="Q2336" s="15"/>
      <c r="R2336" s="9"/>
      <c r="T2336" s="2"/>
      <c r="U2336" s="9"/>
      <c r="V2336" s="9"/>
      <c r="W2336" s="9"/>
      <c r="X2336" s="9"/>
      <c r="Y2336" s="2"/>
      <c r="Z2336" s="2"/>
      <c r="AA2336" s="14"/>
      <c r="AB2336" s="2"/>
      <c r="AC2336" s="14"/>
      <c r="AD2336" s="2"/>
      <c r="AE2336" s="2"/>
      <c r="AF2336" s="2"/>
      <c r="AG2336" s="2"/>
      <c r="AT2336" s="5"/>
      <c r="AV2336" s="5"/>
      <c r="BL2336" s="5"/>
      <c r="BN2336" s="5"/>
    </row>
    <row r="2337" spans="1:66">
      <c r="A2337" s="2"/>
      <c r="B2337" s="9"/>
      <c r="C2337" s="9"/>
      <c r="D2337" s="9"/>
      <c r="E2337" s="9"/>
      <c r="F2337" s="9"/>
      <c r="G2337" s="9"/>
      <c r="H2337" s="9"/>
      <c r="I2337" s="9"/>
      <c r="J2337" s="9"/>
      <c r="K2337" s="9"/>
      <c r="L2337" s="9"/>
      <c r="M2337" s="9"/>
      <c r="N2337" s="9"/>
      <c r="O2337" s="9"/>
      <c r="P2337" s="15"/>
      <c r="Q2337" s="15"/>
      <c r="R2337" s="9"/>
      <c r="T2337" s="2"/>
      <c r="U2337" s="9"/>
      <c r="V2337" s="9"/>
      <c r="W2337" s="9"/>
      <c r="X2337" s="9"/>
      <c r="Y2337" s="2"/>
      <c r="Z2337" s="2"/>
      <c r="AA2337" s="14"/>
      <c r="AB2337" s="2"/>
      <c r="AC2337" s="14"/>
      <c r="AD2337" s="2"/>
      <c r="AE2337" s="2"/>
      <c r="AF2337" s="2"/>
      <c r="AG2337" s="2"/>
      <c r="AT2337" s="5"/>
      <c r="AV2337" s="5"/>
      <c r="BL2337" s="5"/>
      <c r="BN2337" s="5"/>
    </row>
    <row r="2338" spans="1:66">
      <c r="A2338" s="2"/>
      <c r="B2338" s="9"/>
      <c r="C2338" s="9"/>
      <c r="D2338" s="9"/>
      <c r="E2338" s="9"/>
      <c r="F2338" s="9"/>
      <c r="G2338" s="9"/>
      <c r="H2338" s="9"/>
      <c r="I2338" s="9"/>
      <c r="J2338" s="9"/>
      <c r="K2338" s="9"/>
      <c r="L2338" s="9"/>
      <c r="M2338" s="9"/>
      <c r="N2338" s="9"/>
      <c r="O2338" s="9"/>
      <c r="P2338" s="15"/>
      <c r="Q2338" s="15"/>
      <c r="R2338" s="9"/>
      <c r="T2338" s="2"/>
      <c r="U2338" s="9"/>
      <c r="V2338" s="9"/>
      <c r="W2338" s="9"/>
      <c r="X2338" s="9"/>
      <c r="Y2338" s="2"/>
      <c r="Z2338" s="2"/>
      <c r="AA2338" s="14"/>
      <c r="AB2338" s="2"/>
      <c r="AC2338" s="14"/>
      <c r="AD2338" s="2"/>
      <c r="AE2338" s="2"/>
      <c r="AF2338" s="2"/>
      <c r="AG2338" s="2"/>
      <c r="AT2338" s="5"/>
      <c r="AV2338" s="5"/>
      <c r="BL2338" s="5"/>
      <c r="BN2338" s="5"/>
    </row>
    <row r="2339" spans="1:66">
      <c r="A2339" s="2"/>
      <c r="B2339" s="9"/>
      <c r="C2339" s="9"/>
      <c r="D2339" s="9"/>
      <c r="E2339" s="9"/>
      <c r="F2339" s="9"/>
      <c r="G2339" s="9"/>
      <c r="H2339" s="9"/>
      <c r="I2339" s="9"/>
      <c r="J2339" s="9"/>
      <c r="K2339" s="9"/>
      <c r="L2339" s="9"/>
      <c r="M2339" s="9"/>
      <c r="N2339" s="9"/>
      <c r="O2339" s="9"/>
      <c r="P2339" s="15"/>
      <c r="Q2339" s="15"/>
      <c r="R2339" s="9"/>
      <c r="T2339" s="2"/>
      <c r="U2339" s="9"/>
      <c r="V2339" s="9"/>
      <c r="W2339" s="9"/>
      <c r="X2339" s="9"/>
      <c r="Y2339" s="2"/>
      <c r="Z2339" s="2"/>
      <c r="AA2339" s="14"/>
      <c r="AB2339" s="2"/>
      <c r="AC2339" s="14"/>
      <c r="AD2339" s="2"/>
      <c r="AE2339" s="2"/>
      <c r="AF2339" s="2"/>
      <c r="AG2339" s="2"/>
      <c r="AT2339" s="5"/>
      <c r="AV2339" s="5"/>
      <c r="BL2339" s="5"/>
      <c r="BN2339" s="5"/>
    </row>
    <row r="2340" spans="1:66">
      <c r="A2340" s="2"/>
      <c r="B2340" s="9"/>
      <c r="C2340" s="9"/>
      <c r="D2340" s="9"/>
      <c r="E2340" s="9"/>
      <c r="F2340" s="9"/>
      <c r="G2340" s="9"/>
      <c r="H2340" s="9"/>
      <c r="I2340" s="9"/>
      <c r="J2340" s="9"/>
      <c r="K2340" s="9"/>
      <c r="L2340" s="9"/>
      <c r="M2340" s="9"/>
      <c r="N2340" s="9"/>
      <c r="O2340" s="9"/>
      <c r="P2340" s="15"/>
      <c r="Q2340" s="15"/>
      <c r="R2340" s="9"/>
      <c r="T2340" s="2"/>
      <c r="U2340" s="9"/>
      <c r="V2340" s="9"/>
      <c r="W2340" s="9"/>
      <c r="X2340" s="9"/>
      <c r="Y2340" s="2"/>
      <c r="Z2340" s="2"/>
      <c r="AA2340" s="14"/>
      <c r="AB2340" s="2"/>
      <c r="AC2340" s="14"/>
      <c r="AD2340" s="2"/>
      <c r="AE2340" s="2"/>
      <c r="AF2340" s="2"/>
      <c r="AG2340" s="2"/>
      <c r="AT2340" s="5"/>
      <c r="AV2340" s="5"/>
      <c r="BL2340" s="5"/>
      <c r="BN2340" s="5"/>
    </row>
    <row r="2341" spans="1:66">
      <c r="A2341" s="2"/>
      <c r="B2341" s="9"/>
      <c r="C2341" s="9"/>
      <c r="D2341" s="9"/>
      <c r="E2341" s="9"/>
      <c r="F2341" s="9"/>
      <c r="G2341" s="9"/>
      <c r="H2341" s="9"/>
      <c r="I2341" s="9"/>
      <c r="J2341" s="9"/>
      <c r="K2341" s="9"/>
      <c r="L2341" s="9"/>
      <c r="M2341" s="9"/>
      <c r="N2341" s="9"/>
      <c r="O2341" s="9"/>
      <c r="P2341" s="15"/>
      <c r="Q2341" s="15"/>
      <c r="R2341" s="9"/>
      <c r="T2341" s="2"/>
      <c r="U2341" s="9"/>
      <c r="V2341" s="9"/>
      <c r="W2341" s="9"/>
      <c r="X2341" s="9"/>
      <c r="Y2341" s="2"/>
      <c r="Z2341" s="2"/>
      <c r="AA2341" s="14"/>
      <c r="AB2341" s="2"/>
      <c r="AC2341" s="14"/>
      <c r="AD2341" s="2"/>
      <c r="AE2341" s="2"/>
      <c r="AF2341" s="2"/>
      <c r="AG2341" s="2"/>
      <c r="AT2341" s="5"/>
      <c r="AV2341" s="5"/>
      <c r="BL2341" s="5"/>
      <c r="BN2341" s="5"/>
    </row>
    <row r="2342" spans="1:66">
      <c r="A2342" s="2"/>
      <c r="B2342" s="9"/>
      <c r="C2342" s="9"/>
      <c r="D2342" s="9"/>
      <c r="E2342" s="9"/>
      <c r="F2342" s="9"/>
      <c r="G2342" s="9"/>
      <c r="H2342" s="9"/>
      <c r="I2342" s="9"/>
      <c r="J2342" s="9"/>
      <c r="K2342" s="9"/>
      <c r="L2342" s="9"/>
      <c r="M2342" s="9"/>
      <c r="N2342" s="9"/>
      <c r="O2342" s="9"/>
      <c r="P2342" s="15"/>
      <c r="Q2342" s="15"/>
      <c r="R2342" s="9"/>
      <c r="T2342" s="2"/>
      <c r="U2342" s="9"/>
      <c r="V2342" s="9"/>
      <c r="W2342" s="9"/>
      <c r="X2342" s="9"/>
      <c r="Y2342" s="2"/>
      <c r="Z2342" s="2"/>
      <c r="AA2342" s="14"/>
      <c r="AB2342" s="2"/>
      <c r="AC2342" s="14"/>
      <c r="AD2342" s="2"/>
      <c r="AE2342" s="2"/>
      <c r="AF2342" s="2"/>
      <c r="AG2342" s="2"/>
      <c r="AT2342" s="5"/>
      <c r="AV2342" s="5"/>
      <c r="BL2342" s="5"/>
      <c r="BN2342" s="5"/>
    </row>
    <row r="2343" spans="1:66">
      <c r="A2343" s="2"/>
      <c r="B2343" s="9"/>
      <c r="C2343" s="9"/>
      <c r="D2343" s="9"/>
      <c r="E2343" s="9"/>
      <c r="F2343" s="9"/>
      <c r="G2343" s="9"/>
      <c r="H2343" s="9"/>
      <c r="I2343" s="9"/>
      <c r="J2343" s="9"/>
      <c r="K2343" s="9"/>
      <c r="L2343" s="9"/>
      <c r="M2343" s="9"/>
      <c r="N2343" s="9"/>
      <c r="O2343" s="9"/>
      <c r="P2343" s="15"/>
      <c r="Q2343" s="15"/>
      <c r="R2343" s="9"/>
      <c r="T2343" s="2"/>
      <c r="U2343" s="9"/>
      <c r="V2343" s="9"/>
      <c r="W2343" s="9"/>
      <c r="X2343" s="9"/>
      <c r="Y2343" s="2"/>
      <c r="Z2343" s="2"/>
      <c r="AA2343" s="14"/>
      <c r="AB2343" s="2"/>
      <c r="AC2343" s="14"/>
      <c r="AD2343" s="2"/>
      <c r="AE2343" s="2"/>
      <c r="AF2343" s="2"/>
      <c r="AG2343" s="2"/>
      <c r="AT2343" s="5"/>
      <c r="AV2343" s="5"/>
      <c r="BL2343" s="5"/>
      <c r="BN2343" s="5"/>
    </row>
    <row r="2344" spans="1:66">
      <c r="A2344" s="2"/>
      <c r="B2344" s="9"/>
      <c r="C2344" s="9"/>
      <c r="D2344" s="9"/>
      <c r="E2344" s="9"/>
      <c r="F2344" s="9"/>
      <c r="G2344" s="9"/>
      <c r="H2344" s="9"/>
      <c r="I2344" s="9"/>
      <c r="J2344" s="9"/>
      <c r="K2344" s="9"/>
      <c r="L2344" s="9"/>
      <c r="M2344" s="9"/>
      <c r="N2344" s="9"/>
      <c r="O2344" s="9"/>
      <c r="P2344" s="15"/>
      <c r="Q2344" s="15"/>
      <c r="R2344" s="9"/>
      <c r="T2344" s="2"/>
      <c r="U2344" s="9"/>
      <c r="V2344" s="9"/>
      <c r="W2344" s="9"/>
      <c r="X2344" s="9"/>
      <c r="Y2344" s="2"/>
      <c r="Z2344" s="2"/>
      <c r="AA2344" s="14"/>
      <c r="AB2344" s="2"/>
      <c r="AC2344" s="14"/>
      <c r="AD2344" s="2"/>
      <c r="AE2344" s="2"/>
      <c r="AF2344" s="2"/>
      <c r="AG2344" s="2"/>
      <c r="AT2344" s="5"/>
      <c r="AV2344" s="5"/>
      <c r="BL2344" s="5"/>
      <c r="BN2344" s="5"/>
    </row>
    <row r="2345" spans="1:66">
      <c r="A2345" s="2"/>
      <c r="B2345" s="9"/>
      <c r="C2345" s="9"/>
      <c r="D2345" s="9"/>
      <c r="E2345" s="9"/>
      <c r="F2345" s="9"/>
      <c r="G2345" s="9"/>
      <c r="H2345" s="9"/>
      <c r="I2345" s="9"/>
      <c r="J2345" s="9"/>
      <c r="K2345" s="9"/>
      <c r="L2345" s="9"/>
      <c r="M2345" s="9"/>
      <c r="N2345" s="9"/>
      <c r="O2345" s="9"/>
      <c r="P2345" s="15"/>
      <c r="Q2345" s="15"/>
      <c r="R2345" s="9"/>
      <c r="T2345" s="2"/>
      <c r="U2345" s="9"/>
      <c r="V2345" s="9"/>
      <c r="W2345" s="9"/>
      <c r="X2345" s="9"/>
      <c r="Y2345" s="2"/>
      <c r="Z2345" s="2"/>
      <c r="AA2345" s="14"/>
      <c r="AB2345" s="2"/>
      <c r="AC2345" s="14"/>
      <c r="AD2345" s="2"/>
      <c r="AE2345" s="2"/>
      <c r="AF2345" s="2"/>
      <c r="AG2345" s="2"/>
      <c r="AT2345" s="5"/>
      <c r="AV2345" s="5"/>
      <c r="BL2345" s="5"/>
      <c r="BN2345" s="5"/>
    </row>
    <row r="2346" spans="1:66">
      <c r="A2346" s="2"/>
      <c r="B2346" s="9"/>
      <c r="C2346" s="9"/>
      <c r="D2346" s="9"/>
      <c r="E2346" s="9"/>
      <c r="F2346" s="9"/>
      <c r="G2346" s="9"/>
      <c r="H2346" s="9"/>
      <c r="I2346" s="9"/>
      <c r="J2346" s="9"/>
      <c r="K2346" s="9"/>
      <c r="L2346" s="9"/>
      <c r="M2346" s="9"/>
      <c r="N2346" s="9"/>
      <c r="O2346" s="9"/>
      <c r="P2346" s="15"/>
      <c r="Q2346" s="15"/>
      <c r="R2346" s="9"/>
      <c r="T2346" s="2"/>
      <c r="U2346" s="9"/>
      <c r="V2346" s="9"/>
      <c r="W2346" s="9"/>
      <c r="X2346" s="9"/>
      <c r="Y2346" s="2"/>
      <c r="Z2346" s="2"/>
      <c r="AA2346" s="14"/>
      <c r="AB2346" s="2"/>
      <c r="AC2346" s="14"/>
      <c r="AD2346" s="2"/>
      <c r="AE2346" s="2"/>
      <c r="AF2346" s="2"/>
      <c r="AG2346" s="2"/>
      <c r="AT2346" s="5"/>
      <c r="AV2346" s="5"/>
      <c r="BL2346" s="5"/>
      <c r="BN2346" s="5"/>
    </row>
    <row r="2347" spans="1:66">
      <c r="A2347" s="2"/>
      <c r="B2347" s="9"/>
      <c r="C2347" s="9"/>
      <c r="D2347" s="9"/>
      <c r="E2347" s="9"/>
      <c r="F2347" s="9"/>
      <c r="G2347" s="9"/>
      <c r="H2347" s="9"/>
      <c r="I2347" s="9"/>
      <c r="J2347" s="9"/>
      <c r="K2347" s="9"/>
      <c r="L2347" s="9"/>
      <c r="M2347" s="9"/>
      <c r="N2347" s="9"/>
      <c r="O2347" s="9"/>
      <c r="P2347" s="15"/>
      <c r="Q2347" s="15"/>
      <c r="R2347" s="9"/>
      <c r="T2347" s="2"/>
      <c r="U2347" s="9"/>
      <c r="V2347" s="9"/>
      <c r="W2347" s="9"/>
      <c r="X2347" s="9"/>
      <c r="Y2347" s="2"/>
      <c r="Z2347" s="2"/>
      <c r="AA2347" s="14"/>
      <c r="AB2347" s="2"/>
      <c r="AC2347" s="14"/>
      <c r="AD2347" s="2"/>
      <c r="AE2347" s="2"/>
      <c r="AF2347" s="2"/>
      <c r="AG2347" s="2"/>
      <c r="AT2347" s="5"/>
      <c r="AV2347" s="5"/>
      <c r="BL2347" s="5"/>
      <c r="BN2347" s="5"/>
    </row>
    <row r="2348" spans="1:66">
      <c r="A2348" s="2"/>
      <c r="B2348" s="9"/>
      <c r="C2348" s="9"/>
      <c r="D2348" s="9"/>
      <c r="E2348" s="9"/>
      <c r="F2348" s="9"/>
      <c r="G2348" s="9"/>
      <c r="H2348" s="9"/>
      <c r="I2348" s="9"/>
      <c r="J2348" s="9"/>
      <c r="K2348" s="9"/>
      <c r="L2348" s="9"/>
      <c r="M2348" s="9"/>
      <c r="N2348" s="9"/>
      <c r="O2348" s="9"/>
      <c r="P2348" s="15"/>
      <c r="Q2348" s="15"/>
      <c r="R2348" s="9"/>
      <c r="T2348" s="2"/>
      <c r="U2348" s="9"/>
      <c r="V2348" s="9"/>
      <c r="W2348" s="9"/>
      <c r="X2348" s="9"/>
      <c r="Y2348" s="2"/>
      <c r="Z2348" s="2"/>
      <c r="AA2348" s="14"/>
      <c r="AB2348" s="2"/>
      <c r="AC2348" s="14"/>
      <c r="AD2348" s="2"/>
      <c r="AE2348" s="2"/>
      <c r="AF2348" s="2"/>
      <c r="AG2348" s="2"/>
      <c r="AT2348" s="5"/>
      <c r="AV2348" s="5"/>
      <c r="BL2348" s="5"/>
      <c r="BN2348" s="5"/>
    </row>
    <row r="2349" spans="1:66">
      <c r="A2349" s="2"/>
      <c r="B2349" s="9"/>
      <c r="C2349" s="9"/>
      <c r="D2349" s="9"/>
      <c r="E2349" s="9"/>
      <c r="F2349" s="9"/>
      <c r="G2349" s="9"/>
      <c r="H2349" s="9"/>
      <c r="I2349" s="9"/>
      <c r="J2349" s="9"/>
      <c r="K2349" s="9"/>
      <c r="L2349" s="9"/>
      <c r="M2349" s="9"/>
      <c r="N2349" s="9"/>
      <c r="O2349" s="9"/>
      <c r="P2349" s="15"/>
      <c r="Q2349" s="15"/>
      <c r="R2349" s="9"/>
      <c r="T2349" s="2"/>
      <c r="U2349" s="9"/>
      <c r="V2349" s="9"/>
      <c r="W2349" s="9"/>
      <c r="X2349" s="9"/>
      <c r="Y2349" s="2"/>
      <c r="Z2349" s="2"/>
      <c r="AA2349" s="14"/>
      <c r="AB2349" s="2"/>
      <c r="AC2349" s="14"/>
      <c r="AD2349" s="2"/>
      <c r="AE2349" s="2"/>
      <c r="AF2349" s="2"/>
      <c r="AG2349" s="2"/>
      <c r="AT2349" s="5"/>
      <c r="AV2349" s="5"/>
      <c r="BL2349" s="5"/>
      <c r="BN2349" s="5"/>
    </row>
    <row r="2350" spans="1:66">
      <c r="A2350" s="2"/>
      <c r="B2350" s="9"/>
      <c r="C2350" s="9"/>
      <c r="D2350" s="9"/>
      <c r="E2350" s="9"/>
      <c r="F2350" s="9"/>
      <c r="G2350" s="9"/>
      <c r="H2350" s="9"/>
      <c r="I2350" s="9"/>
      <c r="J2350" s="9"/>
      <c r="K2350" s="9"/>
      <c r="L2350" s="9"/>
      <c r="M2350" s="9"/>
      <c r="N2350" s="9"/>
      <c r="O2350" s="9"/>
      <c r="P2350" s="15"/>
      <c r="Q2350" s="15"/>
      <c r="R2350" s="9"/>
      <c r="T2350" s="2"/>
      <c r="U2350" s="9"/>
      <c r="V2350" s="9"/>
      <c r="W2350" s="9"/>
      <c r="X2350" s="9"/>
      <c r="Y2350" s="2"/>
      <c r="Z2350" s="2"/>
      <c r="AA2350" s="14"/>
      <c r="AB2350" s="2"/>
      <c r="AC2350" s="14"/>
      <c r="AD2350" s="2"/>
      <c r="AE2350" s="2"/>
      <c r="AF2350" s="2"/>
      <c r="AG2350" s="2"/>
      <c r="AT2350" s="5"/>
      <c r="AV2350" s="5"/>
      <c r="BL2350" s="5"/>
      <c r="BN2350" s="5"/>
    </row>
    <row r="2351" spans="1:66">
      <c r="A2351" s="2"/>
      <c r="B2351" s="9"/>
      <c r="C2351" s="9"/>
      <c r="D2351" s="9"/>
      <c r="E2351" s="9"/>
      <c r="F2351" s="9"/>
      <c r="G2351" s="9"/>
      <c r="H2351" s="9"/>
      <c r="I2351" s="9"/>
      <c r="J2351" s="9"/>
      <c r="K2351" s="9"/>
      <c r="L2351" s="9"/>
      <c r="M2351" s="9"/>
      <c r="N2351" s="9"/>
      <c r="O2351" s="9"/>
      <c r="P2351" s="15"/>
      <c r="Q2351" s="15"/>
      <c r="R2351" s="9"/>
      <c r="T2351" s="2"/>
      <c r="U2351" s="9"/>
      <c r="V2351" s="9"/>
      <c r="W2351" s="9"/>
      <c r="X2351" s="9"/>
      <c r="Y2351" s="2"/>
      <c r="Z2351" s="2"/>
      <c r="AA2351" s="14"/>
      <c r="AB2351" s="2"/>
      <c r="AC2351" s="14"/>
      <c r="AD2351" s="2"/>
      <c r="AE2351" s="2"/>
      <c r="AF2351" s="2"/>
      <c r="AG2351" s="2"/>
      <c r="AT2351" s="5"/>
      <c r="AV2351" s="5"/>
      <c r="BL2351" s="5"/>
      <c r="BN2351" s="5"/>
    </row>
    <row r="2352" spans="1:66">
      <c r="A2352" s="2"/>
      <c r="B2352" s="9"/>
      <c r="C2352" s="9"/>
      <c r="D2352" s="9"/>
      <c r="E2352" s="9"/>
      <c r="F2352" s="9"/>
      <c r="G2352" s="9"/>
      <c r="H2352" s="9"/>
      <c r="I2352" s="9"/>
      <c r="J2352" s="9"/>
      <c r="K2352" s="9"/>
      <c r="L2352" s="9"/>
      <c r="M2352" s="9"/>
      <c r="N2352" s="9"/>
      <c r="O2352" s="9"/>
      <c r="P2352" s="15"/>
      <c r="Q2352" s="15"/>
      <c r="R2352" s="9"/>
      <c r="T2352" s="2"/>
      <c r="U2352" s="9"/>
      <c r="V2352" s="9"/>
      <c r="W2352" s="9"/>
      <c r="X2352" s="9"/>
      <c r="Y2352" s="2"/>
      <c r="Z2352" s="2"/>
      <c r="AA2352" s="14"/>
      <c r="AB2352" s="2"/>
      <c r="AC2352" s="14"/>
      <c r="AD2352" s="2"/>
      <c r="AE2352" s="2"/>
      <c r="AF2352" s="2"/>
      <c r="AG2352" s="2"/>
      <c r="AT2352" s="5"/>
      <c r="AV2352" s="5"/>
      <c r="BL2352" s="5"/>
      <c r="BN2352" s="5"/>
    </row>
    <row r="2353" spans="1:66">
      <c r="A2353" s="2"/>
      <c r="B2353" s="9"/>
      <c r="C2353" s="9"/>
      <c r="D2353" s="9"/>
      <c r="E2353" s="9"/>
      <c r="F2353" s="9"/>
      <c r="G2353" s="9"/>
      <c r="H2353" s="9"/>
      <c r="I2353" s="9"/>
      <c r="J2353" s="9"/>
      <c r="K2353" s="9"/>
      <c r="L2353" s="9"/>
      <c r="M2353" s="9"/>
      <c r="N2353" s="9"/>
      <c r="O2353" s="9"/>
      <c r="P2353" s="15"/>
      <c r="Q2353" s="15"/>
      <c r="R2353" s="9"/>
      <c r="T2353" s="2"/>
      <c r="U2353" s="9"/>
      <c r="V2353" s="9"/>
      <c r="W2353" s="9"/>
      <c r="X2353" s="9"/>
      <c r="Y2353" s="2"/>
      <c r="Z2353" s="2"/>
      <c r="AA2353" s="14"/>
      <c r="AB2353" s="2"/>
      <c r="AC2353" s="14"/>
      <c r="AD2353" s="2"/>
      <c r="AE2353" s="2"/>
      <c r="AF2353" s="2"/>
      <c r="AG2353" s="2"/>
      <c r="AT2353" s="5"/>
      <c r="AV2353" s="5"/>
      <c r="BL2353" s="5"/>
      <c r="BN2353" s="5"/>
    </row>
    <row r="2354" spans="1:66">
      <c r="A2354" s="2"/>
      <c r="B2354" s="9"/>
      <c r="C2354" s="9"/>
      <c r="D2354" s="9"/>
      <c r="E2354" s="9"/>
      <c r="F2354" s="9"/>
      <c r="G2354" s="9"/>
      <c r="H2354" s="9"/>
      <c r="I2354" s="9"/>
      <c r="J2354" s="9"/>
      <c r="K2354" s="9"/>
      <c r="L2354" s="9"/>
      <c r="M2354" s="9"/>
      <c r="N2354" s="9"/>
      <c r="O2354" s="9"/>
      <c r="P2354" s="15"/>
      <c r="Q2354" s="15"/>
      <c r="R2354" s="9"/>
      <c r="T2354" s="2"/>
      <c r="U2354" s="9"/>
      <c r="V2354" s="9"/>
      <c r="W2354" s="9"/>
      <c r="X2354" s="9"/>
      <c r="Y2354" s="2"/>
      <c r="Z2354" s="2"/>
      <c r="AA2354" s="14"/>
      <c r="AB2354" s="2"/>
      <c r="AC2354" s="14"/>
      <c r="AD2354" s="2"/>
      <c r="AE2354" s="2"/>
      <c r="AF2354" s="2"/>
      <c r="AG2354" s="2"/>
      <c r="AT2354" s="5"/>
      <c r="AV2354" s="5"/>
      <c r="BL2354" s="5"/>
      <c r="BN2354" s="5"/>
    </row>
    <row r="2355" spans="1:66">
      <c r="A2355" s="2"/>
      <c r="B2355" s="9"/>
      <c r="C2355" s="9"/>
      <c r="D2355" s="9"/>
      <c r="E2355" s="9"/>
      <c r="F2355" s="9"/>
      <c r="G2355" s="9"/>
      <c r="H2355" s="9"/>
      <c r="I2355" s="9"/>
      <c r="J2355" s="9"/>
      <c r="K2355" s="9"/>
      <c r="L2355" s="9"/>
      <c r="M2355" s="9"/>
      <c r="N2355" s="9"/>
      <c r="O2355" s="9"/>
      <c r="P2355" s="15"/>
      <c r="Q2355" s="15"/>
      <c r="R2355" s="9"/>
      <c r="T2355" s="2"/>
      <c r="U2355" s="9"/>
      <c r="V2355" s="9"/>
      <c r="W2355" s="9"/>
      <c r="X2355" s="9"/>
      <c r="Y2355" s="2"/>
      <c r="Z2355" s="2"/>
      <c r="AA2355" s="14"/>
      <c r="AB2355" s="2"/>
      <c r="AC2355" s="14"/>
      <c r="AD2355" s="2"/>
      <c r="AE2355" s="2"/>
      <c r="AF2355" s="2"/>
      <c r="AG2355" s="2"/>
      <c r="AT2355" s="5"/>
      <c r="AV2355" s="5"/>
      <c r="BL2355" s="5"/>
      <c r="BN2355" s="5"/>
    </row>
    <row r="2356" spans="1:66">
      <c r="A2356" s="2"/>
      <c r="B2356" s="9"/>
      <c r="C2356" s="9"/>
      <c r="D2356" s="9"/>
      <c r="E2356" s="9"/>
      <c r="F2356" s="9"/>
      <c r="G2356" s="9"/>
      <c r="H2356" s="9"/>
      <c r="I2356" s="9"/>
      <c r="J2356" s="9"/>
      <c r="K2356" s="9"/>
      <c r="L2356" s="9"/>
      <c r="M2356" s="9"/>
      <c r="N2356" s="9"/>
      <c r="O2356" s="9"/>
      <c r="P2356" s="15"/>
      <c r="Q2356" s="15"/>
      <c r="R2356" s="9"/>
      <c r="T2356" s="2"/>
      <c r="U2356" s="9"/>
      <c r="V2356" s="9"/>
      <c r="W2356" s="9"/>
      <c r="X2356" s="9"/>
      <c r="Y2356" s="2"/>
      <c r="Z2356" s="2"/>
      <c r="AA2356" s="14"/>
      <c r="AB2356" s="2"/>
      <c r="AC2356" s="14"/>
      <c r="AD2356" s="2"/>
      <c r="AE2356" s="2"/>
      <c r="AF2356" s="2"/>
      <c r="AG2356" s="2"/>
      <c r="AT2356" s="5"/>
      <c r="AV2356" s="5"/>
      <c r="BL2356" s="5"/>
      <c r="BN2356" s="5"/>
    </row>
    <row r="2357" spans="1:66">
      <c r="A2357" s="2"/>
      <c r="B2357" s="9"/>
      <c r="C2357" s="9"/>
      <c r="D2357" s="9"/>
      <c r="E2357" s="9"/>
      <c r="F2357" s="9"/>
      <c r="G2357" s="9"/>
      <c r="H2357" s="9"/>
      <c r="I2357" s="9"/>
      <c r="J2357" s="9"/>
      <c r="K2357" s="9"/>
      <c r="L2357" s="9"/>
      <c r="M2357" s="9"/>
      <c r="N2357" s="9"/>
      <c r="O2357" s="9"/>
      <c r="P2357" s="15"/>
      <c r="Q2357" s="15"/>
      <c r="R2357" s="9"/>
      <c r="T2357" s="2"/>
      <c r="U2357" s="9"/>
      <c r="V2357" s="9"/>
      <c r="W2357" s="9"/>
      <c r="X2357" s="9"/>
      <c r="Y2357" s="2"/>
      <c r="Z2357" s="2"/>
      <c r="AA2357" s="14"/>
      <c r="AB2357" s="2"/>
      <c r="AC2357" s="14"/>
      <c r="AD2357" s="2"/>
      <c r="AE2357" s="2"/>
      <c r="AF2357" s="2"/>
      <c r="AG2357" s="2"/>
      <c r="AT2357" s="5"/>
      <c r="AV2357" s="5"/>
      <c r="BL2357" s="5"/>
      <c r="BN2357" s="5"/>
    </row>
    <row r="2358" spans="1:66">
      <c r="A2358" s="2"/>
      <c r="B2358" s="9"/>
      <c r="C2358" s="9"/>
      <c r="D2358" s="9"/>
      <c r="E2358" s="9"/>
      <c r="F2358" s="9"/>
      <c r="G2358" s="9"/>
      <c r="H2358" s="9"/>
      <c r="I2358" s="9"/>
      <c r="J2358" s="9"/>
      <c r="K2358" s="9"/>
      <c r="L2358" s="9"/>
      <c r="M2358" s="9"/>
      <c r="N2358" s="9"/>
      <c r="O2358" s="9"/>
      <c r="P2358" s="15"/>
      <c r="Q2358" s="15"/>
      <c r="R2358" s="9"/>
      <c r="T2358" s="2"/>
      <c r="U2358" s="9"/>
      <c r="V2358" s="9"/>
      <c r="W2358" s="9"/>
      <c r="X2358" s="9"/>
      <c r="Y2358" s="2"/>
      <c r="Z2358" s="2"/>
      <c r="AA2358" s="14"/>
      <c r="AB2358" s="2"/>
      <c r="AC2358" s="14"/>
      <c r="AD2358" s="2"/>
      <c r="AE2358" s="2"/>
      <c r="AF2358" s="2"/>
      <c r="AG2358" s="2"/>
      <c r="AT2358" s="5"/>
      <c r="AV2358" s="5"/>
      <c r="BL2358" s="5"/>
      <c r="BN2358" s="5"/>
    </row>
    <row r="2359" spans="1:66">
      <c r="A2359" s="2"/>
      <c r="B2359" s="9"/>
      <c r="C2359" s="9"/>
      <c r="D2359" s="9"/>
      <c r="E2359" s="9"/>
      <c r="F2359" s="9"/>
      <c r="G2359" s="9"/>
      <c r="H2359" s="9"/>
      <c r="I2359" s="9"/>
      <c r="J2359" s="9"/>
      <c r="K2359" s="9"/>
      <c r="L2359" s="9"/>
      <c r="M2359" s="9"/>
      <c r="N2359" s="9"/>
      <c r="O2359" s="9"/>
      <c r="P2359" s="15"/>
      <c r="Q2359" s="15"/>
      <c r="R2359" s="9"/>
      <c r="T2359" s="2"/>
      <c r="U2359" s="9"/>
      <c r="V2359" s="9"/>
      <c r="W2359" s="9"/>
      <c r="X2359" s="9"/>
      <c r="Y2359" s="2"/>
      <c r="Z2359" s="2"/>
      <c r="AA2359" s="14"/>
      <c r="AB2359" s="2"/>
      <c r="AC2359" s="14"/>
      <c r="AD2359" s="2"/>
      <c r="AE2359" s="2"/>
      <c r="AF2359" s="2"/>
      <c r="AG2359" s="2"/>
      <c r="AT2359" s="5"/>
      <c r="AV2359" s="5"/>
      <c r="BL2359" s="5"/>
      <c r="BN2359" s="5"/>
    </row>
    <row r="2360" spans="1:66">
      <c r="A2360" s="2"/>
      <c r="B2360" s="9"/>
      <c r="C2360" s="9"/>
      <c r="D2360" s="9"/>
      <c r="E2360" s="9"/>
      <c r="F2360" s="9"/>
      <c r="G2360" s="9"/>
      <c r="H2360" s="9"/>
      <c r="I2360" s="9"/>
      <c r="J2360" s="9"/>
      <c r="K2360" s="9"/>
      <c r="L2360" s="9"/>
      <c r="M2360" s="9"/>
      <c r="N2360" s="9"/>
      <c r="O2360" s="9"/>
      <c r="P2360" s="15"/>
      <c r="Q2360" s="15"/>
      <c r="R2360" s="9"/>
      <c r="T2360" s="2"/>
      <c r="U2360" s="9"/>
      <c r="V2360" s="9"/>
      <c r="W2360" s="9"/>
      <c r="X2360" s="9"/>
      <c r="Y2360" s="2"/>
      <c r="Z2360" s="2"/>
      <c r="AA2360" s="14"/>
      <c r="AB2360" s="2"/>
      <c r="AC2360" s="14"/>
      <c r="AD2360" s="2"/>
      <c r="AE2360" s="2"/>
      <c r="AF2360" s="2"/>
      <c r="AG2360" s="2"/>
      <c r="AT2360" s="5"/>
      <c r="AV2360" s="5"/>
      <c r="BL2360" s="5"/>
      <c r="BN2360" s="5"/>
    </row>
    <row r="2361" spans="1:66">
      <c r="A2361" s="2"/>
      <c r="B2361" s="9"/>
      <c r="C2361" s="9"/>
      <c r="D2361" s="9"/>
      <c r="E2361" s="9"/>
      <c r="F2361" s="9"/>
      <c r="G2361" s="9"/>
      <c r="H2361" s="9"/>
      <c r="I2361" s="9"/>
      <c r="J2361" s="9"/>
      <c r="K2361" s="9"/>
      <c r="L2361" s="9"/>
      <c r="M2361" s="9"/>
      <c r="N2361" s="9"/>
      <c r="O2361" s="9"/>
      <c r="P2361" s="15"/>
      <c r="Q2361" s="15"/>
      <c r="R2361" s="9"/>
      <c r="T2361" s="2"/>
      <c r="U2361" s="9"/>
      <c r="V2361" s="9"/>
      <c r="W2361" s="9"/>
      <c r="X2361" s="9"/>
      <c r="Y2361" s="2"/>
      <c r="Z2361" s="2"/>
      <c r="AA2361" s="14"/>
      <c r="AB2361" s="2"/>
      <c r="AC2361" s="14"/>
      <c r="AD2361" s="2"/>
      <c r="AE2361" s="2"/>
      <c r="AF2361" s="2"/>
      <c r="AG2361" s="2"/>
      <c r="AT2361" s="5"/>
      <c r="AV2361" s="5"/>
      <c r="BL2361" s="5"/>
      <c r="BN2361" s="5"/>
    </row>
    <row r="2362" spans="1:66">
      <c r="A2362" s="2"/>
      <c r="B2362" s="9"/>
      <c r="C2362" s="9"/>
      <c r="D2362" s="9"/>
      <c r="E2362" s="9"/>
      <c r="F2362" s="9"/>
      <c r="G2362" s="9"/>
      <c r="H2362" s="9"/>
      <c r="I2362" s="9"/>
      <c r="J2362" s="9"/>
      <c r="K2362" s="9"/>
      <c r="L2362" s="9"/>
      <c r="M2362" s="9"/>
      <c r="N2362" s="9"/>
      <c r="O2362" s="9"/>
      <c r="P2362" s="15"/>
      <c r="Q2362" s="15"/>
      <c r="R2362" s="9"/>
      <c r="T2362" s="2"/>
      <c r="U2362" s="9"/>
      <c r="V2362" s="9"/>
      <c r="W2362" s="9"/>
      <c r="X2362" s="9"/>
      <c r="Y2362" s="2"/>
      <c r="Z2362" s="2"/>
      <c r="AA2362" s="14"/>
      <c r="AB2362" s="2"/>
      <c r="AC2362" s="14"/>
      <c r="AD2362" s="2"/>
      <c r="AE2362" s="2"/>
      <c r="AF2362" s="2"/>
      <c r="AG2362" s="2"/>
      <c r="AT2362" s="5"/>
      <c r="AV2362" s="5"/>
      <c r="BL2362" s="5"/>
      <c r="BN2362" s="5"/>
    </row>
    <row r="2363" spans="1:66">
      <c r="A2363" s="2"/>
      <c r="B2363" s="9"/>
      <c r="C2363" s="9"/>
      <c r="D2363" s="9"/>
      <c r="E2363" s="9"/>
      <c r="F2363" s="9"/>
      <c r="G2363" s="9"/>
      <c r="H2363" s="9"/>
      <c r="I2363" s="9"/>
      <c r="J2363" s="9"/>
      <c r="K2363" s="9"/>
      <c r="L2363" s="9"/>
      <c r="M2363" s="9"/>
      <c r="N2363" s="9"/>
      <c r="O2363" s="9"/>
      <c r="P2363" s="15"/>
      <c r="Q2363" s="15"/>
      <c r="R2363" s="9"/>
      <c r="T2363" s="2"/>
      <c r="U2363" s="9"/>
      <c r="V2363" s="9"/>
      <c r="W2363" s="9"/>
      <c r="X2363" s="9"/>
      <c r="Y2363" s="2"/>
      <c r="Z2363" s="2"/>
      <c r="AA2363" s="14"/>
      <c r="AB2363" s="2"/>
      <c r="AC2363" s="14"/>
      <c r="AD2363" s="2"/>
      <c r="AE2363" s="2"/>
      <c r="AF2363" s="2"/>
      <c r="AG2363" s="2"/>
      <c r="AT2363" s="5"/>
      <c r="AV2363" s="5"/>
      <c r="BL2363" s="5"/>
      <c r="BN2363" s="5"/>
    </row>
    <row r="2364" spans="1:66">
      <c r="A2364" s="2"/>
      <c r="B2364" s="9"/>
      <c r="C2364" s="9"/>
      <c r="D2364" s="9"/>
      <c r="E2364" s="9"/>
      <c r="F2364" s="9"/>
      <c r="G2364" s="9"/>
      <c r="H2364" s="9"/>
      <c r="I2364" s="9"/>
      <c r="J2364" s="9"/>
      <c r="K2364" s="9"/>
      <c r="L2364" s="9"/>
      <c r="M2364" s="9"/>
      <c r="N2364" s="9"/>
      <c r="O2364" s="9"/>
      <c r="P2364" s="15"/>
      <c r="Q2364" s="15"/>
      <c r="R2364" s="9"/>
      <c r="T2364" s="2"/>
      <c r="U2364" s="9"/>
      <c r="V2364" s="9"/>
      <c r="W2364" s="9"/>
      <c r="X2364" s="9"/>
      <c r="Y2364" s="2"/>
      <c r="Z2364" s="2"/>
      <c r="AA2364" s="14"/>
      <c r="AB2364" s="2"/>
      <c r="AC2364" s="14"/>
      <c r="AD2364" s="2"/>
      <c r="AE2364" s="2"/>
      <c r="AF2364" s="2"/>
      <c r="AG2364" s="2"/>
      <c r="AT2364" s="5"/>
      <c r="AV2364" s="5"/>
      <c r="BL2364" s="5"/>
      <c r="BN2364" s="5"/>
    </row>
    <row r="2365" spans="1:66">
      <c r="A2365" s="2"/>
      <c r="B2365" s="9"/>
      <c r="C2365" s="9"/>
      <c r="D2365" s="9"/>
      <c r="E2365" s="9"/>
      <c r="F2365" s="9"/>
      <c r="G2365" s="9"/>
      <c r="H2365" s="9"/>
      <c r="I2365" s="9"/>
      <c r="J2365" s="9"/>
      <c r="K2365" s="9"/>
      <c r="L2365" s="9"/>
      <c r="M2365" s="9"/>
      <c r="N2365" s="9"/>
      <c r="O2365" s="9"/>
      <c r="P2365" s="15"/>
      <c r="Q2365" s="15"/>
      <c r="R2365" s="9"/>
      <c r="T2365" s="2"/>
      <c r="U2365" s="9"/>
      <c r="V2365" s="9"/>
      <c r="W2365" s="9"/>
      <c r="X2365" s="9"/>
      <c r="Y2365" s="2"/>
      <c r="Z2365" s="2"/>
      <c r="AA2365" s="14"/>
      <c r="AB2365" s="2"/>
      <c r="AC2365" s="14"/>
      <c r="AD2365" s="2"/>
      <c r="AE2365" s="2"/>
      <c r="AF2365" s="2"/>
      <c r="AG2365" s="2"/>
      <c r="AT2365" s="5"/>
      <c r="AV2365" s="5"/>
      <c r="BL2365" s="5"/>
      <c r="BN2365" s="5"/>
    </row>
    <row r="2366" spans="1:66">
      <c r="A2366" s="2"/>
      <c r="B2366" s="9"/>
      <c r="C2366" s="9"/>
      <c r="D2366" s="9"/>
      <c r="E2366" s="9"/>
      <c r="F2366" s="9"/>
      <c r="G2366" s="9"/>
      <c r="H2366" s="9"/>
      <c r="I2366" s="9"/>
      <c r="J2366" s="9"/>
      <c r="K2366" s="9"/>
      <c r="L2366" s="9"/>
      <c r="M2366" s="9"/>
      <c r="N2366" s="9"/>
      <c r="O2366" s="9"/>
      <c r="P2366" s="15"/>
      <c r="Q2366" s="15"/>
      <c r="R2366" s="9"/>
      <c r="T2366" s="2"/>
      <c r="U2366" s="9"/>
      <c r="V2366" s="9"/>
      <c r="W2366" s="9"/>
      <c r="X2366" s="9"/>
      <c r="Y2366" s="2"/>
      <c r="Z2366" s="2"/>
      <c r="AA2366" s="14"/>
      <c r="AB2366" s="2"/>
      <c r="AC2366" s="14"/>
      <c r="AD2366" s="2"/>
      <c r="AE2366" s="2"/>
      <c r="AF2366" s="2"/>
      <c r="AG2366" s="2"/>
      <c r="AT2366" s="5"/>
      <c r="AV2366" s="5"/>
      <c r="BL2366" s="5"/>
      <c r="BN2366" s="5"/>
    </row>
    <row r="2367" spans="1:66">
      <c r="A2367" s="2"/>
      <c r="B2367" s="9"/>
      <c r="C2367" s="9"/>
      <c r="D2367" s="9"/>
      <c r="E2367" s="9"/>
      <c r="F2367" s="9"/>
      <c r="G2367" s="9"/>
      <c r="H2367" s="9"/>
      <c r="I2367" s="9"/>
      <c r="J2367" s="9"/>
      <c r="K2367" s="9"/>
      <c r="L2367" s="9"/>
      <c r="M2367" s="9"/>
      <c r="N2367" s="9"/>
      <c r="O2367" s="9"/>
      <c r="P2367" s="15"/>
      <c r="Q2367" s="15"/>
      <c r="R2367" s="9"/>
      <c r="T2367" s="2"/>
      <c r="U2367" s="9"/>
      <c r="V2367" s="9"/>
      <c r="W2367" s="9"/>
      <c r="X2367" s="9"/>
      <c r="Y2367" s="2"/>
      <c r="Z2367" s="2"/>
      <c r="AA2367" s="14"/>
      <c r="AB2367" s="2"/>
      <c r="AC2367" s="14"/>
      <c r="AD2367" s="2"/>
      <c r="AE2367" s="2"/>
      <c r="AF2367" s="2"/>
      <c r="AG2367" s="2"/>
      <c r="AT2367" s="5"/>
      <c r="AV2367" s="5"/>
      <c r="BL2367" s="5"/>
      <c r="BN2367" s="5"/>
    </row>
    <row r="2368" spans="1:66">
      <c r="A2368" s="2"/>
      <c r="B2368" s="9"/>
      <c r="C2368" s="9"/>
      <c r="D2368" s="9"/>
      <c r="E2368" s="9"/>
      <c r="F2368" s="9"/>
      <c r="G2368" s="9"/>
      <c r="H2368" s="9"/>
      <c r="I2368" s="9"/>
      <c r="J2368" s="9"/>
      <c r="K2368" s="9"/>
      <c r="L2368" s="9"/>
      <c r="M2368" s="9"/>
      <c r="N2368" s="9"/>
      <c r="O2368" s="9"/>
      <c r="P2368" s="15"/>
      <c r="Q2368" s="15"/>
      <c r="R2368" s="9"/>
      <c r="T2368" s="2"/>
      <c r="U2368" s="9"/>
      <c r="V2368" s="9"/>
      <c r="W2368" s="9"/>
      <c r="X2368" s="9"/>
      <c r="Y2368" s="2"/>
      <c r="Z2368" s="2"/>
      <c r="AA2368" s="14"/>
      <c r="AB2368" s="2"/>
      <c r="AC2368" s="14"/>
      <c r="AD2368" s="2"/>
      <c r="AE2368" s="2"/>
      <c r="AF2368" s="2"/>
      <c r="AG2368" s="2"/>
      <c r="AT2368" s="5"/>
      <c r="AV2368" s="5"/>
      <c r="BL2368" s="5"/>
      <c r="BN2368" s="5"/>
    </row>
    <row r="2369" spans="1:66">
      <c r="A2369" s="2"/>
      <c r="B2369" s="9"/>
      <c r="C2369" s="9"/>
      <c r="D2369" s="9"/>
      <c r="E2369" s="9"/>
      <c r="F2369" s="9"/>
      <c r="G2369" s="9"/>
      <c r="H2369" s="9"/>
      <c r="I2369" s="9"/>
      <c r="J2369" s="9"/>
      <c r="K2369" s="9"/>
      <c r="L2369" s="9"/>
      <c r="M2369" s="9"/>
      <c r="N2369" s="9"/>
      <c r="O2369" s="9"/>
      <c r="P2369" s="15"/>
      <c r="Q2369" s="15"/>
      <c r="R2369" s="9"/>
      <c r="T2369" s="2"/>
      <c r="U2369" s="9"/>
      <c r="V2369" s="9"/>
      <c r="W2369" s="9"/>
      <c r="X2369" s="9"/>
      <c r="Y2369" s="2"/>
      <c r="Z2369" s="2"/>
      <c r="AA2369" s="14"/>
      <c r="AB2369" s="2"/>
      <c r="AC2369" s="14"/>
      <c r="AD2369" s="2"/>
      <c r="AE2369" s="2"/>
      <c r="AF2369" s="2"/>
      <c r="AG2369" s="2"/>
      <c r="AT2369" s="5"/>
      <c r="AV2369" s="5"/>
      <c r="BL2369" s="5"/>
      <c r="BN2369" s="5"/>
    </row>
    <row r="2370" spans="1:66">
      <c r="A2370" s="2"/>
      <c r="B2370" s="9"/>
      <c r="C2370" s="9"/>
      <c r="D2370" s="9"/>
      <c r="E2370" s="9"/>
      <c r="F2370" s="9"/>
      <c r="G2370" s="9"/>
      <c r="H2370" s="9"/>
      <c r="I2370" s="9"/>
      <c r="J2370" s="9"/>
      <c r="K2370" s="9"/>
      <c r="L2370" s="9"/>
      <c r="M2370" s="9"/>
      <c r="N2370" s="9"/>
      <c r="O2370" s="9"/>
      <c r="P2370" s="15"/>
      <c r="Q2370" s="15"/>
      <c r="R2370" s="9"/>
      <c r="T2370" s="2"/>
      <c r="U2370" s="9"/>
      <c r="V2370" s="9"/>
      <c r="W2370" s="9"/>
      <c r="X2370" s="9"/>
      <c r="Y2370" s="2"/>
      <c r="Z2370" s="2"/>
      <c r="AA2370" s="14"/>
      <c r="AB2370" s="2"/>
      <c r="AC2370" s="14"/>
      <c r="AD2370" s="2"/>
      <c r="AE2370" s="2"/>
      <c r="AF2370" s="2"/>
      <c r="AG2370" s="2"/>
      <c r="AT2370" s="5"/>
      <c r="AV2370" s="5"/>
      <c r="BL2370" s="5"/>
      <c r="BN2370" s="5"/>
    </row>
    <row r="2371" spans="1:66">
      <c r="A2371" s="2"/>
      <c r="B2371" s="9"/>
      <c r="C2371" s="9"/>
      <c r="D2371" s="9"/>
      <c r="E2371" s="9"/>
      <c r="F2371" s="9"/>
      <c r="G2371" s="9"/>
      <c r="H2371" s="9"/>
      <c r="I2371" s="9"/>
      <c r="J2371" s="9"/>
      <c r="K2371" s="9"/>
      <c r="L2371" s="9"/>
      <c r="M2371" s="9"/>
      <c r="N2371" s="9"/>
      <c r="O2371" s="9"/>
      <c r="P2371" s="15"/>
      <c r="Q2371" s="15"/>
      <c r="R2371" s="9"/>
      <c r="T2371" s="2"/>
      <c r="U2371" s="9"/>
      <c r="V2371" s="9"/>
      <c r="W2371" s="9"/>
      <c r="X2371" s="9"/>
      <c r="Y2371" s="2"/>
      <c r="Z2371" s="2"/>
      <c r="AA2371" s="14"/>
      <c r="AB2371" s="2"/>
      <c r="AC2371" s="14"/>
      <c r="AD2371" s="2"/>
      <c r="AE2371" s="2"/>
      <c r="AF2371" s="2"/>
      <c r="AG2371" s="2"/>
      <c r="AT2371" s="5"/>
      <c r="AV2371" s="5"/>
      <c r="BL2371" s="5"/>
      <c r="BN2371" s="5"/>
    </row>
    <row r="2372" spans="1:66">
      <c r="A2372" s="2"/>
      <c r="B2372" s="9"/>
      <c r="C2372" s="9"/>
      <c r="D2372" s="9"/>
      <c r="E2372" s="9"/>
      <c r="F2372" s="9"/>
      <c r="G2372" s="9"/>
      <c r="H2372" s="9"/>
      <c r="I2372" s="9"/>
      <c r="J2372" s="9"/>
      <c r="K2372" s="9"/>
      <c r="L2372" s="9"/>
      <c r="M2372" s="9"/>
      <c r="N2372" s="9"/>
      <c r="O2372" s="9"/>
      <c r="P2372" s="15"/>
      <c r="Q2372" s="15"/>
      <c r="R2372" s="9"/>
      <c r="T2372" s="2"/>
      <c r="U2372" s="9"/>
      <c r="V2372" s="9"/>
      <c r="W2372" s="9"/>
      <c r="X2372" s="9"/>
      <c r="Y2372" s="2"/>
      <c r="Z2372" s="2"/>
      <c r="AA2372" s="14"/>
      <c r="AB2372" s="2"/>
      <c r="AC2372" s="14"/>
      <c r="AD2372" s="2"/>
      <c r="AE2372" s="2"/>
      <c r="AF2372" s="2"/>
      <c r="AG2372" s="2"/>
      <c r="AT2372" s="5"/>
      <c r="AV2372" s="5"/>
      <c r="BL2372" s="5"/>
      <c r="BN2372" s="5"/>
    </row>
    <row r="2373" spans="1:66">
      <c r="A2373" s="2"/>
      <c r="B2373" s="9"/>
      <c r="C2373" s="9"/>
      <c r="D2373" s="9"/>
      <c r="E2373" s="9"/>
      <c r="F2373" s="9"/>
      <c r="G2373" s="9"/>
      <c r="H2373" s="9"/>
      <c r="I2373" s="9"/>
      <c r="J2373" s="9"/>
      <c r="K2373" s="9"/>
      <c r="L2373" s="9"/>
      <c r="M2373" s="9"/>
      <c r="N2373" s="9"/>
      <c r="O2373" s="9"/>
      <c r="P2373" s="15"/>
      <c r="Q2373" s="15"/>
      <c r="R2373" s="9"/>
      <c r="T2373" s="2"/>
      <c r="U2373" s="9"/>
      <c r="V2373" s="9"/>
      <c r="W2373" s="9"/>
      <c r="X2373" s="9"/>
      <c r="Y2373" s="2"/>
      <c r="Z2373" s="2"/>
      <c r="AA2373" s="14"/>
      <c r="AB2373" s="2"/>
      <c r="AC2373" s="14"/>
      <c r="AD2373" s="2"/>
      <c r="AE2373" s="2"/>
      <c r="AF2373" s="2"/>
      <c r="AG2373" s="2"/>
      <c r="AT2373" s="5"/>
      <c r="AV2373" s="5"/>
      <c r="BL2373" s="5"/>
      <c r="BN2373" s="5"/>
    </row>
    <row r="2374" spans="1:66">
      <c r="A2374" s="2"/>
      <c r="B2374" s="9"/>
      <c r="C2374" s="9"/>
      <c r="D2374" s="9"/>
      <c r="E2374" s="9"/>
      <c r="F2374" s="9"/>
      <c r="G2374" s="9"/>
      <c r="H2374" s="9"/>
      <c r="I2374" s="9"/>
      <c r="J2374" s="9"/>
      <c r="K2374" s="9"/>
      <c r="L2374" s="9"/>
      <c r="M2374" s="9"/>
      <c r="N2374" s="9"/>
      <c r="O2374" s="9"/>
      <c r="P2374" s="15"/>
      <c r="Q2374" s="15"/>
      <c r="R2374" s="9"/>
      <c r="T2374" s="2"/>
      <c r="U2374" s="9"/>
      <c r="V2374" s="9"/>
      <c r="W2374" s="9"/>
      <c r="X2374" s="9"/>
      <c r="Y2374" s="2"/>
      <c r="Z2374" s="2"/>
      <c r="AA2374" s="14"/>
      <c r="AB2374" s="2"/>
      <c r="AC2374" s="14"/>
      <c r="AD2374" s="2"/>
      <c r="AE2374" s="2"/>
      <c r="AF2374" s="2"/>
      <c r="AG2374" s="2"/>
      <c r="AT2374" s="5"/>
      <c r="AV2374" s="5"/>
      <c r="BL2374" s="5"/>
      <c r="BN2374" s="5"/>
    </row>
    <row r="2375" spans="1:66">
      <c r="A2375" s="2"/>
      <c r="B2375" s="9"/>
      <c r="C2375" s="9"/>
      <c r="D2375" s="9"/>
      <c r="E2375" s="9"/>
      <c r="F2375" s="9"/>
      <c r="G2375" s="9"/>
      <c r="H2375" s="9"/>
      <c r="I2375" s="9"/>
      <c r="J2375" s="9"/>
      <c r="K2375" s="9"/>
      <c r="L2375" s="9"/>
      <c r="M2375" s="9"/>
      <c r="N2375" s="9"/>
      <c r="O2375" s="9"/>
      <c r="P2375" s="15"/>
      <c r="Q2375" s="15"/>
      <c r="R2375" s="9"/>
      <c r="T2375" s="2"/>
      <c r="U2375" s="9"/>
      <c r="V2375" s="9"/>
      <c r="W2375" s="9"/>
      <c r="X2375" s="9"/>
      <c r="Y2375" s="2"/>
      <c r="Z2375" s="2"/>
      <c r="AA2375" s="14"/>
      <c r="AB2375" s="2"/>
      <c r="AC2375" s="14"/>
      <c r="AD2375" s="2"/>
      <c r="AE2375" s="2"/>
      <c r="AF2375" s="2"/>
      <c r="AG2375" s="2"/>
      <c r="AT2375" s="5"/>
      <c r="AV2375" s="5"/>
      <c r="BL2375" s="5"/>
      <c r="BN2375" s="5"/>
    </row>
    <row r="2376" spans="1:66">
      <c r="A2376" s="2"/>
      <c r="B2376" s="9"/>
      <c r="C2376" s="9"/>
      <c r="D2376" s="9"/>
      <c r="E2376" s="9"/>
      <c r="F2376" s="9"/>
      <c r="G2376" s="9"/>
      <c r="H2376" s="9"/>
      <c r="I2376" s="9"/>
      <c r="J2376" s="9"/>
      <c r="K2376" s="9"/>
      <c r="L2376" s="9"/>
      <c r="M2376" s="9"/>
      <c r="N2376" s="9"/>
      <c r="O2376" s="9"/>
      <c r="P2376" s="15"/>
      <c r="Q2376" s="15"/>
      <c r="R2376" s="9"/>
      <c r="T2376" s="2"/>
      <c r="U2376" s="9"/>
      <c r="V2376" s="9"/>
      <c r="W2376" s="9"/>
      <c r="X2376" s="9"/>
      <c r="Y2376" s="2"/>
      <c r="Z2376" s="2"/>
      <c r="AA2376" s="14"/>
      <c r="AB2376" s="2"/>
      <c r="AC2376" s="14"/>
      <c r="AD2376" s="2"/>
      <c r="AE2376" s="2"/>
      <c r="AF2376" s="2"/>
      <c r="AG2376" s="2"/>
      <c r="AT2376" s="5"/>
      <c r="AV2376" s="5"/>
      <c r="BL2376" s="5"/>
      <c r="BN2376" s="5"/>
    </row>
    <row r="2377" spans="1:66">
      <c r="A2377" s="2"/>
      <c r="B2377" s="9"/>
      <c r="C2377" s="9"/>
      <c r="D2377" s="9"/>
      <c r="E2377" s="9"/>
      <c r="F2377" s="9"/>
      <c r="G2377" s="9"/>
      <c r="H2377" s="9"/>
      <c r="I2377" s="9"/>
      <c r="J2377" s="9"/>
      <c r="K2377" s="9"/>
      <c r="L2377" s="9"/>
      <c r="M2377" s="9"/>
      <c r="N2377" s="9"/>
      <c r="O2377" s="9"/>
      <c r="P2377" s="15"/>
      <c r="Q2377" s="15"/>
      <c r="R2377" s="9"/>
      <c r="T2377" s="2"/>
      <c r="U2377" s="9"/>
      <c r="V2377" s="9"/>
      <c r="W2377" s="9"/>
      <c r="X2377" s="9"/>
      <c r="Y2377" s="2"/>
      <c r="Z2377" s="2"/>
      <c r="AA2377" s="14"/>
      <c r="AB2377" s="2"/>
      <c r="AC2377" s="14"/>
      <c r="AD2377" s="2"/>
      <c r="AE2377" s="2"/>
      <c r="AF2377" s="2"/>
      <c r="AG2377" s="2"/>
      <c r="AT2377" s="5"/>
      <c r="AV2377" s="5"/>
      <c r="BL2377" s="5"/>
      <c r="BN2377" s="5"/>
    </row>
    <row r="2378" spans="1:66">
      <c r="A2378" s="2"/>
      <c r="B2378" s="9"/>
      <c r="C2378" s="9"/>
      <c r="D2378" s="9"/>
      <c r="E2378" s="9"/>
      <c r="F2378" s="9"/>
      <c r="G2378" s="9"/>
      <c r="H2378" s="9"/>
      <c r="I2378" s="9"/>
      <c r="J2378" s="9"/>
      <c r="K2378" s="9"/>
      <c r="L2378" s="9"/>
      <c r="M2378" s="9"/>
      <c r="N2378" s="9"/>
      <c r="O2378" s="9"/>
      <c r="P2378" s="15"/>
      <c r="Q2378" s="15"/>
      <c r="R2378" s="9"/>
      <c r="T2378" s="2"/>
      <c r="U2378" s="9"/>
      <c r="V2378" s="9"/>
      <c r="W2378" s="9"/>
      <c r="X2378" s="9"/>
      <c r="Y2378" s="2"/>
      <c r="Z2378" s="2"/>
      <c r="AA2378" s="14"/>
      <c r="AB2378" s="2"/>
      <c r="AC2378" s="14"/>
      <c r="AD2378" s="2"/>
      <c r="AE2378" s="2"/>
      <c r="AF2378" s="2"/>
      <c r="AG2378" s="2"/>
      <c r="AT2378" s="5"/>
      <c r="AV2378" s="5"/>
      <c r="BL2378" s="5"/>
      <c r="BN2378" s="5"/>
    </row>
    <row r="2379" spans="1:66">
      <c r="A2379" s="2"/>
      <c r="B2379" s="9"/>
      <c r="C2379" s="9"/>
      <c r="D2379" s="9"/>
      <c r="E2379" s="9"/>
      <c r="F2379" s="9"/>
      <c r="G2379" s="9"/>
      <c r="H2379" s="9"/>
      <c r="I2379" s="9"/>
      <c r="J2379" s="9"/>
      <c r="K2379" s="9"/>
      <c r="L2379" s="9"/>
      <c r="M2379" s="9"/>
      <c r="N2379" s="9"/>
      <c r="O2379" s="9"/>
      <c r="P2379" s="15"/>
      <c r="Q2379" s="15"/>
      <c r="R2379" s="9"/>
      <c r="T2379" s="2"/>
      <c r="U2379" s="9"/>
      <c r="V2379" s="9"/>
      <c r="W2379" s="9"/>
      <c r="X2379" s="9"/>
      <c r="Y2379" s="2"/>
      <c r="Z2379" s="2"/>
      <c r="AA2379" s="14"/>
      <c r="AB2379" s="2"/>
      <c r="AC2379" s="14"/>
      <c r="AD2379" s="2"/>
      <c r="AE2379" s="2"/>
      <c r="AF2379" s="2"/>
      <c r="AG2379" s="2"/>
      <c r="AT2379" s="5"/>
      <c r="AV2379" s="5"/>
      <c r="BL2379" s="5"/>
      <c r="BN2379" s="5"/>
    </row>
    <row r="2380" spans="1:66">
      <c r="A2380" s="2"/>
      <c r="B2380" s="9"/>
      <c r="C2380" s="9"/>
      <c r="D2380" s="9"/>
      <c r="E2380" s="9"/>
      <c r="F2380" s="9"/>
      <c r="G2380" s="9"/>
      <c r="H2380" s="9"/>
      <c r="I2380" s="9"/>
      <c r="J2380" s="9"/>
      <c r="K2380" s="9"/>
      <c r="L2380" s="9"/>
      <c r="M2380" s="9"/>
      <c r="N2380" s="9"/>
      <c r="O2380" s="9"/>
      <c r="P2380" s="15"/>
      <c r="Q2380" s="15"/>
      <c r="R2380" s="9"/>
      <c r="T2380" s="2"/>
      <c r="U2380" s="9"/>
      <c r="V2380" s="9"/>
      <c r="W2380" s="9"/>
      <c r="X2380" s="9"/>
      <c r="Y2380" s="2"/>
      <c r="Z2380" s="2"/>
      <c r="AA2380" s="14"/>
      <c r="AB2380" s="2"/>
      <c r="AC2380" s="14"/>
      <c r="AD2380" s="2"/>
      <c r="AE2380" s="2"/>
      <c r="AF2380" s="2"/>
      <c r="AG2380" s="2"/>
      <c r="AT2380" s="5"/>
      <c r="AV2380" s="5"/>
      <c r="BL2380" s="5"/>
      <c r="BN2380" s="5"/>
    </row>
    <row r="2381" spans="1:66">
      <c r="A2381" s="2"/>
      <c r="B2381" s="9"/>
      <c r="C2381" s="9"/>
      <c r="D2381" s="9"/>
      <c r="E2381" s="9"/>
      <c r="F2381" s="9"/>
      <c r="G2381" s="9"/>
      <c r="H2381" s="9"/>
      <c r="I2381" s="9"/>
      <c r="J2381" s="9"/>
      <c r="K2381" s="9"/>
      <c r="L2381" s="9"/>
      <c r="M2381" s="9"/>
      <c r="N2381" s="9"/>
      <c r="O2381" s="9"/>
      <c r="P2381" s="15"/>
      <c r="Q2381" s="15"/>
      <c r="R2381" s="9"/>
      <c r="T2381" s="2"/>
      <c r="U2381" s="9"/>
      <c r="V2381" s="9"/>
      <c r="W2381" s="9"/>
      <c r="X2381" s="9"/>
      <c r="Y2381" s="2"/>
      <c r="Z2381" s="2"/>
      <c r="AA2381" s="14"/>
      <c r="AB2381" s="2"/>
      <c r="AC2381" s="14"/>
      <c r="AD2381" s="2"/>
      <c r="AE2381" s="2"/>
      <c r="AF2381" s="2"/>
      <c r="AG2381" s="2"/>
      <c r="AT2381" s="5"/>
      <c r="AV2381" s="5"/>
      <c r="BL2381" s="5"/>
      <c r="BN2381" s="5"/>
    </row>
    <row r="2382" spans="1:66">
      <c r="A2382" s="2"/>
      <c r="B2382" s="9"/>
      <c r="C2382" s="9"/>
      <c r="D2382" s="9"/>
      <c r="E2382" s="9"/>
      <c r="F2382" s="9"/>
      <c r="G2382" s="9"/>
      <c r="H2382" s="9"/>
      <c r="I2382" s="9"/>
      <c r="J2382" s="9"/>
      <c r="K2382" s="9"/>
      <c r="L2382" s="9"/>
      <c r="M2382" s="9"/>
      <c r="N2382" s="9"/>
      <c r="O2382" s="9"/>
      <c r="P2382" s="15"/>
      <c r="Q2382" s="15"/>
      <c r="R2382" s="9"/>
      <c r="T2382" s="2"/>
      <c r="U2382" s="9"/>
      <c r="V2382" s="9"/>
      <c r="W2382" s="9"/>
      <c r="X2382" s="9"/>
      <c r="Y2382" s="2"/>
      <c r="Z2382" s="2"/>
      <c r="AA2382" s="14"/>
      <c r="AB2382" s="2"/>
      <c r="AC2382" s="14"/>
      <c r="AD2382" s="2"/>
      <c r="AE2382" s="2"/>
      <c r="AF2382" s="2"/>
      <c r="AG2382" s="2"/>
      <c r="AT2382" s="5"/>
      <c r="AV2382" s="5"/>
      <c r="BL2382" s="5"/>
      <c r="BN2382" s="5"/>
    </row>
    <row r="2383" spans="1:66">
      <c r="A2383" s="2"/>
      <c r="B2383" s="9"/>
      <c r="C2383" s="9"/>
      <c r="D2383" s="9"/>
      <c r="E2383" s="9"/>
      <c r="F2383" s="9"/>
      <c r="G2383" s="9"/>
      <c r="H2383" s="9"/>
      <c r="I2383" s="9"/>
      <c r="J2383" s="9"/>
      <c r="K2383" s="9"/>
      <c r="L2383" s="9"/>
      <c r="M2383" s="9"/>
      <c r="N2383" s="9"/>
      <c r="O2383" s="9"/>
      <c r="P2383" s="15"/>
      <c r="Q2383" s="15"/>
      <c r="R2383" s="9"/>
      <c r="T2383" s="2"/>
      <c r="U2383" s="9"/>
      <c r="V2383" s="9"/>
      <c r="W2383" s="9"/>
      <c r="X2383" s="9"/>
      <c r="Y2383" s="2"/>
      <c r="Z2383" s="2"/>
      <c r="AA2383" s="14"/>
      <c r="AB2383" s="2"/>
      <c r="AC2383" s="14"/>
      <c r="AD2383" s="2"/>
      <c r="AE2383" s="2"/>
      <c r="AF2383" s="2"/>
      <c r="AG2383" s="2"/>
      <c r="AT2383" s="5"/>
      <c r="AV2383" s="5"/>
      <c r="BL2383" s="5"/>
      <c r="BN2383" s="5"/>
    </row>
    <row r="2384" spans="1:66">
      <c r="A2384" s="2"/>
      <c r="B2384" s="9"/>
      <c r="C2384" s="9"/>
      <c r="D2384" s="9"/>
      <c r="E2384" s="9"/>
      <c r="F2384" s="9"/>
      <c r="G2384" s="9"/>
      <c r="H2384" s="9"/>
      <c r="I2384" s="9"/>
      <c r="J2384" s="9"/>
      <c r="K2384" s="9"/>
      <c r="L2384" s="9"/>
      <c r="M2384" s="9"/>
      <c r="N2384" s="9"/>
      <c r="O2384" s="9"/>
      <c r="P2384" s="15"/>
      <c r="Q2384" s="15"/>
      <c r="R2384" s="9"/>
      <c r="T2384" s="2"/>
      <c r="U2384" s="9"/>
      <c r="V2384" s="9"/>
      <c r="W2384" s="9"/>
      <c r="X2384" s="9"/>
      <c r="Y2384" s="2"/>
      <c r="Z2384" s="2"/>
      <c r="AA2384" s="14"/>
      <c r="AB2384" s="2"/>
      <c r="AC2384" s="14"/>
      <c r="AD2384" s="2"/>
      <c r="AE2384" s="2"/>
      <c r="AF2384" s="2"/>
      <c r="AG2384" s="2"/>
      <c r="AT2384" s="5"/>
      <c r="AV2384" s="5"/>
      <c r="BL2384" s="5"/>
      <c r="BN2384" s="5"/>
    </row>
    <row r="2385" spans="1:66">
      <c r="A2385" s="2"/>
      <c r="B2385" s="9"/>
      <c r="C2385" s="9"/>
      <c r="D2385" s="9"/>
      <c r="E2385" s="9"/>
      <c r="F2385" s="9"/>
      <c r="G2385" s="9"/>
      <c r="H2385" s="9"/>
      <c r="I2385" s="9"/>
      <c r="J2385" s="9"/>
      <c r="K2385" s="9"/>
      <c r="L2385" s="9"/>
      <c r="M2385" s="9"/>
      <c r="N2385" s="9"/>
      <c r="O2385" s="9"/>
      <c r="P2385" s="15"/>
      <c r="Q2385" s="15"/>
      <c r="R2385" s="9"/>
      <c r="T2385" s="2"/>
      <c r="U2385" s="9"/>
      <c r="V2385" s="9"/>
      <c r="W2385" s="9"/>
      <c r="X2385" s="9"/>
      <c r="Y2385" s="2"/>
      <c r="Z2385" s="2"/>
      <c r="AA2385" s="14"/>
      <c r="AB2385" s="2"/>
      <c r="AC2385" s="14"/>
      <c r="AD2385" s="2"/>
      <c r="AE2385" s="2"/>
      <c r="AF2385" s="2"/>
      <c r="AG2385" s="2"/>
      <c r="AT2385" s="5"/>
      <c r="AV2385" s="5"/>
      <c r="BL2385" s="5"/>
      <c r="BN2385" s="5"/>
    </row>
    <row r="2386" spans="1:66">
      <c r="A2386" s="2"/>
      <c r="B2386" s="9"/>
      <c r="C2386" s="9"/>
      <c r="D2386" s="9"/>
      <c r="E2386" s="9"/>
      <c r="F2386" s="9"/>
      <c r="G2386" s="9"/>
      <c r="H2386" s="9"/>
      <c r="I2386" s="9"/>
      <c r="J2386" s="9"/>
      <c r="K2386" s="9"/>
      <c r="L2386" s="9"/>
      <c r="M2386" s="9"/>
      <c r="N2386" s="9"/>
      <c r="O2386" s="9"/>
      <c r="P2386" s="15"/>
      <c r="Q2386" s="15"/>
      <c r="R2386" s="9"/>
      <c r="T2386" s="2"/>
      <c r="U2386" s="9"/>
      <c r="V2386" s="9"/>
      <c r="W2386" s="9"/>
      <c r="X2386" s="9"/>
      <c r="Y2386" s="2"/>
      <c r="Z2386" s="2"/>
      <c r="AA2386" s="14"/>
      <c r="AB2386" s="2"/>
      <c r="AC2386" s="14"/>
      <c r="AD2386" s="2"/>
      <c r="AE2386" s="2"/>
      <c r="AF2386" s="2"/>
      <c r="AG2386" s="2"/>
      <c r="AT2386" s="5"/>
      <c r="AV2386" s="5"/>
      <c r="BL2386" s="5"/>
      <c r="BN2386" s="5"/>
    </row>
    <row r="2387" spans="1:66">
      <c r="A2387" s="2"/>
      <c r="B2387" s="9"/>
      <c r="C2387" s="9"/>
      <c r="D2387" s="9"/>
      <c r="E2387" s="9"/>
      <c r="F2387" s="9"/>
      <c r="G2387" s="9"/>
      <c r="H2387" s="9"/>
      <c r="I2387" s="9"/>
      <c r="J2387" s="9"/>
      <c r="K2387" s="9"/>
      <c r="L2387" s="9"/>
      <c r="M2387" s="9"/>
      <c r="N2387" s="9"/>
      <c r="O2387" s="9"/>
      <c r="P2387" s="15"/>
      <c r="Q2387" s="15"/>
      <c r="R2387" s="9"/>
      <c r="T2387" s="2"/>
      <c r="U2387" s="9"/>
      <c r="V2387" s="9"/>
      <c r="W2387" s="9"/>
      <c r="X2387" s="9"/>
      <c r="Y2387" s="2"/>
      <c r="Z2387" s="2"/>
      <c r="AA2387" s="14"/>
      <c r="AB2387" s="2"/>
      <c r="AC2387" s="14"/>
      <c r="AD2387" s="2"/>
      <c r="AE2387" s="2"/>
      <c r="AF2387" s="2"/>
      <c r="AG2387" s="2"/>
      <c r="AT2387" s="5"/>
      <c r="AV2387" s="5"/>
      <c r="BL2387" s="5"/>
      <c r="BN2387" s="5"/>
    </row>
    <row r="2388" spans="1:66">
      <c r="A2388" s="2"/>
      <c r="B2388" s="9"/>
      <c r="C2388" s="9"/>
      <c r="D2388" s="9"/>
      <c r="E2388" s="9"/>
      <c r="F2388" s="9"/>
      <c r="G2388" s="9"/>
      <c r="H2388" s="9"/>
      <c r="I2388" s="9"/>
      <c r="J2388" s="9"/>
      <c r="K2388" s="9"/>
      <c r="L2388" s="9"/>
      <c r="M2388" s="9"/>
      <c r="N2388" s="9"/>
      <c r="O2388" s="9"/>
      <c r="P2388" s="15"/>
      <c r="Q2388" s="15"/>
      <c r="R2388" s="9"/>
      <c r="T2388" s="2"/>
      <c r="U2388" s="9"/>
      <c r="V2388" s="9"/>
      <c r="W2388" s="9"/>
      <c r="X2388" s="9"/>
      <c r="Y2388" s="2"/>
      <c r="Z2388" s="2"/>
      <c r="AA2388" s="14"/>
      <c r="AB2388" s="2"/>
      <c r="AC2388" s="14"/>
      <c r="AD2388" s="2"/>
      <c r="AE2388" s="2"/>
      <c r="AF2388" s="2"/>
      <c r="AG2388" s="2"/>
      <c r="AT2388" s="5"/>
      <c r="AV2388" s="5"/>
      <c r="BL2388" s="5"/>
      <c r="BN2388" s="5"/>
    </row>
    <row r="2389" spans="1:66">
      <c r="A2389" s="2"/>
      <c r="B2389" s="9"/>
      <c r="C2389" s="9"/>
      <c r="D2389" s="9"/>
      <c r="E2389" s="9"/>
      <c r="F2389" s="9"/>
      <c r="G2389" s="9"/>
      <c r="H2389" s="9"/>
      <c r="I2389" s="9"/>
      <c r="J2389" s="9"/>
      <c r="K2389" s="9"/>
      <c r="L2389" s="9"/>
      <c r="M2389" s="9"/>
      <c r="N2389" s="9"/>
      <c r="O2389" s="9"/>
      <c r="P2389" s="15"/>
      <c r="Q2389" s="15"/>
      <c r="R2389" s="9"/>
      <c r="T2389" s="2"/>
      <c r="U2389" s="9"/>
      <c r="V2389" s="9"/>
      <c r="W2389" s="9"/>
      <c r="X2389" s="9"/>
      <c r="Y2389" s="2"/>
      <c r="Z2389" s="2"/>
      <c r="AA2389" s="14"/>
      <c r="AB2389" s="2"/>
      <c r="AC2389" s="14"/>
      <c r="AD2389" s="2"/>
      <c r="AE2389" s="2"/>
      <c r="AF2389" s="2"/>
      <c r="AG2389" s="2"/>
      <c r="AT2389" s="5"/>
      <c r="AV2389" s="5"/>
      <c r="BL2389" s="5"/>
      <c r="BN2389" s="5"/>
    </row>
    <row r="2390" spans="1:66">
      <c r="A2390" s="2"/>
      <c r="B2390" s="9"/>
      <c r="C2390" s="9"/>
      <c r="D2390" s="9"/>
      <c r="E2390" s="9"/>
      <c r="F2390" s="9"/>
      <c r="G2390" s="9"/>
      <c r="H2390" s="9"/>
      <c r="I2390" s="9"/>
      <c r="J2390" s="9"/>
      <c r="K2390" s="9"/>
      <c r="L2390" s="9"/>
      <c r="M2390" s="9"/>
      <c r="N2390" s="9"/>
      <c r="O2390" s="9"/>
      <c r="P2390" s="15"/>
      <c r="Q2390" s="15"/>
      <c r="R2390" s="9"/>
      <c r="T2390" s="2"/>
      <c r="U2390" s="9"/>
      <c r="V2390" s="9"/>
      <c r="W2390" s="9"/>
      <c r="X2390" s="9"/>
      <c r="Y2390" s="2"/>
      <c r="Z2390" s="2"/>
      <c r="AA2390" s="14"/>
      <c r="AB2390" s="2"/>
      <c r="AC2390" s="14"/>
      <c r="AD2390" s="2"/>
      <c r="AE2390" s="2"/>
      <c r="AF2390" s="2"/>
      <c r="AG2390" s="2"/>
      <c r="AT2390" s="5"/>
      <c r="AV2390" s="5"/>
      <c r="BL2390" s="5"/>
      <c r="BN2390" s="5"/>
    </row>
    <row r="2391" spans="1:66">
      <c r="A2391" s="2"/>
      <c r="B2391" s="9"/>
      <c r="C2391" s="9"/>
      <c r="D2391" s="9"/>
      <c r="E2391" s="9"/>
      <c r="F2391" s="9"/>
      <c r="G2391" s="9"/>
      <c r="H2391" s="9"/>
      <c r="I2391" s="9"/>
      <c r="J2391" s="9"/>
      <c r="K2391" s="9"/>
      <c r="L2391" s="9"/>
      <c r="M2391" s="9"/>
      <c r="N2391" s="9"/>
      <c r="O2391" s="9"/>
      <c r="P2391" s="15"/>
      <c r="Q2391" s="15"/>
      <c r="R2391" s="9"/>
      <c r="T2391" s="2"/>
      <c r="U2391" s="9"/>
      <c r="V2391" s="9"/>
      <c r="W2391" s="9"/>
      <c r="X2391" s="9"/>
      <c r="Y2391" s="2"/>
      <c r="Z2391" s="2"/>
      <c r="AA2391" s="14"/>
      <c r="AB2391" s="2"/>
      <c r="AC2391" s="14"/>
      <c r="AD2391" s="2"/>
      <c r="AE2391" s="2"/>
      <c r="AF2391" s="2"/>
      <c r="AG2391" s="2"/>
      <c r="AT2391" s="5"/>
      <c r="AV2391" s="5"/>
      <c r="BL2391" s="5"/>
      <c r="BN2391" s="5"/>
    </row>
    <row r="2392" spans="1:66">
      <c r="A2392" s="2"/>
      <c r="B2392" s="9"/>
      <c r="C2392" s="9"/>
      <c r="D2392" s="9"/>
      <c r="E2392" s="9"/>
      <c r="F2392" s="9"/>
      <c r="G2392" s="9"/>
      <c r="H2392" s="9"/>
      <c r="I2392" s="9"/>
      <c r="J2392" s="9"/>
      <c r="K2392" s="9"/>
      <c r="L2392" s="9"/>
      <c r="M2392" s="9"/>
      <c r="N2392" s="9"/>
      <c r="O2392" s="9"/>
      <c r="P2392" s="15"/>
      <c r="Q2392" s="15"/>
      <c r="R2392" s="9"/>
      <c r="T2392" s="2"/>
      <c r="U2392" s="9"/>
      <c r="V2392" s="9"/>
      <c r="W2392" s="9"/>
      <c r="X2392" s="9"/>
      <c r="Y2392" s="2"/>
      <c r="Z2392" s="2"/>
      <c r="AA2392" s="14"/>
      <c r="AB2392" s="2"/>
      <c r="AC2392" s="14"/>
      <c r="AD2392" s="2"/>
      <c r="AE2392" s="2"/>
      <c r="AF2392" s="2"/>
      <c r="AG2392" s="2"/>
      <c r="AT2392" s="5"/>
      <c r="AV2392" s="5"/>
      <c r="BL2392" s="5"/>
      <c r="BN2392" s="5"/>
    </row>
    <row r="2393" spans="1:66">
      <c r="A2393" s="2"/>
      <c r="B2393" s="9"/>
      <c r="C2393" s="9"/>
      <c r="D2393" s="9"/>
      <c r="E2393" s="9"/>
      <c r="F2393" s="9"/>
      <c r="G2393" s="9"/>
      <c r="H2393" s="9"/>
      <c r="I2393" s="9"/>
      <c r="J2393" s="9"/>
      <c r="K2393" s="9"/>
      <c r="L2393" s="9"/>
      <c r="M2393" s="9"/>
      <c r="N2393" s="9"/>
      <c r="O2393" s="9"/>
      <c r="P2393" s="15"/>
      <c r="Q2393" s="15"/>
      <c r="R2393" s="9"/>
      <c r="T2393" s="2"/>
      <c r="U2393" s="9"/>
      <c r="V2393" s="9"/>
      <c r="W2393" s="9"/>
      <c r="X2393" s="9"/>
      <c r="Y2393" s="2"/>
      <c r="Z2393" s="2"/>
      <c r="AA2393" s="14"/>
      <c r="AB2393" s="2"/>
      <c r="AC2393" s="14"/>
      <c r="AD2393" s="2"/>
      <c r="AE2393" s="2"/>
      <c r="AF2393" s="2"/>
      <c r="AG2393" s="2"/>
      <c r="AT2393" s="5"/>
      <c r="AV2393" s="5"/>
      <c r="BL2393" s="5"/>
      <c r="BN2393" s="5"/>
    </row>
    <row r="2394" spans="1:66">
      <c r="A2394" s="2"/>
      <c r="B2394" s="9"/>
      <c r="C2394" s="9"/>
      <c r="D2394" s="9"/>
      <c r="E2394" s="9"/>
      <c r="F2394" s="9"/>
      <c r="G2394" s="9"/>
      <c r="H2394" s="9"/>
      <c r="I2394" s="9"/>
      <c r="J2394" s="9"/>
      <c r="K2394" s="9"/>
      <c r="L2394" s="9"/>
      <c r="M2394" s="9"/>
      <c r="N2394" s="9"/>
      <c r="O2394" s="9"/>
      <c r="P2394" s="15"/>
      <c r="Q2394" s="15"/>
      <c r="R2394" s="9"/>
      <c r="T2394" s="2"/>
      <c r="U2394" s="9"/>
      <c r="V2394" s="9"/>
      <c r="W2394" s="9"/>
      <c r="X2394" s="9"/>
      <c r="Y2394" s="2"/>
      <c r="Z2394" s="2"/>
      <c r="AA2394" s="14"/>
      <c r="AB2394" s="2"/>
      <c r="AC2394" s="14"/>
      <c r="AD2394" s="2"/>
      <c r="AE2394" s="2"/>
      <c r="AF2394" s="2"/>
      <c r="AG2394" s="2"/>
      <c r="AT2394" s="5"/>
      <c r="AV2394" s="5"/>
      <c r="BL2394" s="5"/>
      <c r="BN2394" s="5"/>
    </row>
    <row r="2395" spans="1:66">
      <c r="A2395" s="2"/>
      <c r="B2395" s="9"/>
      <c r="C2395" s="9"/>
      <c r="D2395" s="9"/>
      <c r="E2395" s="9"/>
      <c r="F2395" s="9"/>
      <c r="G2395" s="9"/>
      <c r="H2395" s="9"/>
      <c r="I2395" s="9"/>
      <c r="J2395" s="9"/>
      <c r="K2395" s="9"/>
      <c r="L2395" s="9"/>
      <c r="M2395" s="9"/>
      <c r="N2395" s="9"/>
      <c r="O2395" s="9"/>
      <c r="P2395" s="15"/>
      <c r="Q2395" s="15"/>
      <c r="R2395" s="9"/>
      <c r="T2395" s="2"/>
      <c r="U2395" s="9"/>
      <c r="V2395" s="9"/>
      <c r="W2395" s="9"/>
      <c r="X2395" s="9"/>
      <c r="Y2395" s="2"/>
      <c r="Z2395" s="2"/>
      <c r="AA2395" s="14"/>
      <c r="AB2395" s="2"/>
      <c r="AC2395" s="14"/>
      <c r="AD2395" s="2"/>
      <c r="AE2395" s="2"/>
      <c r="AF2395" s="2"/>
      <c r="AG2395" s="2"/>
      <c r="AT2395" s="5"/>
      <c r="AV2395" s="5"/>
      <c r="BL2395" s="5"/>
      <c r="BN2395" s="5"/>
    </row>
    <row r="2396" spans="1:66">
      <c r="A2396" s="2"/>
      <c r="B2396" s="9"/>
      <c r="C2396" s="9"/>
      <c r="D2396" s="9"/>
      <c r="E2396" s="9"/>
      <c r="F2396" s="9"/>
      <c r="G2396" s="9"/>
      <c r="H2396" s="9"/>
      <c r="I2396" s="9"/>
      <c r="J2396" s="9"/>
      <c r="K2396" s="9"/>
      <c r="L2396" s="9"/>
      <c r="M2396" s="9"/>
      <c r="N2396" s="9"/>
      <c r="O2396" s="9"/>
      <c r="P2396" s="15"/>
      <c r="Q2396" s="15"/>
      <c r="R2396" s="9"/>
      <c r="T2396" s="2"/>
      <c r="U2396" s="9"/>
      <c r="V2396" s="9"/>
      <c r="W2396" s="9"/>
      <c r="X2396" s="9"/>
      <c r="Y2396" s="2"/>
      <c r="Z2396" s="2"/>
      <c r="AA2396" s="14"/>
      <c r="AB2396" s="2"/>
      <c r="AC2396" s="14"/>
      <c r="AD2396" s="2"/>
      <c r="AE2396" s="2"/>
      <c r="AF2396" s="2"/>
      <c r="AG2396" s="2"/>
      <c r="AT2396" s="5"/>
      <c r="AV2396" s="5"/>
      <c r="BL2396" s="5"/>
      <c r="BN2396" s="5"/>
    </row>
    <row r="2397" spans="1:66">
      <c r="A2397" s="2"/>
      <c r="B2397" s="9"/>
      <c r="C2397" s="9"/>
      <c r="D2397" s="9"/>
      <c r="E2397" s="9"/>
      <c r="F2397" s="9"/>
      <c r="G2397" s="9"/>
      <c r="H2397" s="9"/>
      <c r="I2397" s="9"/>
      <c r="J2397" s="9"/>
      <c r="K2397" s="9"/>
      <c r="L2397" s="9"/>
      <c r="M2397" s="9"/>
      <c r="N2397" s="9"/>
      <c r="O2397" s="9"/>
      <c r="P2397" s="15"/>
      <c r="Q2397" s="15"/>
      <c r="R2397" s="9"/>
      <c r="T2397" s="2"/>
      <c r="U2397" s="9"/>
      <c r="V2397" s="9"/>
      <c r="W2397" s="9"/>
      <c r="X2397" s="9"/>
      <c r="Y2397" s="2"/>
      <c r="Z2397" s="2"/>
      <c r="AA2397" s="14"/>
      <c r="AB2397" s="2"/>
      <c r="AC2397" s="14"/>
      <c r="AD2397" s="2"/>
      <c r="AE2397" s="2"/>
      <c r="AF2397" s="2"/>
      <c r="AG2397" s="2"/>
      <c r="AT2397" s="5"/>
      <c r="AV2397" s="5"/>
      <c r="BL2397" s="5"/>
      <c r="BN2397" s="5"/>
    </row>
    <row r="2398" spans="1:66">
      <c r="A2398" s="2"/>
      <c r="B2398" s="9"/>
      <c r="C2398" s="9"/>
      <c r="D2398" s="9"/>
      <c r="E2398" s="9"/>
      <c r="F2398" s="9"/>
      <c r="G2398" s="9"/>
      <c r="H2398" s="9"/>
      <c r="I2398" s="9"/>
      <c r="J2398" s="9"/>
      <c r="K2398" s="9"/>
      <c r="L2398" s="9"/>
      <c r="M2398" s="9"/>
      <c r="N2398" s="9"/>
      <c r="O2398" s="9"/>
      <c r="P2398" s="15"/>
      <c r="Q2398" s="15"/>
      <c r="R2398" s="9"/>
      <c r="T2398" s="2"/>
      <c r="U2398" s="9"/>
      <c r="V2398" s="9"/>
      <c r="W2398" s="9"/>
      <c r="X2398" s="9"/>
      <c r="Y2398" s="2"/>
      <c r="Z2398" s="2"/>
      <c r="AA2398" s="14"/>
      <c r="AB2398" s="2"/>
      <c r="AC2398" s="14"/>
      <c r="AD2398" s="2"/>
      <c r="AE2398" s="2"/>
      <c r="AF2398" s="2"/>
      <c r="AG2398" s="2"/>
      <c r="AT2398" s="5"/>
      <c r="AV2398" s="5"/>
      <c r="BL2398" s="5"/>
      <c r="BN2398" s="5"/>
    </row>
    <row r="2399" spans="1:66">
      <c r="A2399" s="2"/>
      <c r="B2399" s="9"/>
      <c r="C2399" s="9"/>
      <c r="D2399" s="9"/>
      <c r="E2399" s="9"/>
      <c r="F2399" s="9"/>
      <c r="G2399" s="9"/>
      <c r="H2399" s="9"/>
      <c r="I2399" s="9"/>
      <c r="J2399" s="9"/>
      <c r="K2399" s="9"/>
      <c r="L2399" s="9"/>
      <c r="M2399" s="9"/>
      <c r="N2399" s="9"/>
      <c r="O2399" s="9"/>
      <c r="P2399" s="15"/>
      <c r="Q2399" s="15"/>
      <c r="R2399" s="9"/>
      <c r="T2399" s="2"/>
      <c r="U2399" s="9"/>
      <c r="V2399" s="9"/>
      <c r="W2399" s="9"/>
      <c r="X2399" s="9"/>
      <c r="Y2399" s="2"/>
      <c r="Z2399" s="2"/>
      <c r="AA2399" s="14"/>
      <c r="AB2399" s="2"/>
      <c r="AC2399" s="14"/>
      <c r="AD2399" s="2"/>
      <c r="AE2399" s="2"/>
      <c r="AF2399" s="2"/>
      <c r="AG2399" s="2"/>
      <c r="AT2399" s="5"/>
      <c r="AV2399" s="5"/>
      <c r="BL2399" s="5"/>
      <c r="BN2399" s="5"/>
    </row>
    <row r="2400" spans="1:66">
      <c r="A2400" s="2"/>
      <c r="B2400" s="9"/>
      <c r="C2400" s="9"/>
      <c r="D2400" s="9"/>
      <c r="E2400" s="9"/>
      <c r="F2400" s="9"/>
      <c r="G2400" s="9"/>
      <c r="H2400" s="9"/>
      <c r="I2400" s="9"/>
      <c r="J2400" s="9"/>
      <c r="K2400" s="9"/>
      <c r="L2400" s="9"/>
      <c r="M2400" s="9"/>
      <c r="N2400" s="9"/>
      <c r="O2400" s="9"/>
      <c r="P2400" s="15"/>
      <c r="Q2400" s="15"/>
      <c r="R2400" s="9"/>
      <c r="T2400" s="2"/>
      <c r="U2400" s="9"/>
      <c r="V2400" s="9"/>
      <c r="W2400" s="9"/>
      <c r="X2400" s="9"/>
      <c r="Y2400" s="2"/>
      <c r="Z2400" s="2"/>
      <c r="AA2400" s="14"/>
      <c r="AB2400" s="2"/>
      <c r="AC2400" s="14"/>
      <c r="AD2400" s="2"/>
      <c r="AE2400" s="2"/>
      <c r="AF2400" s="2"/>
      <c r="AG2400" s="2"/>
      <c r="AT2400" s="5"/>
      <c r="AV2400" s="5"/>
      <c r="BL2400" s="5"/>
      <c r="BN2400" s="5"/>
    </row>
    <row r="2401" spans="1:66">
      <c r="A2401" s="2"/>
      <c r="B2401" s="9"/>
      <c r="C2401" s="9"/>
      <c r="D2401" s="9"/>
      <c r="E2401" s="9"/>
      <c r="F2401" s="9"/>
      <c r="G2401" s="9"/>
      <c r="H2401" s="9"/>
      <c r="I2401" s="9"/>
      <c r="J2401" s="9"/>
      <c r="K2401" s="9"/>
      <c r="L2401" s="9"/>
      <c r="M2401" s="9"/>
      <c r="N2401" s="9"/>
      <c r="O2401" s="9"/>
      <c r="P2401" s="15"/>
      <c r="Q2401" s="15"/>
      <c r="R2401" s="9"/>
      <c r="T2401" s="2"/>
      <c r="U2401" s="9"/>
      <c r="V2401" s="9"/>
      <c r="W2401" s="9"/>
      <c r="X2401" s="9"/>
      <c r="Y2401" s="2"/>
      <c r="Z2401" s="2"/>
      <c r="AA2401" s="14"/>
      <c r="AB2401" s="2"/>
      <c r="AC2401" s="14"/>
      <c r="AD2401" s="2"/>
      <c r="AE2401" s="2"/>
      <c r="AF2401" s="2"/>
      <c r="AG2401" s="2"/>
      <c r="AT2401" s="5"/>
      <c r="AV2401" s="5"/>
      <c r="BL2401" s="5"/>
      <c r="BN2401" s="5"/>
    </row>
    <row r="2402" spans="1:66">
      <c r="A2402" s="2"/>
      <c r="B2402" s="9"/>
      <c r="C2402" s="9"/>
      <c r="D2402" s="9"/>
      <c r="E2402" s="9"/>
      <c r="F2402" s="9"/>
      <c r="G2402" s="9"/>
      <c r="H2402" s="9"/>
      <c r="I2402" s="9"/>
      <c r="J2402" s="9"/>
      <c r="K2402" s="9"/>
      <c r="L2402" s="9"/>
      <c r="M2402" s="9"/>
      <c r="N2402" s="9"/>
      <c r="O2402" s="9"/>
      <c r="P2402" s="15"/>
      <c r="Q2402" s="15"/>
      <c r="R2402" s="9"/>
      <c r="T2402" s="2"/>
      <c r="U2402" s="9"/>
      <c r="V2402" s="9"/>
      <c r="W2402" s="9"/>
      <c r="X2402" s="9"/>
      <c r="Y2402" s="2"/>
      <c r="Z2402" s="2"/>
      <c r="AA2402" s="14"/>
      <c r="AB2402" s="2"/>
      <c r="AC2402" s="14"/>
      <c r="AD2402" s="2"/>
      <c r="AE2402" s="2"/>
      <c r="AF2402" s="2"/>
      <c r="AG2402" s="2"/>
      <c r="AT2402" s="5"/>
      <c r="AV2402" s="5"/>
      <c r="BL2402" s="5"/>
      <c r="BN2402" s="5"/>
    </row>
    <row r="2403" spans="1:66">
      <c r="A2403" s="2"/>
      <c r="B2403" s="9"/>
      <c r="C2403" s="9"/>
      <c r="D2403" s="9"/>
      <c r="E2403" s="9"/>
      <c r="F2403" s="9"/>
      <c r="G2403" s="9"/>
      <c r="H2403" s="9"/>
      <c r="I2403" s="9"/>
      <c r="J2403" s="9"/>
      <c r="K2403" s="9"/>
      <c r="L2403" s="9"/>
      <c r="M2403" s="9"/>
      <c r="N2403" s="9"/>
      <c r="O2403" s="9"/>
      <c r="P2403" s="15"/>
      <c r="Q2403" s="15"/>
      <c r="R2403" s="9"/>
      <c r="T2403" s="2"/>
      <c r="U2403" s="9"/>
      <c r="V2403" s="9"/>
      <c r="W2403" s="9"/>
      <c r="X2403" s="9"/>
      <c r="Y2403" s="2"/>
      <c r="Z2403" s="2"/>
      <c r="AA2403" s="14"/>
      <c r="AB2403" s="2"/>
      <c r="AC2403" s="14"/>
      <c r="AD2403" s="2"/>
      <c r="AE2403" s="2"/>
      <c r="AF2403" s="2"/>
      <c r="AG2403" s="2"/>
      <c r="AT2403" s="5"/>
      <c r="AV2403" s="5"/>
      <c r="BL2403" s="5"/>
      <c r="BN2403" s="5"/>
    </row>
    <row r="2404" spans="1:66">
      <c r="A2404" s="2"/>
      <c r="B2404" s="9"/>
      <c r="C2404" s="9"/>
      <c r="D2404" s="9"/>
      <c r="E2404" s="9"/>
      <c r="F2404" s="9"/>
      <c r="G2404" s="9"/>
      <c r="H2404" s="9"/>
      <c r="I2404" s="9"/>
      <c r="J2404" s="9"/>
      <c r="K2404" s="9"/>
      <c r="L2404" s="9"/>
      <c r="M2404" s="9"/>
      <c r="N2404" s="9"/>
      <c r="O2404" s="9"/>
      <c r="P2404" s="15"/>
      <c r="Q2404" s="15"/>
      <c r="R2404" s="9"/>
      <c r="T2404" s="2"/>
      <c r="U2404" s="9"/>
      <c r="V2404" s="9"/>
      <c r="W2404" s="9"/>
      <c r="X2404" s="9"/>
      <c r="Y2404" s="2"/>
      <c r="Z2404" s="2"/>
      <c r="AA2404" s="14"/>
      <c r="AB2404" s="2"/>
      <c r="AC2404" s="14"/>
      <c r="AD2404" s="2"/>
      <c r="AE2404" s="2"/>
      <c r="AF2404" s="2"/>
      <c r="AG2404" s="2"/>
      <c r="AT2404" s="5"/>
      <c r="AV2404" s="5"/>
      <c r="BL2404" s="5"/>
      <c r="BN2404" s="5"/>
    </row>
    <row r="2405" spans="1:66">
      <c r="A2405" s="2"/>
      <c r="B2405" s="9"/>
      <c r="C2405" s="9"/>
      <c r="D2405" s="9"/>
      <c r="E2405" s="9"/>
      <c r="F2405" s="9"/>
      <c r="G2405" s="9"/>
      <c r="H2405" s="9"/>
      <c r="I2405" s="9"/>
      <c r="J2405" s="9"/>
      <c r="K2405" s="9"/>
      <c r="L2405" s="9"/>
      <c r="M2405" s="9"/>
      <c r="N2405" s="9"/>
      <c r="O2405" s="9"/>
      <c r="P2405" s="15"/>
      <c r="Q2405" s="15"/>
      <c r="R2405" s="9"/>
      <c r="T2405" s="2"/>
      <c r="U2405" s="9"/>
      <c r="V2405" s="9"/>
      <c r="W2405" s="9"/>
      <c r="X2405" s="9"/>
      <c r="Y2405" s="2"/>
      <c r="Z2405" s="2"/>
      <c r="AA2405" s="14"/>
      <c r="AB2405" s="2"/>
      <c r="AC2405" s="14"/>
      <c r="AD2405" s="2"/>
      <c r="AE2405" s="2"/>
      <c r="AF2405" s="2"/>
      <c r="AG2405" s="2"/>
      <c r="AT2405" s="5"/>
      <c r="AV2405" s="5"/>
      <c r="BL2405" s="5"/>
      <c r="BN2405" s="5"/>
    </row>
    <row r="2406" spans="1:66">
      <c r="A2406" s="2"/>
      <c r="B2406" s="9"/>
      <c r="C2406" s="9"/>
      <c r="D2406" s="9"/>
      <c r="E2406" s="9"/>
      <c r="F2406" s="9"/>
      <c r="G2406" s="9"/>
      <c r="H2406" s="9"/>
      <c r="I2406" s="9"/>
      <c r="J2406" s="9"/>
      <c r="K2406" s="9"/>
      <c r="L2406" s="9"/>
      <c r="M2406" s="9"/>
      <c r="N2406" s="9"/>
      <c r="O2406" s="9"/>
      <c r="P2406" s="15"/>
      <c r="Q2406" s="15"/>
      <c r="R2406" s="9"/>
      <c r="T2406" s="2"/>
      <c r="U2406" s="9"/>
      <c r="V2406" s="9"/>
      <c r="W2406" s="9"/>
      <c r="X2406" s="9"/>
      <c r="Y2406" s="2"/>
      <c r="Z2406" s="2"/>
      <c r="AA2406" s="14"/>
      <c r="AB2406" s="2"/>
      <c r="AC2406" s="14"/>
      <c r="AD2406" s="2"/>
      <c r="AE2406" s="2"/>
      <c r="AF2406" s="2"/>
      <c r="AG2406" s="2"/>
      <c r="AT2406" s="5"/>
      <c r="AV2406" s="5"/>
      <c r="BL2406" s="5"/>
      <c r="BN2406" s="5"/>
    </row>
    <row r="2407" spans="1:66">
      <c r="A2407" s="2"/>
      <c r="B2407" s="9"/>
      <c r="C2407" s="9"/>
      <c r="D2407" s="9"/>
      <c r="E2407" s="9"/>
      <c r="F2407" s="9"/>
      <c r="G2407" s="9"/>
      <c r="H2407" s="9"/>
      <c r="I2407" s="9"/>
      <c r="J2407" s="9"/>
      <c r="K2407" s="9"/>
      <c r="L2407" s="9"/>
      <c r="M2407" s="9"/>
      <c r="N2407" s="9"/>
      <c r="O2407" s="9"/>
      <c r="P2407" s="15"/>
      <c r="Q2407" s="15"/>
      <c r="R2407" s="9"/>
      <c r="T2407" s="2"/>
      <c r="U2407" s="9"/>
      <c r="V2407" s="9"/>
      <c r="W2407" s="9"/>
      <c r="X2407" s="9"/>
      <c r="Y2407" s="2"/>
      <c r="Z2407" s="2"/>
      <c r="AA2407" s="14"/>
      <c r="AB2407" s="2"/>
      <c r="AC2407" s="14"/>
      <c r="AD2407" s="2"/>
      <c r="AE2407" s="2"/>
      <c r="AF2407" s="2"/>
      <c r="AG2407" s="2"/>
      <c r="AT2407" s="5"/>
      <c r="AV2407" s="5"/>
      <c r="BL2407" s="5"/>
      <c r="BN2407" s="5"/>
    </row>
    <row r="2408" spans="1:66">
      <c r="A2408" s="2"/>
      <c r="B2408" s="9"/>
      <c r="C2408" s="9"/>
      <c r="D2408" s="9"/>
      <c r="E2408" s="9"/>
      <c r="F2408" s="9"/>
      <c r="G2408" s="9"/>
      <c r="H2408" s="9"/>
      <c r="I2408" s="9"/>
      <c r="J2408" s="9"/>
      <c r="K2408" s="9"/>
      <c r="L2408" s="9"/>
      <c r="M2408" s="9"/>
      <c r="N2408" s="9"/>
      <c r="O2408" s="9"/>
      <c r="P2408" s="15"/>
      <c r="Q2408" s="15"/>
      <c r="R2408" s="9"/>
      <c r="T2408" s="2"/>
      <c r="U2408" s="9"/>
      <c r="V2408" s="9"/>
      <c r="W2408" s="9"/>
      <c r="X2408" s="9"/>
      <c r="Y2408" s="2"/>
      <c r="Z2408" s="2"/>
      <c r="AA2408" s="14"/>
      <c r="AB2408" s="2"/>
      <c r="AC2408" s="14"/>
      <c r="AD2408" s="2"/>
      <c r="AE2408" s="2"/>
      <c r="AF2408" s="2"/>
      <c r="AG2408" s="2"/>
      <c r="AT2408" s="5"/>
      <c r="AV2408" s="5"/>
      <c r="BL2408" s="5"/>
      <c r="BN2408" s="5"/>
    </row>
    <row r="2409" spans="1:66">
      <c r="A2409" s="2"/>
      <c r="B2409" s="9"/>
      <c r="C2409" s="9"/>
      <c r="D2409" s="9"/>
      <c r="E2409" s="9"/>
      <c r="F2409" s="9"/>
      <c r="G2409" s="9"/>
      <c r="H2409" s="9"/>
      <c r="I2409" s="9"/>
      <c r="J2409" s="9"/>
      <c r="K2409" s="9"/>
      <c r="L2409" s="9"/>
      <c r="M2409" s="9"/>
      <c r="N2409" s="9"/>
      <c r="O2409" s="9"/>
      <c r="P2409" s="15"/>
      <c r="Q2409" s="15"/>
      <c r="R2409" s="9"/>
      <c r="T2409" s="2"/>
      <c r="U2409" s="9"/>
      <c r="V2409" s="9"/>
      <c r="W2409" s="9"/>
      <c r="X2409" s="9"/>
      <c r="Y2409" s="2"/>
      <c r="Z2409" s="2"/>
      <c r="AA2409" s="14"/>
      <c r="AB2409" s="2"/>
      <c r="AC2409" s="14"/>
      <c r="AD2409" s="2"/>
      <c r="AE2409" s="2"/>
      <c r="AF2409" s="2"/>
      <c r="AG2409" s="2"/>
      <c r="AT2409" s="5"/>
      <c r="AV2409" s="5"/>
      <c r="BL2409" s="5"/>
      <c r="BN2409" s="5"/>
    </row>
    <row r="2410" spans="1:66">
      <c r="A2410" s="2"/>
      <c r="B2410" s="9"/>
      <c r="C2410" s="9"/>
      <c r="D2410" s="9"/>
      <c r="E2410" s="9"/>
      <c r="F2410" s="9"/>
      <c r="G2410" s="9"/>
      <c r="H2410" s="9"/>
      <c r="I2410" s="9"/>
      <c r="J2410" s="9"/>
      <c r="K2410" s="9"/>
      <c r="L2410" s="9"/>
      <c r="M2410" s="9"/>
      <c r="N2410" s="9"/>
      <c r="O2410" s="9"/>
      <c r="P2410" s="15"/>
      <c r="Q2410" s="15"/>
      <c r="R2410" s="9"/>
      <c r="T2410" s="2"/>
      <c r="U2410" s="9"/>
      <c r="V2410" s="9"/>
      <c r="W2410" s="9"/>
      <c r="X2410" s="9"/>
      <c r="Y2410" s="2"/>
      <c r="Z2410" s="2"/>
      <c r="AA2410" s="14"/>
      <c r="AB2410" s="2"/>
      <c r="AC2410" s="14"/>
      <c r="AD2410" s="2"/>
      <c r="AE2410" s="2"/>
      <c r="AF2410" s="2"/>
      <c r="AG2410" s="2"/>
      <c r="AT2410" s="5"/>
      <c r="AV2410" s="5"/>
      <c r="BL2410" s="5"/>
      <c r="BN2410" s="5"/>
    </row>
    <row r="2411" spans="1:66">
      <c r="A2411" s="2"/>
      <c r="B2411" s="9"/>
      <c r="C2411" s="9"/>
      <c r="D2411" s="9"/>
      <c r="E2411" s="9"/>
      <c r="F2411" s="9"/>
      <c r="G2411" s="9"/>
      <c r="H2411" s="9"/>
      <c r="I2411" s="9"/>
      <c r="J2411" s="9"/>
      <c r="K2411" s="9"/>
      <c r="L2411" s="9"/>
      <c r="M2411" s="9"/>
      <c r="N2411" s="9"/>
      <c r="O2411" s="9"/>
      <c r="P2411" s="15"/>
      <c r="Q2411" s="15"/>
      <c r="R2411" s="9"/>
      <c r="T2411" s="2"/>
      <c r="U2411" s="9"/>
      <c r="V2411" s="9"/>
      <c r="W2411" s="9"/>
      <c r="X2411" s="9"/>
      <c r="Y2411" s="2"/>
      <c r="Z2411" s="2"/>
      <c r="AA2411" s="14"/>
      <c r="AB2411" s="2"/>
      <c r="AC2411" s="14"/>
      <c r="AD2411" s="2"/>
      <c r="AE2411" s="2"/>
      <c r="AF2411" s="2"/>
      <c r="AG2411" s="2"/>
      <c r="AT2411" s="5"/>
      <c r="AV2411" s="5"/>
      <c r="BL2411" s="5"/>
      <c r="BN2411" s="5"/>
    </row>
    <row r="2412" spans="1:66">
      <c r="A2412" s="2"/>
      <c r="B2412" s="9"/>
      <c r="C2412" s="9"/>
      <c r="D2412" s="9"/>
      <c r="E2412" s="9"/>
      <c r="F2412" s="9"/>
      <c r="G2412" s="9"/>
      <c r="H2412" s="9"/>
      <c r="I2412" s="9"/>
      <c r="J2412" s="9"/>
      <c r="K2412" s="9"/>
      <c r="L2412" s="9"/>
      <c r="M2412" s="9"/>
      <c r="N2412" s="9"/>
      <c r="O2412" s="9"/>
      <c r="P2412" s="15"/>
      <c r="Q2412" s="15"/>
      <c r="R2412" s="9"/>
      <c r="T2412" s="2"/>
      <c r="U2412" s="9"/>
      <c r="V2412" s="9"/>
      <c r="W2412" s="9"/>
      <c r="X2412" s="9"/>
      <c r="Y2412" s="2"/>
      <c r="Z2412" s="2"/>
      <c r="AA2412" s="14"/>
      <c r="AB2412" s="2"/>
      <c r="AC2412" s="14"/>
      <c r="AD2412" s="2"/>
      <c r="AE2412" s="2"/>
      <c r="AF2412" s="2"/>
      <c r="AG2412" s="2"/>
      <c r="AT2412" s="5"/>
      <c r="AV2412" s="5"/>
      <c r="BL2412" s="5"/>
      <c r="BN2412" s="5"/>
    </row>
    <row r="2413" spans="1:66">
      <c r="A2413" s="2"/>
      <c r="B2413" s="9"/>
      <c r="C2413" s="9"/>
      <c r="D2413" s="9"/>
      <c r="E2413" s="9"/>
      <c r="F2413" s="9"/>
      <c r="G2413" s="9"/>
      <c r="H2413" s="9"/>
      <c r="I2413" s="9"/>
      <c r="J2413" s="9"/>
      <c r="K2413" s="9"/>
      <c r="L2413" s="9"/>
      <c r="M2413" s="9"/>
      <c r="N2413" s="9"/>
      <c r="O2413" s="9"/>
      <c r="P2413" s="15"/>
      <c r="Q2413" s="15"/>
      <c r="R2413" s="9"/>
      <c r="T2413" s="2"/>
      <c r="U2413" s="9"/>
      <c r="V2413" s="9"/>
      <c r="W2413" s="9"/>
      <c r="X2413" s="9"/>
      <c r="Y2413" s="2"/>
      <c r="Z2413" s="2"/>
      <c r="AA2413" s="14"/>
      <c r="AB2413" s="2"/>
      <c r="AC2413" s="14"/>
      <c r="AD2413" s="2"/>
      <c r="AE2413" s="2"/>
      <c r="AF2413" s="2"/>
      <c r="AG2413" s="2"/>
      <c r="AT2413" s="5"/>
      <c r="AV2413" s="5"/>
      <c r="BL2413" s="5"/>
      <c r="BN2413" s="5"/>
    </row>
    <row r="2414" spans="1:66">
      <c r="A2414" s="2"/>
      <c r="B2414" s="9"/>
      <c r="C2414" s="9"/>
      <c r="D2414" s="9"/>
      <c r="E2414" s="9"/>
      <c r="F2414" s="9"/>
      <c r="G2414" s="9"/>
      <c r="H2414" s="9"/>
      <c r="I2414" s="9"/>
      <c r="J2414" s="9"/>
      <c r="K2414" s="9"/>
      <c r="L2414" s="9"/>
      <c r="M2414" s="9"/>
      <c r="N2414" s="9"/>
      <c r="O2414" s="9"/>
      <c r="P2414" s="15"/>
      <c r="Q2414" s="15"/>
      <c r="R2414" s="9"/>
      <c r="T2414" s="2"/>
      <c r="U2414" s="9"/>
      <c r="V2414" s="9"/>
      <c r="W2414" s="9"/>
      <c r="X2414" s="9"/>
      <c r="Y2414" s="2"/>
      <c r="Z2414" s="2"/>
      <c r="AA2414" s="14"/>
      <c r="AB2414" s="2"/>
      <c r="AC2414" s="14"/>
      <c r="AD2414" s="2"/>
      <c r="AE2414" s="2"/>
      <c r="AF2414" s="2"/>
      <c r="AG2414" s="2"/>
      <c r="AT2414" s="5"/>
      <c r="AV2414" s="5"/>
      <c r="BL2414" s="5"/>
      <c r="BN2414" s="5"/>
    </row>
    <row r="2415" spans="1:66">
      <c r="A2415" s="2"/>
      <c r="B2415" s="9"/>
      <c r="C2415" s="9"/>
      <c r="D2415" s="9"/>
      <c r="E2415" s="9"/>
      <c r="F2415" s="9"/>
      <c r="G2415" s="9"/>
      <c r="H2415" s="9"/>
      <c r="I2415" s="9"/>
      <c r="J2415" s="9"/>
      <c r="K2415" s="9"/>
      <c r="L2415" s="9"/>
      <c r="M2415" s="9"/>
      <c r="N2415" s="9"/>
      <c r="O2415" s="9"/>
      <c r="P2415" s="15"/>
      <c r="Q2415" s="15"/>
      <c r="R2415" s="9"/>
      <c r="T2415" s="2"/>
      <c r="U2415" s="9"/>
      <c r="V2415" s="9"/>
      <c r="W2415" s="9"/>
      <c r="X2415" s="9"/>
      <c r="Y2415" s="2"/>
      <c r="Z2415" s="2"/>
      <c r="AA2415" s="14"/>
      <c r="AB2415" s="2"/>
      <c r="AC2415" s="14"/>
      <c r="AD2415" s="2"/>
      <c r="AE2415" s="2"/>
      <c r="AF2415" s="2"/>
      <c r="AG2415" s="2"/>
      <c r="AT2415" s="5"/>
      <c r="AV2415" s="5"/>
      <c r="BL2415" s="5"/>
      <c r="BN2415" s="5"/>
    </row>
    <row r="2416" spans="1:66">
      <c r="A2416" s="2"/>
      <c r="B2416" s="9"/>
      <c r="C2416" s="9"/>
      <c r="D2416" s="9"/>
      <c r="E2416" s="9"/>
      <c r="F2416" s="9"/>
      <c r="G2416" s="9"/>
      <c r="H2416" s="9"/>
      <c r="I2416" s="9"/>
      <c r="J2416" s="9"/>
      <c r="K2416" s="9"/>
      <c r="L2416" s="9"/>
      <c r="M2416" s="9"/>
      <c r="N2416" s="9"/>
      <c r="O2416" s="9"/>
      <c r="P2416" s="15"/>
      <c r="Q2416" s="15"/>
      <c r="R2416" s="9"/>
      <c r="T2416" s="2"/>
      <c r="U2416" s="9"/>
      <c r="V2416" s="9"/>
      <c r="W2416" s="9"/>
      <c r="X2416" s="9"/>
      <c r="Y2416" s="2"/>
      <c r="Z2416" s="2"/>
      <c r="AA2416" s="14"/>
      <c r="AB2416" s="2"/>
      <c r="AC2416" s="14"/>
      <c r="AD2416" s="2"/>
      <c r="AE2416" s="2"/>
      <c r="AF2416" s="2"/>
      <c r="AG2416" s="2"/>
      <c r="AT2416" s="5"/>
      <c r="AV2416" s="5"/>
      <c r="BL2416" s="5"/>
      <c r="BN2416" s="5"/>
    </row>
    <row r="2417" spans="1:66">
      <c r="A2417" s="2"/>
      <c r="B2417" s="9"/>
      <c r="C2417" s="9"/>
      <c r="D2417" s="9"/>
      <c r="E2417" s="9"/>
      <c r="F2417" s="9"/>
      <c r="G2417" s="9"/>
      <c r="H2417" s="9"/>
      <c r="I2417" s="9"/>
      <c r="J2417" s="9"/>
      <c r="K2417" s="9"/>
      <c r="L2417" s="9"/>
      <c r="M2417" s="9"/>
      <c r="N2417" s="9"/>
      <c r="O2417" s="9"/>
      <c r="P2417" s="15"/>
      <c r="Q2417" s="15"/>
      <c r="R2417" s="9"/>
      <c r="T2417" s="2"/>
      <c r="U2417" s="9"/>
      <c r="V2417" s="9"/>
      <c r="W2417" s="9"/>
      <c r="X2417" s="9"/>
      <c r="Y2417" s="2"/>
      <c r="Z2417" s="2"/>
      <c r="AA2417" s="14"/>
      <c r="AB2417" s="2"/>
      <c r="AC2417" s="14"/>
      <c r="AD2417" s="2"/>
      <c r="AE2417" s="2"/>
      <c r="AF2417" s="2"/>
      <c r="AG2417" s="2"/>
      <c r="AT2417" s="5"/>
      <c r="AV2417" s="5"/>
      <c r="BL2417" s="5"/>
      <c r="BN2417" s="5"/>
    </row>
    <row r="2418" spans="1:66">
      <c r="A2418" s="2"/>
      <c r="B2418" s="9"/>
      <c r="C2418" s="9"/>
      <c r="D2418" s="9"/>
      <c r="E2418" s="9"/>
      <c r="F2418" s="9"/>
      <c r="G2418" s="9"/>
      <c r="H2418" s="9"/>
      <c r="I2418" s="9"/>
      <c r="J2418" s="9"/>
      <c r="K2418" s="9"/>
      <c r="L2418" s="9"/>
      <c r="M2418" s="9"/>
      <c r="N2418" s="9"/>
      <c r="O2418" s="9"/>
      <c r="P2418" s="15"/>
      <c r="Q2418" s="15"/>
      <c r="R2418" s="9"/>
      <c r="T2418" s="2"/>
      <c r="U2418" s="9"/>
      <c r="V2418" s="9"/>
      <c r="W2418" s="9"/>
      <c r="X2418" s="9"/>
      <c r="Y2418" s="2"/>
      <c r="Z2418" s="2"/>
      <c r="AA2418" s="14"/>
      <c r="AB2418" s="2"/>
      <c r="AC2418" s="14"/>
      <c r="AD2418" s="2"/>
      <c r="AE2418" s="2"/>
      <c r="AF2418" s="2"/>
      <c r="AG2418" s="2"/>
      <c r="AT2418" s="5"/>
      <c r="AV2418" s="5"/>
      <c r="BL2418" s="5"/>
      <c r="BN2418" s="5"/>
    </row>
    <row r="2419" spans="1:66">
      <c r="A2419" s="2"/>
      <c r="B2419" s="9"/>
      <c r="C2419" s="9"/>
      <c r="D2419" s="9"/>
      <c r="E2419" s="9"/>
      <c r="F2419" s="9"/>
      <c r="G2419" s="9"/>
      <c r="H2419" s="9"/>
      <c r="I2419" s="9"/>
      <c r="J2419" s="9"/>
      <c r="K2419" s="9"/>
      <c r="L2419" s="9"/>
      <c r="M2419" s="9"/>
      <c r="N2419" s="9"/>
      <c r="O2419" s="9"/>
      <c r="P2419" s="15"/>
      <c r="Q2419" s="15"/>
      <c r="R2419" s="9"/>
      <c r="T2419" s="2"/>
      <c r="U2419" s="9"/>
      <c r="V2419" s="9"/>
      <c r="W2419" s="9"/>
      <c r="X2419" s="9"/>
      <c r="Y2419" s="2"/>
      <c r="Z2419" s="2"/>
      <c r="AA2419" s="14"/>
      <c r="AB2419" s="2"/>
      <c r="AC2419" s="14"/>
      <c r="AD2419" s="2"/>
      <c r="AE2419" s="2"/>
      <c r="AF2419" s="2"/>
      <c r="AG2419" s="2"/>
      <c r="AT2419" s="5"/>
      <c r="AV2419" s="5"/>
      <c r="BL2419" s="5"/>
      <c r="BN2419" s="5"/>
    </row>
    <row r="2420" spans="1:66">
      <c r="A2420" s="2"/>
      <c r="B2420" s="9"/>
      <c r="C2420" s="9"/>
      <c r="D2420" s="9"/>
      <c r="E2420" s="9"/>
      <c r="F2420" s="9"/>
      <c r="G2420" s="9"/>
      <c r="H2420" s="9"/>
      <c r="I2420" s="9"/>
      <c r="J2420" s="9"/>
      <c r="K2420" s="9"/>
      <c r="L2420" s="9"/>
      <c r="M2420" s="9"/>
      <c r="N2420" s="9"/>
      <c r="O2420" s="9"/>
      <c r="P2420" s="15"/>
      <c r="Q2420" s="15"/>
      <c r="R2420" s="9"/>
      <c r="T2420" s="2"/>
      <c r="U2420" s="9"/>
      <c r="V2420" s="9"/>
      <c r="W2420" s="9"/>
      <c r="X2420" s="9"/>
      <c r="Y2420" s="2"/>
      <c r="Z2420" s="2"/>
      <c r="AA2420" s="14"/>
      <c r="AB2420" s="2"/>
      <c r="AC2420" s="14"/>
      <c r="AD2420" s="2"/>
      <c r="AE2420" s="2"/>
      <c r="AF2420" s="2"/>
      <c r="AG2420" s="2"/>
      <c r="AT2420" s="5"/>
      <c r="AV2420" s="5"/>
      <c r="BL2420" s="5"/>
      <c r="BN2420" s="5"/>
    </row>
    <row r="2421" spans="1:66">
      <c r="A2421" s="2"/>
      <c r="B2421" s="9"/>
      <c r="C2421" s="9"/>
      <c r="D2421" s="9"/>
      <c r="E2421" s="9"/>
      <c r="F2421" s="9"/>
      <c r="G2421" s="9"/>
      <c r="H2421" s="9"/>
      <c r="I2421" s="9"/>
      <c r="J2421" s="9"/>
      <c r="K2421" s="9"/>
      <c r="L2421" s="9"/>
      <c r="M2421" s="9"/>
      <c r="N2421" s="9"/>
      <c r="O2421" s="9"/>
      <c r="P2421" s="15"/>
      <c r="Q2421" s="15"/>
      <c r="R2421" s="9"/>
      <c r="T2421" s="2"/>
      <c r="U2421" s="9"/>
      <c r="V2421" s="9"/>
      <c r="W2421" s="9"/>
      <c r="X2421" s="9"/>
      <c r="Y2421" s="2"/>
      <c r="Z2421" s="2"/>
      <c r="AA2421" s="14"/>
      <c r="AB2421" s="2"/>
      <c r="AC2421" s="14"/>
      <c r="AD2421" s="2"/>
      <c r="AE2421" s="2"/>
      <c r="AF2421" s="2"/>
      <c r="AG2421" s="2"/>
      <c r="AT2421" s="5"/>
      <c r="AV2421" s="5"/>
      <c r="BL2421" s="5"/>
      <c r="BN2421" s="5"/>
    </row>
    <row r="2422" spans="1:66">
      <c r="A2422" s="2"/>
      <c r="B2422" s="9"/>
      <c r="C2422" s="9"/>
      <c r="D2422" s="9"/>
      <c r="E2422" s="9"/>
      <c r="F2422" s="9"/>
      <c r="G2422" s="9"/>
      <c r="H2422" s="9"/>
      <c r="I2422" s="9"/>
      <c r="J2422" s="9"/>
      <c r="K2422" s="9"/>
      <c r="L2422" s="9"/>
      <c r="M2422" s="9"/>
      <c r="N2422" s="9"/>
      <c r="O2422" s="9"/>
      <c r="P2422" s="15"/>
      <c r="Q2422" s="15"/>
      <c r="R2422" s="9"/>
      <c r="T2422" s="2"/>
      <c r="U2422" s="9"/>
      <c r="V2422" s="9"/>
      <c r="W2422" s="9"/>
      <c r="X2422" s="9"/>
      <c r="Y2422" s="2"/>
      <c r="Z2422" s="2"/>
      <c r="AA2422" s="14"/>
      <c r="AB2422" s="2"/>
      <c r="AC2422" s="14"/>
      <c r="AD2422" s="2"/>
      <c r="AE2422" s="2"/>
      <c r="AF2422" s="2"/>
      <c r="AG2422" s="2"/>
      <c r="AT2422" s="5"/>
      <c r="AV2422" s="5"/>
      <c r="BL2422" s="5"/>
      <c r="BN2422" s="5"/>
    </row>
    <row r="2423" spans="1:66">
      <c r="A2423" s="2"/>
      <c r="B2423" s="9"/>
      <c r="C2423" s="9"/>
      <c r="D2423" s="9"/>
      <c r="E2423" s="9"/>
      <c r="F2423" s="9"/>
      <c r="G2423" s="9"/>
      <c r="H2423" s="9"/>
      <c r="I2423" s="9"/>
      <c r="J2423" s="9"/>
      <c r="K2423" s="9"/>
      <c r="L2423" s="9"/>
      <c r="M2423" s="9"/>
      <c r="N2423" s="9"/>
      <c r="O2423" s="9"/>
      <c r="P2423" s="15"/>
      <c r="Q2423" s="15"/>
      <c r="R2423" s="9"/>
      <c r="T2423" s="2"/>
      <c r="U2423" s="9"/>
      <c r="V2423" s="9"/>
      <c r="W2423" s="9"/>
      <c r="X2423" s="9"/>
      <c r="Y2423" s="2"/>
      <c r="Z2423" s="2"/>
      <c r="AA2423" s="14"/>
      <c r="AB2423" s="2"/>
      <c r="AC2423" s="14"/>
      <c r="AD2423" s="2"/>
      <c r="AE2423" s="2"/>
      <c r="AF2423" s="2"/>
      <c r="AG2423" s="2"/>
      <c r="AT2423" s="5"/>
      <c r="AV2423" s="5"/>
      <c r="BL2423" s="5"/>
      <c r="BN2423" s="5"/>
    </row>
    <row r="2424" spans="1:66">
      <c r="A2424" s="2"/>
      <c r="B2424" s="9"/>
      <c r="C2424" s="9"/>
      <c r="D2424" s="9"/>
      <c r="E2424" s="9"/>
      <c r="F2424" s="9"/>
      <c r="G2424" s="9"/>
      <c r="H2424" s="9"/>
      <c r="I2424" s="9"/>
      <c r="J2424" s="9"/>
      <c r="K2424" s="9"/>
      <c r="L2424" s="9"/>
      <c r="M2424" s="9"/>
      <c r="N2424" s="9"/>
      <c r="O2424" s="9"/>
      <c r="P2424" s="15"/>
      <c r="Q2424" s="15"/>
      <c r="R2424" s="9"/>
      <c r="T2424" s="2"/>
      <c r="U2424" s="9"/>
      <c r="V2424" s="9"/>
      <c r="W2424" s="9"/>
      <c r="X2424" s="9"/>
      <c r="Y2424" s="2"/>
      <c r="Z2424" s="2"/>
      <c r="AA2424" s="14"/>
      <c r="AB2424" s="2"/>
      <c r="AC2424" s="14"/>
      <c r="AD2424" s="2"/>
      <c r="AE2424" s="2"/>
      <c r="AF2424" s="2"/>
      <c r="AG2424" s="2"/>
      <c r="AT2424" s="5"/>
      <c r="AV2424" s="5"/>
      <c r="BL2424" s="5"/>
      <c r="BN2424" s="5"/>
    </row>
    <row r="2425" spans="1:66">
      <c r="A2425" s="2"/>
      <c r="B2425" s="9"/>
      <c r="C2425" s="9"/>
      <c r="D2425" s="9"/>
      <c r="E2425" s="9"/>
      <c r="F2425" s="9"/>
      <c r="G2425" s="9"/>
      <c r="H2425" s="9"/>
      <c r="I2425" s="9"/>
      <c r="J2425" s="9"/>
      <c r="K2425" s="9"/>
      <c r="L2425" s="9"/>
      <c r="M2425" s="9"/>
      <c r="N2425" s="9"/>
      <c r="O2425" s="9"/>
      <c r="P2425" s="15"/>
      <c r="Q2425" s="15"/>
      <c r="R2425" s="9"/>
      <c r="T2425" s="2"/>
      <c r="U2425" s="9"/>
      <c r="V2425" s="9"/>
      <c r="W2425" s="9"/>
      <c r="X2425" s="9"/>
      <c r="Y2425" s="2"/>
      <c r="Z2425" s="2"/>
      <c r="AA2425" s="14"/>
      <c r="AB2425" s="2"/>
      <c r="AC2425" s="14"/>
      <c r="AD2425" s="2"/>
      <c r="AE2425" s="2"/>
      <c r="AF2425" s="2"/>
      <c r="AG2425" s="2"/>
      <c r="AT2425" s="5"/>
      <c r="AV2425" s="5"/>
      <c r="BL2425" s="5"/>
      <c r="BN2425" s="5"/>
    </row>
    <row r="2426" spans="1:66">
      <c r="A2426" s="2"/>
      <c r="B2426" s="9"/>
      <c r="C2426" s="9"/>
      <c r="D2426" s="9"/>
      <c r="E2426" s="9"/>
      <c r="F2426" s="9"/>
      <c r="G2426" s="9"/>
      <c r="H2426" s="9"/>
      <c r="I2426" s="9"/>
      <c r="J2426" s="9"/>
      <c r="K2426" s="9"/>
      <c r="L2426" s="9"/>
      <c r="M2426" s="9"/>
      <c r="N2426" s="9"/>
      <c r="O2426" s="9"/>
      <c r="P2426" s="15"/>
      <c r="Q2426" s="15"/>
      <c r="R2426" s="9"/>
      <c r="T2426" s="2"/>
      <c r="U2426" s="9"/>
      <c r="V2426" s="9"/>
      <c r="W2426" s="9"/>
      <c r="X2426" s="9"/>
      <c r="Y2426" s="2"/>
      <c r="Z2426" s="2"/>
      <c r="AA2426" s="14"/>
      <c r="AB2426" s="2"/>
      <c r="AC2426" s="14"/>
      <c r="AD2426" s="2"/>
      <c r="AE2426" s="2"/>
      <c r="AF2426" s="2"/>
      <c r="AG2426" s="2"/>
      <c r="AT2426" s="5"/>
      <c r="AV2426" s="5"/>
      <c r="BL2426" s="5"/>
      <c r="BN2426" s="5"/>
    </row>
    <row r="2427" spans="1:66">
      <c r="A2427" s="2"/>
      <c r="B2427" s="9"/>
      <c r="C2427" s="9"/>
      <c r="D2427" s="9"/>
      <c r="E2427" s="9"/>
      <c r="F2427" s="9"/>
      <c r="G2427" s="9"/>
      <c r="H2427" s="9"/>
      <c r="I2427" s="9"/>
      <c r="J2427" s="9"/>
      <c r="K2427" s="9"/>
      <c r="L2427" s="9"/>
      <c r="M2427" s="9"/>
      <c r="N2427" s="9"/>
      <c r="O2427" s="9"/>
      <c r="P2427" s="15"/>
      <c r="Q2427" s="15"/>
      <c r="R2427" s="9"/>
      <c r="T2427" s="2"/>
      <c r="U2427" s="9"/>
      <c r="V2427" s="9"/>
      <c r="W2427" s="9"/>
      <c r="X2427" s="9"/>
      <c r="Y2427" s="2"/>
      <c r="Z2427" s="2"/>
      <c r="AA2427" s="14"/>
      <c r="AB2427" s="2"/>
      <c r="AC2427" s="14"/>
      <c r="AD2427" s="2"/>
      <c r="AE2427" s="2"/>
      <c r="AF2427" s="2"/>
      <c r="AG2427" s="2"/>
      <c r="AT2427" s="5"/>
      <c r="AV2427" s="5"/>
      <c r="BL2427" s="5"/>
      <c r="BN2427" s="5"/>
    </row>
    <row r="2428" spans="1:66">
      <c r="A2428" s="2"/>
      <c r="B2428" s="9"/>
      <c r="C2428" s="9"/>
      <c r="D2428" s="9"/>
      <c r="E2428" s="9"/>
      <c r="F2428" s="9"/>
      <c r="G2428" s="9"/>
      <c r="H2428" s="9"/>
      <c r="I2428" s="9"/>
      <c r="J2428" s="9"/>
      <c r="K2428" s="9"/>
      <c r="L2428" s="9"/>
      <c r="M2428" s="9"/>
      <c r="N2428" s="9"/>
      <c r="O2428" s="9"/>
      <c r="P2428" s="15"/>
      <c r="Q2428" s="15"/>
      <c r="R2428" s="9"/>
      <c r="T2428" s="2"/>
      <c r="U2428" s="9"/>
      <c r="V2428" s="9"/>
      <c r="W2428" s="9"/>
      <c r="X2428" s="9"/>
      <c r="Y2428" s="2"/>
      <c r="Z2428" s="2"/>
      <c r="AA2428" s="14"/>
      <c r="AB2428" s="2"/>
      <c r="AC2428" s="14"/>
      <c r="AD2428" s="2"/>
      <c r="AE2428" s="2"/>
      <c r="AF2428" s="2"/>
      <c r="AG2428" s="2"/>
      <c r="AT2428" s="5"/>
      <c r="AV2428" s="5"/>
      <c r="BL2428" s="5"/>
      <c r="BN2428" s="5"/>
    </row>
    <row r="2429" spans="1:66">
      <c r="A2429" s="2"/>
      <c r="B2429" s="9"/>
      <c r="C2429" s="9"/>
      <c r="D2429" s="9"/>
      <c r="E2429" s="9"/>
      <c r="F2429" s="9"/>
      <c r="G2429" s="9"/>
      <c r="H2429" s="9"/>
      <c r="I2429" s="9"/>
      <c r="J2429" s="9"/>
      <c r="K2429" s="9"/>
      <c r="L2429" s="9"/>
      <c r="M2429" s="9"/>
      <c r="N2429" s="9"/>
      <c r="O2429" s="9"/>
      <c r="P2429" s="15"/>
      <c r="Q2429" s="15"/>
      <c r="R2429" s="9"/>
      <c r="T2429" s="2"/>
      <c r="U2429" s="9"/>
      <c r="V2429" s="9"/>
      <c r="W2429" s="9"/>
      <c r="X2429" s="9"/>
      <c r="Y2429" s="2"/>
      <c r="Z2429" s="2"/>
      <c r="AA2429" s="14"/>
      <c r="AB2429" s="2"/>
      <c r="AC2429" s="14"/>
      <c r="AD2429" s="2"/>
      <c r="AE2429" s="2"/>
      <c r="AF2429" s="2"/>
      <c r="AG2429" s="2"/>
      <c r="AT2429" s="5"/>
      <c r="AV2429" s="5"/>
      <c r="BL2429" s="5"/>
      <c r="BN2429" s="5"/>
    </row>
    <row r="2430" spans="1:66">
      <c r="A2430" s="2"/>
      <c r="B2430" s="9"/>
      <c r="C2430" s="9"/>
      <c r="D2430" s="9"/>
      <c r="E2430" s="9"/>
      <c r="F2430" s="9"/>
      <c r="G2430" s="9"/>
      <c r="H2430" s="9"/>
      <c r="I2430" s="9"/>
      <c r="J2430" s="9"/>
      <c r="K2430" s="9"/>
      <c r="L2430" s="9"/>
      <c r="M2430" s="9"/>
      <c r="N2430" s="9"/>
      <c r="O2430" s="9"/>
      <c r="P2430" s="15"/>
      <c r="Q2430" s="15"/>
      <c r="R2430" s="9"/>
      <c r="T2430" s="2"/>
      <c r="U2430" s="9"/>
      <c r="V2430" s="9"/>
      <c r="W2430" s="9"/>
      <c r="X2430" s="9"/>
      <c r="Y2430" s="2"/>
      <c r="Z2430" s="2"/>
      <c r="AA2430" s="14"/>
      <c r="AB2430" s="2"/>
      <c r="AC2430" s="14"/>
      <c r="AD2430" s="2"/>
      <c r="AE2430" s="2"/>
      <c r="AF2430" s="2"/>
      <c r="AG2430" s="2"/>
      <c r="AT2430" s="5"/>
      <c r="AV2430" s="5"/>
      <c r="BL2430" s="5"/>
      <c r="BN2430" s="5"/>
    </row>
    <row r="2431" spans="1:66">
      <c r="A2431" s="2"/>
      <c r="B2431" s="9"/>
      <c r="C2431" s="9"/>
      <c r="D2431" s="9"/>
      <c r="E2431" s="9"/>
      <c r="F2431" s="9"/>
      <c r="G2431" s="9"/>
      <c r="H2431" s="9"/>
      <c r="I2431" s="9"/>
      <c r="J2431" s="9"/>
      <c r="K2431" s="9"/>
      <c r="L2431" s="9"/>
      <c r="M2431" s="9"/>
      <c r="N2431" s="9"/>
      <c r="O2431" s="9"/>
      <c r="P2431" s="15"/>
      <c r="Q2431" s="15"/>
      <c r="R2431" s="9"/>
      <c r="T2431" s="2"/>
      <c r="U2431" s="9"/>
      <c r="V2431" s="9"/>
      <c r="W2431" s="9"/>
      <c r="X2431" s="9"/>
      <c r="Y2431" s="2"/>
      <c r="Z2431" s="2"/>
      <c r="AA2431" s="14"/>
      <c r="AB2431" s="2"/>
      <c r="AC2431" s="14"/>
      <c r="AD2431" s="2"/>
      <c r="AE2431" s="2"/>
      <c r="AF2431" s="2"/>
      <c r="AG2431" s="2"/>
      <c r="AT2431" s="5"/>
      <c r="AV2431" s="5"/>
      <c r="BL2431" s="5"/>
      <c r="BN2431" s="5"/>
    </row>
    <row r="2432" spans="1:66">
      <c r="A2432" s="2"/>
      <c r="B2432" s="9"/>
      <c r="C2432" s="9"/>
      <c r="D2432" s="9"/>
      <c r="E2432" s="9"/>
      <c r="F2432" s="9"/>
      <c r="G2432" s="9"/>
      <c r="H2432" s="9"/>
      <c r="I2432" s="9"/>
      <c r="J2432" s="9"/>
      <c r="K2432" s="9"/>
      <c r="L2432" s="9"/>
      <c r="M2432" s="9"/>
      <c r="N2432" s="9"/>
      <c r="O2432" s="9"/>
      <c r="P2432" s="15"/>
      <c r="Q2432" s="15"/>
      <c r="R2432" s="9"/>
      <c r="T2432" s="2"/>
      <c r="U2432" s="9"/>
      <c r="V2432" s="9"/>
      <c r="W2432" s="9"/>
      <c r="X2432" s="9"/>
      <c r="Y2432" s="2"/>
      <c r="Z2432" s="2"/>
      <c r="AA2432" s="14"/>
      <c r="AB2432" s="2"/>
      <c r="AC2432" s="14"/>
      <c r="AD2432" s="2"/>
      <c r="AE2432" s="2"/>
      <c r="AF2432" s="2"/>
      <c r="AG2432" s="2"/>
      <c r="AT2432" s="5"/>
      <c r="AV2432" s="5"/>
      <c r="BL2432" s="5"/>
      <c r="BN2432" s="5"/>
    </row>
    <row r="2433" spans="1:66">
      <c r="A2433" s="2"/>
      <c r="B2433" s="9"/>
      <c r="C2433" s="9"/>
      <c r="D2433" s="9"/>
      <c r="E2433" s="9"/>
      <c r="F2433" s="9"/>
      <c r="G2433" s="9"/>
      <c r="H2433" s="9"/>
      <c r="I2433" s="9"/>
      <c r="J2433" s="9"/>
      <c r="K2433" s="9"/>
      <c r="L2433" s="9"/>
      <c r="M2433" s="9"/>
      <c r="N2433" s="9"/>
      <c r="O2433" s="9"/>
      <c r="P2433" s="15"/>
      <c r="Q2433" s="15"/>
      <c r="R2433" s="9"/>
      <c r="T2433" s="2"/>
      <c r="U2433" s="9"/>
      <c r="V2433" s="9"/>
      <c r="W2433" s="9"/>
      <c r="X2433" s="9"/>
      <c r="Y2433" s="2"/>
      <c r="Z2433" s="2"/>
      <c r="AA2433" s="14"/>
      <c r="AB2433" s="2"/>
      <c r="AC2433" s="14"/>
      <c r="AD2433" s="2"/>
      <c r="AE2433" s="2"/>
      <c r="AF2433" s="2"/>
      <c r="AG2433" s="2"/>
      <c r="AT2433" s="5"/>
      <c r="AV2433" s="5"/>
      <c r="BL2433" s="5"/>
      <c r="BN2433" s="5"/>
    </row>
    <row r="2434" spans="1:66">
      <c r="A2434" s="2"/>
      <c r="B2434" s="9"/>
      <c r="C2434" s="9"/>
      <c r="D2434" s="9"/>
      <c r="E2434" s="9"/>
      <c r="F2434" s="9"/>
      <c r="G2434" s="9"/>
      <c r="H2434" s="9"/>
      <c r="I2434" s="9"/>
      <c r="J2434" s="9"/>
      <c r="K2434" s="9"/>
      <c r="L2434" s="9"/>
      <c r="M2434" s="9"/>
      <c r="N2434" s="9"/>
      <c r="O2434" s="9"/>
      <c r="P2434" s="15"/>
      <c r="Q2434" s="15"/>
      <c r="R2434" s="9"/>
      <c r="T2434" s="2"/>
      <c r="U2434" s="9"/>
      <c r="V2434" s="9"/>
      <c r="W2434" s="9"/>
      <c r="X2434" s="9"/>
      <c r="Y2434" s="2"/>
      <c r="Z2434" s="2"/>
      <c r="AA2434" s="14"/>
      <c r="AB2434" s="2"/>
      <c r="AC2434" s="14"/>
      <c r="AD2434" s="2"/>
      <c r="AE2434" s="2"/>
      <c r="AF2434" s="2"/>
      <c r="AG2434" s="2"/>
      <c r="AT2434" s="5"/>
      <c r="AV2434" s="5"/>
      <c r="BL2434" s="5"/>
      <c r="BN2434" s="5"/>
    </row>
    <row r="2435" spans="1:66">
      <c r="A2435" s="2"/>
      <c r="B2435" s="9"/>
      <c r="C2435" s="9"/>
      <c r="D2435" s="9"/>
      <c r="E2435" s="9"/>
      <c r="F2435" s="9"/>
      <c r="G2435" s="9"/>
      <c r="H2435" s="9"/>
      <c r="I2435" s="9"/>
      <c r="J2435" s="9"/>
      <c r="K2435" s="9"/>
      <c r="L2435" s="9"/>
      <c r="M2435" s="9"/>
      <c r="N2435" s="9"/>
      <c r="O2435" s="9"/>
      <c r="P2435" s="15"/>
      <c r="Q2435" s="15"/>
      <c r="R2435" s="9"/>
      <c r="T2435" s="2"/>
      <c r="U2435" s="9"/>
      <c r="V2435" s="9"/>
      <c r="W2435" s="9"/>
      <c r="X2435" s="9"/>
      <c r="Y2435" s="2"/>
      <c r="Z2435" s="2"/>
      <c r="AA2435" s="14"/>
      <c r="AB2435" s="2"/>
      <c r="AC2435" s="14"/>
      <c r="AD2435" s="2"/>
      <c r="AE2435" s="2"/>
      <c r="AF2435" s="2"/>
      <c r="AG2435" s="2"/>
      <c r="AT2435" s="5"/>
      <c r="AV2435" s="5"/>
      <c r="BL2435" s="5"/>
      <c r="BN2435" s="5"/>
    </row>
    <row r="2436" spans="1:66">
      <c r="A2436" s="2"/>
      <c r="B2436" s="9"/>
      <c r="C2436" s="9"/>
      <c r="D2436" s="9"/>
      <c r="E2436" s="9"/>
      <c r="F2436" s="9"/>
      <c r="G2436" s="9"/>
      <c r="H2436" s="9"/>
      <c r="I2436" s="9"/>
      <c r="J2436" s="9"/>
      <c r="K2436" s="9"/>
      <c r="L2436" s="9"/>
      <c r="M2436" s="9"/>
      <c r="N2436" s="9"/>
      <c r="O2436" s="9"/>
      <c r="P2436" s="15"/>
      <c r="Q2436" s="15"/>
      <c r="R2436" s="9"/>
      <c r="T2436" s="2"/>
      <c r="U2436" s="9"/>
      <c r="V2436" s="9"/>
      <c r="W2436" s="9"/>
      <c r="X2436" s="9"/>
      <c r="Y2436" s="2"/>
      <c r="Z2436" s="2"/>
      <c r="AA2436" s="14"/>
      <c r="AB2436" s="2"/>
      <c r="AC2436" s="14"/>
      <c r="AD2436" s="2"/>
      <c r="AE2436" s="2"/>
      <c r="AF2436" s="2"/>
      <c r="AG2436" s="2"/>
      <c r="AT2436" s="5"/>
      <c r="AV2436" s="5"/>
      <c r="BL2436" s="5"/>
      <c r="BN2436" s="5"/>
    </row>
    <row r="2437" spans="1:66">
      <c r="A2437" s="2"/>
      <c r="B2437" s="9"/>
      <c r="C2437" s="9"/>
      <c r="D2437" s="9"/>
      <c r="E2437" s="9"/>
      <c r="F2437" s="9"/>
      <c r="G2437" s="9"/>
      <c r="H2437" s="9"/>
      <c r="I2437" s="9"/>
      <c r="J2437" s="9"/>
      <c r="K2437" s="9"/>
      <c r="L2437" s="9"/>
      <c r="M2437" s="9"/>
      <c r="N2437" s="9"/>
      <c r="O2437" s="9"/>
      <c r="P2437" s="15"/>
      <c r="Q2437" s="15"/>
      <c r="R2437" s="9"/>
      <c r="T2437" s="2"/>
      <c r="U2437" s="9"/>
      <c r="V2437" s="9"/>
      <c r="W2437" s="9"/>
      <c r="X2437" s="9"/>
      <c r="Y2437" s="2"/>
      <c r="Z2437" s="2"/>
      <c r="AA2437" s="14"/>
      <c r="AB2437" s="2"/>
      <c r="AC2437" s="14"/>
      <c r="AD2437" s="2"/>
      <c r="AE2437" s="2"/>
      <c r="AF2437" s="2"/>
      <c r="AG2437" s="2"/>
      <c r="AT2437" s="5"/>
      <c r="AV2437" s="5"/>
      <c r="BL2437" s="5"/>
      <c r="BN2437" s="5"/>
    </row>
    <row r="2438" spans="1:66">
      <c r="A2438" s="2"/>
      <c r="B2438" s="9"/>
      <c r="C2438" s="9"/>
      <c r="D2438" s="9"/>
      <c r="E2438" s="9"/>
      <c r="F2438" s="9"/>
      <c r="G2438" s="9"/>
      <c r="H2438" s="9"/>
      <c r="I2438" s="9"/>
      <c r="J2438" s="9"/>
      <c r="K2438" s="9"/>
      <c r="L2438" s="9"/>
      <c r="M2438" s="9"/>
      <c r="N2438" s="9"/>
      <c r="O2438" s="9"/>
      <c r="P2438" s="15"/>
      <c r="Q2438" s="15"/>
      <c r="R2438" s="9"/>
      <c r="T2438" s="2"/>
      <c r="U2438" s="9"/>
      <c r="V2438" s="9"/>
      <c r="W2438" s="9"/>
      <c r="X2438" s="9"/>
      <c r="Y2438" s="2"/>
      <c r="Z2438" s="2"/>
      <c r="AA2438" s="14"/>
      <c r="AB2438" s="2"/>
      <c r="AC2438" s="14"/>
      <c r="AD2438" s="2"/>
      <c r="AE2438" s="2"/>
      <c r="AF2438" s="2"/>
      <c r="AG2438" s="2"/>
      <c r="AT2438" s="5"/>
      <c r="AV2438" s="5"/>
      <c r="BL2438" s="5"/>
      <c r="BN2438" s="5"/>
    </row>
    <row r="2439" spans="1:66">
      <c r="A2439" s="2"/>
      <c r="B2439" s="9"/>
      <c r="C2439" s="9"/>
      <c r="D2439" s="9"/>
      <c r="E2439" s="9"/>
      <c r="F2439" s="9"/>
      <c r="G2439" s="9"/>
      <c r="H2439" s="9"/>
      <c r="I2439" s="9"/>
      <c r="J2439" s="9"/>
      <c r="K2439" s="9"/>
      <c r="L2439" s="9"/>
      <c r="M2439" s="9"/>
      <c r="N2439" s="9"/>
      <c r="O2439" s="9"/>
      <c r="P2439" s="15"/>
      <c r="Q2439" s="15"/>
      <c r="R2439" s="9"/>
      <c r="T2439" s="2"/>
      <c r="U2439" s="9"/>
      <c r="V2439" s="9"/>
      <c r="W2439" s="9"/>
      <c r="X2439" s="9"/>
      <c r="Y2439" s="2"/>
      <c r="Z2439" s="2"/>
      <c r="AA2439" s="14"/>
      <c r="AB2439" s="2"/>
      <c r="AC2439" s="14"/>
      <c r="AD2439" s="2"/>
      <c r="AE2439" s="2"/>
      <c r="AF2439" s="2"/>
      <c r="AG2439" s="2"/>
      <c r="AT2439" s="5"/>
      <c r="AV2439" s="5"/>
      <c r="BL2439" s="5"/>
      <c r="BN2439" s="5"/>
    </row>
    <row r="2440" spans="1:66">
      <c r="A2440" s="2"/>
      <c r="B2440" s="9"/>
      <c r="C2440" s="9"/>
      <c r="D2440" s="9"/>
      <c r="E2440" s="9"/>
      <c r="F2440" s="9"/>
      <c r="G2440" s="9"/>
      <c r="H2440" s="9"/>
      <c r="I2440" s="9"/>
      <c r="J2440" s="9"/>
      <c r="K2440" s="9"/>
      <c r="L2440" s="9"/>
      <c r="M2440" s="9"/>
      <c r="N2440" s="9"/>
      <c r="O2440" s="9"/>
      <c r="P2440" s="15"/>
      <c r="Q2440" s="15"/>
      <c r="R2440" s="9"/>
      <c r="T2440" s="2"/>
      <c r="U2440" s="9"/>
      <c r="V2440" s="9"/>
      <c r="W2440" s="9"/>
      <c r="X2440" s="9"/>
      <c r="Y2440" s="2"/>
      <c r="Z2440" s="2"/>
      <c r="AA2440" s="14"/>
      <c r="AB2440" s="2"/>
      <c r="AC2440" s="14"/>
      <c r="AD2440" s="2"/>
      <c r="AE2440" s="2"/>
      <c r="AF2440" s="2"/>
      <c r="AG2440" s="2"/>
      <c r="AT2440" s="5"/>
      <c r="AV2440" s="5"/>
      <c r="BL2440" s="5"/>
      <c r="BN2440" s="5"/>
    </row>
    <row r="2441" spans="1:66">
      <c r="A2441" s="2"/>
      <c r="B2441" s="9"/>
      <c r="C2441" s="9"/>
      <c r="D2441" s="9"/>
      <c r="E2441" s="9"/>
      <c r="F2441" s="9"/>
      <c r="G2441" s="9"/>
      <c r="H2441" s="9"/>
      <c r="I2441" s="9"/>
      <c r="J2441" s="9"/>
      <c r="K2441" s="9"/>
      <c r="L2441" s="9"/>
      <c r="M2441" s="9"/>
      <c r="N2441" s="9"/>
      <c r="O2441" s="9"/>
      <c r="P2441" s="15"/>
      <c r="Q2441" s="15"/>
      <c r="R2441" s="9"/>
      <c r="T2441" s="2"/>
      <c r="U2441" s="9"/>
      <c r="V2441" s="9"/>
      <c r="W2441" s="9"/>
      <c r="X2441" s="9"/>
      <c r="Y2441" s="2"/>
      <c r="Z2441" s="2"/>
      <c r="AA2441" s="14"/>
      <c r="AB2441" s="2"/>
      <c r="AC2441" s="14"/>
      <c r="AD2441" s="2"/>
      <c r="AE2441" s="2"/>
      <c r="AF2441" s="2"/>
      <c r="AG2441" s="2"/>
      <c r="AT2441" s="5"/>
      <c r="AV2441" s="5"/>
      <c r="BL2441" s="5"/>
      <c r="BN2441" s="5"/>
    </row>
    <row r="2442" spans="1:66">
      <c r="A2442" s="2"/>
      <c r="B2442" s="9"/>
      <c r="C2442" s="9"/>
      <c r="D2442" s="9"/>
      <c r="E2442" s="9"/>
      <c r="F2442" s="9"/>
      <c r="G2442" s="9"/>
      <c r="H2442" s="9"/>
      <c r="I2442" s="9"/>
      <c r="J2442" s="9"/>
      <c r="K2442" s="9"/>
      <c r="L2442" s="9"/>
      <c r="M2442" s="9"/>
      <c r="N2442" s="9"/>
      <c r="O2442" s="9"/>
      <c r="P2442" s="15"/>
      <c r="Q2442" s="15"/>
      <c r="R2442" s="9"/>
      <c r="T2442" s="2"/>
      <c r="U2442" s="9"/>
      <c r="V2442" s="9"/>
      <c r="W2442" s="9"/>
      <c r="X2442" s="9"/>
      <c r="Y2442" s="2"/>
      <c r="Z2442" s="2"/>
      <c r="AA2442" s="14"/>
      <c r="AB2442" s="2"/>
      <c r="AC2442" s="14"/>
      <c r="AD2442" s="2"/>
      <c r="AE2442" s="2"/>
      <c r="AF2442" s="2"/>
      <c r="AG2442" s="2"/>
      <c r="AT2442" s="5"/>
      <c r="AV2442" s="5"/>
      <c r="BL2442" s="5"/>
      <c r="BN2442" s="5"/>
    </row>
    <row r="2443" spans="1:66">
      <c r="A2443" s="2"/>
      <c r="B2443" s="9"/>
      <c r="C2443" s="9"/>
      <c r="D2443" s="9"/>
      <c r="E2443" s="9"/>
      <c r="F2443" s="9"/>
      <c r="G2443" s="9"/>
      <c r="H2443" s="9"/>
      <c r="I2443" s="9"/>
      <c r="J2443" s="9"/>
      <c r="K2443" s="9"/>
      <c r="L2443" s="9"/>
      <c r="M2443" s="9"/>
      <c r="N2443" s="9"/>
      <c r="O2443" s="9"/>
      <c r="P2443" s="15"/>
      <c r="Q2443" s="15"/>
      <c r="R2443" s="9"/>
      <c r="T2443" s="2"/>
      <c r="U2443" s="9"/>
      <c r="V2443" s="9"/>
      <c r="W2443" s="9"/>
      <c r="X2443" s="9"/>
      <c r="Y2443" s="2"/>
      <c r="Z2443" s="2"/>
      <c r="AA2443" s="14"/>
      <c r="AB2443" s="2"/>
      <c r="AC2443" s="14"/>
      <c r="AD2443" s="2"/>
      <c r="AE2443" s="2"/>
      <c r="AF2443" s="2"/>
      <c r="AG2443" s="2"/>
      <c r="AT2443" s="5"/>
      <c r="AV2443" s="5"/>
      <c r="BL2443" s="5"/>
      <c r="BN2443" s="5"/>
    </row>
    <row r="2444" spans="1:66">
      <c r="A2444" s="2"/>
      <c r="B2444" s="9"/>
      <c r="C2444" s="9"/>
      <c r="D2444" s="9"/>
      <c r="E2444" s="9"/>
      <c r="F2444" s="9"/>
      <c r="G2444" s="9"/>
      <c r="H2444" s="9"/>
      <c r="I2444" s="9"/>
      <c r="J2444" s="9"/>
      <c r="K2444" s="9"/>
      <c r="L2444" s="9"/>
      <c r="M2444" s="9"/>
      <c r="N2444" s="9"/>
      <c r="O2444" s="9"/>
      <c r="P2444" s="15"/>
      <c r="Q2444" s="15"/>
      <c r="R2444" s="9"/>
      <c r="T2444" s="2"/>
      <c r="U2444" s="9"/>
      <c r="V2444" s="9"/>
      <c r="W2444" s="9"/>
      <c r="X2444" s="9"/>
      <c r="Y2444" s="2"/>
      <c r="Z2444" s="2"/>
      <c r="AA2444" s="14"/>
      <c r="AB2444" s="2"/>
      <c r="AC2444" s="14"/>
      <c r="AD2444" s="2"/>
      <c r="AE2444" s="2"/>
      <c r="AF2444" s="2"/>
      <c r="AG2444" s="2"/>
      <c r="AT2444" s="5"/>
      <c r="AV2444" s="5"/>
      <c r="BL2444" s="5"/>
      <c r="BN2444" s="5"/>
    </row>
    <row r="2445" spans="1:66">
      <c r="A2445" s="2"/>
      <c r="B2445" s="9"/>
      <c r="C2445" s="9"/>
      <c r="D2445" s="9"/>
      <c r="E2445" s="9"/>
      <c r="F2445" s="9"/>
      <c r="G2445" s="9"/>
      <c r="H2445" s="9"/>
      <c r="I2445" s="9"/>
      <c r="J2445" s="9"/>
      <c r="K2445" s="9"/>
      <c r="L2445" s="9"/>
      <c r="M2445" s="9"/>
      <c r="N2445" s="9"/>
      <c r="O2445" s="9"/>
      <c r="P2445" s="15"/>
      <c r="Q2445" s="15"/>
      <c r="R2445" s="9"/>
      <c r="T2445" s="2"/>
      <c r="U2445" s="9"/>
      <c r="V2445" s="9"/>
      <c r="W2445" s="9"/>
      <c r="X2445" s="9"/>
      <c r="Y2445" s="2"/>
      <c r="Z2445" s="2"/>
      <c r="AA2445" s="14"/>
      <c r="AB2445" s="2"/>
      <c r="AC2445" s="14"/>
      <c r="AD2445" s="2"/>
      <c r="AE2445" s="2"/>
      <c r="AF2445" s="2"/>
      <c r="AG2445" s="2"/>
      <c r="AT2445" s="5"/>
      <c r="AV2445" s="5"/>
      <c r="BL2445" s="5"/>
      <c r="BN2445" s="5"/>
    </row>
    <row r="2446" spans="1:66">
      <c r="A2446" s="2"/>
      <c r="B2446" s="9"/>
      <c r="C2446" s="9"/>
      <c r="D2446" s="9"/>
      <c r="E2446" s="9"/>
      <c r="F2446" s="9"/>
      <c r="G2446" s="9"/>
      <c r="H2446" s="9"/>
      <c r="I2446" s="9"/>
      <c r="J2446" s="9"/>
      <c r="K2446" s="9"/>
      <c r="L2446" s="9"/>
      <c r="M2446" s="9"/>
      <c r="N2446" s="9"/>
      <c r="O2446" s="9"/>
      <c r="P2446" s="15"/>
      <c r="Q2446" s="15"/>
      <c r="R2446" s="9"/>
      <c r="T2446" s="2"/>
      <c r="U2446" s="9"/>
      <c r="V2446" s="9"/>
      <c r="W2446" s="9"/>
      <c r="X2446" s="9"/>
      <c r="Y2446" s="2"/>
      <c r="Z2446" s="2"/>
      <c r="AA2446" s="14"/>
      <c r="AB2446" s="2"/>
      <c r="AC2446" s="14"/>
      <c r="AD2446" s="2"/>
      <c r="AE2446" s="2"/>
      <c r="AF2446" s="2"/>
      <c r="AG2446" s="2"/>
      <c r="AT2446" s="5"/>
      <c r="AV2446" s="5"/>
      <c r="BL2446" s="5"/>
      <c r="BN2446" s="5"/>
    </row>
    <row r="2447" spans="1:66">
      <c r="A2447" s="2"/>
      <c r="B2447" s="9"/>
      <c r="C2447" s="9"/>
      <c r="D2447" s="9"/>
      <c r="E2447" s="9"/>
      <c r="F2447" s="9"/>
      <c r="G2447" s="9"/>
      <c r="H2447" s="9"/>
      <c r="I2447" s="9"/>
      <c r="J2447" s="9"/>
      <c r="K2447" s="9"/>
      <c r="L2447" s="9"/>
      <c r="M2447" s="9"/>
      <c r="N2447" s="9"/>
      <c r="O2447" s="9"/>
      <c r="P2447" s="15"/>
      <c r="Q2447" s="15"/>
      <c r="R2447" s="9"/>
      <c r="T2447" s="2"/>
      <c r="U2447" s="9"/>
      <c r="V2447" s="9"/>
      <c r="W2447" s="9"/>
      <c r="X2447" s="9"/>
      <c r="Y2447" s="2"/>
      <c r="Z2447" s="2"/>
      <c r="AA2447" s="14"/>
      <c r="AB2447" s="2"/>
      <c r="AC2447" s="14"/>
      <c r="AD2447" s="2"/>
      <c r="AE2447" s="2"/>
      <c r="AF2447" s="2"/>
      <c r="AG2447" s="2"/>
      <c r="AT2447" s="5"/>
      <c r="AV2447" s="5"/>
      <c r="BL2447" s="5"/>
      <c r="BN2447" s="5"/>
    </row>
    <row r="2448" spans="1:66">
      <c r="A2448" s="2"/>
      <c r="B2448" s="9"/>
      <c r="C2448" s="9"/>
      <c r="D2448" s="9"/>
      <c r="E2448" s="9"/>
      <c r="F2448" s="9"/>
      <c r="G2448" s="9"/>
      <c r="H2448" s="9"/>
      <c r="I2448" s="9"/>
      <c r="J2448" s="9"/>
      <c r="K2448" s="9"/>
      <c r="L2448" s="9"/>
      <c r="M2448" s="9"/>
      <c r="N2448" s="9"/>
      <c r="O2448" s="9"/>
      <c r="P2448" s="15"/>
      <c r="Q2448" s="15"/>
      <c r="R2448" s="9"/>
      <c r="T2448" s="2"/>
      <c r="U2448" s="9"/>
      <c r="V2448" s="9"/>
      <c r="W2448" s="9"/>
      <c r="X2448" s="9"/>
      <c r="Y2448" s="2"/>
      <c r="Z2448" s="2"/>
      <c r="AA2448" s="14"/>
      <c r="AB2448" s="2"/>
      <c r="AC2448" s="14"/>
      <c r="AD2448" s="2"/>
      <c r="AE2448" s="2"/>
      <c r="AF2448" s="2"/>
      <c r="AG2448" s="2"/>
      <c r="AT2448" s="5"/>
      <c r="AV2448" s="5"/>
      <c r="BL2448" s="5"/>
      <c r="BN2448" s="5"/>
    </row>
    <row r="2449" spans="1:66">
      <c r="A2449" s="2"/>
      <c r="B2449" s="9"/>
      <c r="C2449" s="9"/>
      <c r="D2449" s="9"/>
      <c r="E2449" s="9"/>
      <c r="F2449" s="9"/>
      <c r="G2449" s="9"/>
      <c r="H2449" s="9"/>
      <c r="I2449" s="9"/>
      <c r="J2449" s="9"/>
      <c r="K2449" s="9"/>
      <c r="L2449" s="9"/>
      <c r="M2449" s="9"/>
      <c r="N2449" s="9"/>
      <c r="O2449" s="9"/>
      <c r="P2449" s="15"/>
      <c r="Q2449" s="15"/>
      <c r="R2449" s="9"/>
      <c r="T2449" s="2"/>
      <c r="U2449" s="9"/>
      <c r="V2449" s="9"/>
      <c r="W2449" s="9"/>
      <c r="X2449" s="9"/>
      <c r="Y2449" s="2"/>
      <c r="Z2449" s="2"/>
      <c r="AA2449" s="14"/>
      <c r="AB2449" s="2"/>
      <c r="AC2449" s="14"/>
      <c r="AD2449" s="2"/>
      <c r="AE2449" s="2"/>
      <c r="AF2449" s="2"/>
      <c r="AG2449" s="2"/>
      <c r="AT2449" s="5"/>
      <c r="AV2449" s="5"/>
      <c r="BL2449" s="5"/>
      <c r="BN2449" s="5"/>
    </row>
    <row r="2450" spans="1:66">
      <c r="A2450" s="2"/>
      <c r="B2450" s="9"/>
      <c r="C2450" s="9"/>
      <c r="D2450" s="9"/>
      <c r="E2450" s="9"/>
      <c r="F2450" s="9"/>
      <c r="G2450" s="9"/>
      <c r="H2450" s="9"/>
      <c r="I2450" s="9"/>
      <c r="J2450" s="9"/>
      <c r="K2450" s="9"/>
      <c r="L2450" s="9"/>
      <c r="M2450" s="9"/>
      <c r="N2450" s="9"/>
      <c r="O2450" s="9"/>
      <c r="P2450" s="15"/>
      <c r="Q2450" s="15"/>
      <c r="R2450" s="9"/>
      <c r="T2450" s="2"/>
      <c r="U2450" s="9"/>
      <c r="V2450" s="9"/>
      <c r="W2450" s="9"/>
      <c r="X2450" s="9"/>
      <c r="Y2450" s="2"/>
      <c r="Z2450" s="2"/>
      <c r="AA2450" s="14"/>
      <c r="AB2450" s="2"/>
      <c r="AC2450" s="14"/>
      <c r="AD2450" s="2"/>
      <c r="AE2450" s="2"/>
      <c r="AF2450" s="2"/>
      <c r="AG2450" s="2"/>
      <c r="AT2450" s="5"/>
      <c r="AV2450" s="5"/>
      <c r="BL2450" s="5"/>
      <c r="BN2450" s="5"/>
    </row>
    <row r="2451" spans="1:66">
      <c r="A2451" s="2"/>
      <c r="B2451" s="9"/>
      <c r="C2451" s="9"/>
      <c r="D2451" s="9"/>
      <c r="E2451" s="9"/>
      <c r="F2451" s="9"/>
      <c r="G2451" s="9"/>
      <c r="H2451" s="9"/>
      <c r="I2451" s="9"/>
      <c r="J2451" s="9"/>
      <c r="K2451" s="9"/>
      <c r="L2451" s="9"/>
      <c r="M2451" s="9"/>
      <c r="N2451" s="9"/>
      <c r="O2451" s="9"/>
      <c r="P2451" s="15"/>
      <c r="Q2451" s="15"/>
      <c r="R2451" s="9"/>
      <c r="T2451" s="2"/>
      <c r="U2451" s="9"/>
      <c r="V2451" s="9"/>
      <c r="W2451" s="9"/>
      <c r="X2451" s="9"/>
      <c r="Y2451" s="2"/>
      <c r="Z2451" s="2"/>
      <c r="AA2451" s="14"/>
      <c r="AB2451" s="2"/>
      <c r="AC2451" s="14"/>
      <c r="AD2451" s="2"/>
      <c r="AE2451" s="2"/>
      <c r="AF2451" s="2"/>
      <c r="AG2451" s="2"/>
      <c r="AT2451" s="5"/>
      <c r="AV2451" s="5"/>
      <c r="BL2451" s="5"/>
      <c r="BN2451" s="5"/>
    </row>
    <row r="2452" spans="1:66">
      <c r="A2452" s="2"/>
      <c r="B2452" s="9"/>
      <c r="C2452" s="9"/>
      <c r="D2452" s="9"/>
      <c r="E2452" s="9"/>
      <c r="F2452" s="9"/>
      <c r="G2452" s="9"/>
      <c r="H2452" s="9"/>
      <c r="I2452" s="9"/>
      <c r="J2452" s="9"/>
      <c r="K2452" s="9"/>
      <c r="L2452" s="9"/>
      <c r="M2452" s="9"/>
      <c r="N2452" s="9"/>
      <c r="O2452" s="9"/>
      <c r="P2452" s="15"/>
      <c r="Q2452" s="15"/>
      <c r="R2452" s="9"/>
      <c r="T2452" s="2"/>
      <c r="U2452" s="9"/>
      <c r="V2452" s="9"/>
      <c r="W2452" s="9"/>
      <c r="X2452" s="9"/>
      <c r="Y2452" s="2"/>
      <c r="Z2452" s="2"/>
      <c r="AA2452" s="14"/>
      <c r="AB2452" s="2"/>
      <c r="AC2452" s="14"/>
      <c r="AD2452" s="2"/>
      <c r="AE2452" s="2"/>
      <c r="AF2452" s="2"/>
      <c r="AG2452" s="2"/>
      <c r="AT2452" s="5"/>
      <c r="AV2452" s="5"/>
      <c r="BL2452" s="5"/>
      <c r="BN2452" s="5"/>
    </row>
    <row r="2453" spans="1:66">
      <c r="A2453" s="2"/>
      <c r="B2453" s="9"/>
      <c r="C2453" s="9"/>
      <c r="D2453" s="9"/>
      <c r="E2453" s="9"/>
      <c r="F2453" s="9"/>
      <c r="G2453" s="9"/>
      <c r="H2453" s="9"/>
      <c r="I2453" s="9"/>
      <c r="J2453" s="9"/>
      <c r="K2453" s="9"/>
      <c r="L2453" s="9"/>
      <c r="M2453" s="9"/>
      <c r="N2453" s="9"/>
      <c r="O2453" s="9"/>
      <c r="P2453" s="15"/>
      <c r="Q2453" s="15"/>
      <c r="R2453" s="9"/>
      <c r="T2453" s="2"/>
      <c r="U2453" s="9"/>
      <c r="V2453" s="9"/>
      <c r="W2453" s="9"/>
      <c r="X2453" s="9"/>
      <c r="Y2453" s="2"/>
      <c r="Z2453" s="2"/>
      <c r="AA2453" s="14"/>
      <c r="AB2453" s="2"/>
      <c r="AC2453" s="14"/>
      <c r="AD2453" s="2"/>
      <c r="AE2453" s="2"/>
      <c r="AF2453" s="2"/>
      <c r="AG2453" s="2"/>
      <c r="AT2453" s="5"/>
      <c r="AV2453" s="5"/>
      <c r="BL2453" s="5"/>
      <c r="BN2453" s="5"/>
    </row>
    <row r="2454" spans="1:66">
      <c r="A2454" s="2"/>
      <c r="B2454" s="9"/>
      <c r="C2454" s="9"/>
      <c r="D2454" s="9"/>
      <c r="E2454" s="9"/>
      <c r="F2454" s="9"/>
      <c r="G2454" s="9"/>
      <c r="H2454" s="9"/>
      <c r="I2454" s="9"/>
      <c r="J2454" s="9"/>
      <c r="K2454" s="9"/>
      <c r="L2454" s="9"/>
      <c r="M2454" s="9"/>
      <c r="N2454" s="9"/>
      <c r="O2454" s="9"/>
      <c r="P2454" s="15"/>
      <c r="Q2454" s="15"/>
      <c r="R2454" s="9"/>
      <c r="T2454" s="2"/>
      <c r="U2454" s="9"/>
      <c r="V2454" s="9"/>
      <c r="W2454" s="9"/>
      <c r="X2454" s="9"/>
      <c r="Y2454" s="2"/>
      <c r="Z2454" s="2"/>
      <c r="AA2454" s="14"/>
      <c r="AB2454" s="2"/>
      <c r="AC2454" s="14"/>
      <c r="AD2454" s="2"/>
      <c r="AE2454" s="2"/>
      <c r="AF2454" s="2"/>
      <c r="AG2454" s="2"/>
      <c r="AT2454" s="5"/>
      <c r="AV2454" s="5"/>
      <c r="BL2454" s="5"/>
      <c r="BN2454" s="5"/>
    </row>
    <row r="2455" spans="1:66">
      <c r="A2455" s="2"/>
      <c r="B2455" s="9"/>
      <c r="C2455" s="9"/>
      <c r="D2455" s="9"/>
      <c r="E2455" s="9"/>
      <c r="F2455" s="9"/>
      <c r="G2455" s="9"/>
      <c r="H2455" s="9"/>
      <c r="I2455" s="9"/>
      <c r="J2455" s="9"/>
      <c r="K2455" s="9"/>
      <c r="L2455" s="9"/>
      <c r="M2455" s="9"/>
      <c r="N2455" s="9"/>
      <c r="O2455" s="9"/>
      <c r="P2455" s="15"/>
      <c r="Q2455" s="15"/>
      <c r="R2455" s="9"/>
      <c r="T2455" s="2"/>
      <c r="U2455" s="9"/>
      <c r="V2455" s="9"/>
      <c r="W2455" s="9"/>
      <c r="X2455" s="9"/>
      <c r="Y2455" s="2"/>
      <c r="Z2455" s="2"/>
      <c r="AA2455" s="14"/>
      <c r="AB2455" s="2"/>
      <c r="AC2455" s="14"/>
      <c r="AD2455" s="2"/>
      <c r="AE2455" s="2"/>
      <c r="AF2455" s="2"/>
      <c r="AG2455" s="2"/>
      <c r="AT2455" s="5"/>
      <c r="AV2455" s="5"/>
      <c r="BL2455" s="5"/>
      <c r="BN2455" s="5"/>
    </row>
    <row r="2456" spans="1:66">
      <c r="A2456" s="2"/>
      <c r="B2456" s="9"/>
      <c r="C2456" s="9"/>
      <c r="D2456" s="9"/>
      <c r="E2456" s="9"/>
      <c r="F2456" s="9"/>
      <c r="G2456" s="9"/>
      <c r="H2456" s="9"/>
      <c r="I2456" s="9"/>
      <c r="J2456" s="9"/>
      <c r="K2456" s="9"/>
      <c r="L2456" s="9"/>
      <c r="M2456" s="9"/>
      <c r="N2456" s="9"/>
      <c r="O2456" s="9"/>
      <c r="P2456" s="15"/>
      <c r="Q2456" s="15"/>
      <c r="R2456" s="9"/>
      <c r="T2456" s="2"/>
      <c r="U2456" s="9"/>
      <c r="V2456" s="9"/>
      <c r="W2456" s="9"/>
      <c r="X2456" s="9"/>
      <c r="Y2456" s="2"/>
      <c r="Z2456" s="2"/>
      <c r="AA2456" s="14"/>
      <c r="AB2456" s="2"/>
      <c r="AC2456" s="14"/>
      <c r="AD2456" s="2"/>
      <c r="AE2456" s="2"/>
      <c r="AF2456" s="2"/>
      <c r="AG2456" s="2"/>
      <c r="AT2456" s="5"/>
      <c r="AV2456" s="5"/>
      <c r="BL2456" s="5"/>
      <c r="BN2456" s="5"/>
    </row>
    <row r="2457" spans="1:66">
      <c r="A2457" s="2"/>
      <c r="B2457" s="9"/>
      <c r="C2457" s="9"/>
      <c r="D2457" s="9"/>
      <c r="E2457" s="9"/>
      <c r="F2457" s="9"/>
      <c r="G2457" s="9"/>
      <c r="H2457" s="9"/>
      <c r="I2457" s="9"/>
      <c r="J2457" s="9"/>
      <c r="K2457" s="9"/>
      <c r="L2457" s="9"/>
      <c r="M2457" s="9"/>
      <c r="N2457" s="9"/>
      <c r="O2457" s="9"/>
      <c r="P2457" s="15"/>
      <c r="Q2457" s="15"/>
      <c r="R2457" s="9"/>
      <c r="T2457" s="2"/>
      <c r="U2457" s="9"/>
      <c r="V2457" s="9"/>
      <c r="W2457" s="9"/>
      <c r="X2457" s="9"/>
      <c r="Y2457" s="2"/>
      <c r="Z2457" s="2"/>
      <c r="AA2457" s="14"/>
      <c r="AB2457" s="2"/>
      <c r="AC2457" s="14"/>
      <c r="AD2457" s="2"/>
      <c r="AE2457" s="2"/>
      <c r="AF2457" s="2"/>
      <c r="AG2457" s="2"/>
      <c r="AT2457" s="5"/>
      <c r="AV2457" s="5"/>
      <c r="BL2457" s="5"/>
      <c r="BN2457" s="5"/>
    </row>
    <row r="2458" spans="1:66">
      <c r="A2458" s="2"/>
      <c r="B2458" s="9"/>
      <c r="C2458" s="9"/>
      <c r="D2458" s="9"/>
      <c r="E2458" s="9"/>
      <c r="F2458" s="9"/>
      <c r="G2458" s="9"/>
      <c r="H2458" s="9"/>
      <c r="I2458" s="9"/>
      <c r="J2458" s="9"/>
      <c r="K2458" s="9"/>
      <c r="L2458" s="9"/>
      <c r="M2458" s="9"/>
      <c r="N2458" s="9"/>
      <c r="O2458" s="9"/>
      <c r="P2458" s="15"/>
      <c r="Q2458" s="15"/>
      <c r="R2458" s="9"/>
      <c r="T2458" s="2"/>
      <c r="U2458" s="9"/>
      <c r="V2458" s="9"/>
      <c r="W2458" s="9"/>
      <c r="X2458" s="9"/>
      <c r="Y2458" s="2"/>
      <c r="Z2458" s="2"/>
      <c r="AA2458" s="14"/>
      <c r="AB2458" s="2"/>
      <c r="AC2458" s="14"/>
      <c r="AD2458" s="2"/>
      <c r="AE2458" s="2"/>
      <c r="AF2458" s="2"/>
      <c r="AG2458" s="2"/>
      <c r="AT2458" s="5"/>
      <c r="AV2458" s="5"/>
      <c r="BL2458" s="5"/>
      <c r="BN2458" s="5"/>
    </row>
    <row r="2459" spans="1:66">
      <c r="A2459" s="2"/>
      <c r="B2459" s="9"/>
      <c r="C2459" s="9"/>
      <c r="D2459" s="9"/>
      <c r="E2459" s="9"/>
      <c r="F2459" s="9"/>
      <c r="G2459" s="9"/>
      <c r="H2459" s="9"/>
      <c r="I2459" s="9"/>
      <c r="J2459" s="9"/>
      <c r="K2459" s="9"/>
      <c r="L2459" s="9"/>
      <c r="M2459" s="9"/>
      <c r="N2459" s="9"/>
      <c r="O2459" s="9"/>
      <c r="P2459" s="15"/>
      <c r="Q2459" s="15"/>
      <c r="R2459" s="9"/>
      <c r="T2459" s="2"/>
      <c r="U2459" s="9"/>
      <c r="V2459" s="9"/>
      <c r="W2459" s="9"/>
      <c r="X2459" s="9"/>
      <c r="Y2459" s="2"/>
      <c r="Z2459" s="2"/>
      <c r="AA2459" s="14"/>
      <c r="AB2459" s="2"/>
      <c r="AC2459" s="14"/>
      <c r="AD2459" s="2"/>
      <c r="AE2459" s="2"/>
      <c r="AF2459" s="2"/>
      <c r="AG2459" s="2"/>
      <c r="AT2459" s="5"/>
      <c r="AV2459" s="5"/>
      <c r="BL2459" s="5"/>
      <c r="BN2459" s="5"/>
    </row>
    <row r="2460" spans="1:66">
      <c r="A2460" s="2"/>
      <c r="B2460" s="9"/>
      <c r="C2460" s="9"/>
      <c r="D2460" s="9"/>
      <c r="E2460" s="9"/>
      <c r="F2460" s="9"/>
      <c r="G2460" s="9"/>
      <c r="H2460" s="9"/>
      <c r="I2460" s="9"/>
      <c r="J2460" s="9"/>
      <c r="K2460" s="9"/>
      <c r="L2460" s="9"/>
      <c r="M2460" s="9"/>
      <c r="N2460" s="9"/>
      <c r="O2460" s="9"/>
      <c r="P2460" s="15"/>
      <c r="Q2460" s="15"/>
      <c r="R2460" s="9"/>
      <c r="T2460" s="2"/>
      <c r="U2460" s="9"/>
      <c r="V2460" s="9"/>
      <c r="W2460" s="9"/>
      <c r="X2460" s="9"/>
      <c r="Y2460" s="2"/>
      <c r="Z2460" s="2"/>
      <c r="AA2460" s="14"/>
      <c r="AB2460" s="2"/>
      <c r="AC2460" s="14"/>
      <c r="AD2460" s="2"/>
      <c r="AE2460" s="2"/>
      <c r="AF2460" s="2"/>
      <c r="AG2460" s="2"/>
      <c r="AT2460" s="5"/>
      <c r="AV2460" s="5"/>
      <c r="BL2460" s="5"/>
      <c r="BN2460" s="5"/>
    </row>
    <row r="2461" spans="1:66">
      <c r="A2461" s="2"/>
      <c r="B2461" s="9"/>
      <c r="C2461" s="9"/>
      <c r="D2461" s="9"/>
      <c r="E2461" s="9"/>
      <c r="F2461" s="9"/>
      <c r="G2461" s="9"/>
      <c r="H2461" s="9"/>
      <c r="I2461" s="9"/>
      <c r="J2461" s="9"/>
      <c r="K2461" s="9"/>
      <c r="L2461" s="9"/>
      <c r="M2461" s="9"/>
      <c r="N2461" s="9"/>
      <c r="O2461" s="9"/>
      <c r="P2461" s="15"/>
      <c r="Q2461" s="15"/>
      <c r="R2461" s="9"/>
      <c r="T2461" s="2"/>
      <c r="U2461" s="9"/>
      <c r="V2461" s="9"/>
      <c r="W2461" s="9"/>
      <c r="X2461" s="9"/>
      <c r="Y2461" s="2"/>
      <c r="Z2461" s="2"/>
      <c r="AA2461" s="14"/>
      <c r="AB2461" s="2"/>
      <c r="AC2461" s="14"/>
      <c r="AD2461" s="2"/>
      <c r="AE2461" s="2"/>
      <c r="AF2461" s="2"/>
      <c r="AG2461" s="2"/>
      <c r="AT2461" s="5"/>
      <c r="AV2461" s="5"/>
      <c r="BL2461" s="5"/>
      <c r="BN2461" s="5"/>
    </row>
    <row r="2462" spans="1:66">
      <c r="A2462" s="2"/>
      <c r="B2462" s="9"/>
      <c r="C2462" s="9"/>
      <c r="D2462" s="9"/>
      <c r="E2462" s="9"/>
      <c r="F2462" s="9"/>
      <c r="G2462" s="9"/>
      <c r="H2462" s="9"/>
      <c r="I2462" s="9"/>
      <c r="J2462" s="9"/>
      <c r="K2462" s="9"/>
      <c r="L2462" s="9"/>
      <c r="M2462" s="9"/>
      <c r="N2462" s="9"/>
      <c r="O2462" s="9"/>
      <c r="P2462" s="15"/>
      <c r="Q2462" s="15"/>
      <c r="R2462" s="9"/>
      <c r="T2462" s="2"/>
      <c r="U2462" s="9"/>
      <c r="V2462" s="9"/>
      <c r="W2462" s="9"/>
      <c r="X2462" s="9"/>
      <c r="Y2462" s="2"/>
      <c r="Z2462" s="2"/>
      <c r="AA2462" s="14"/>
      <c r="AB2462" s="2"/>
      <c r="AC2462" s="14"/>
      <c r="AD2462" s="2"/>
      <c r="AE2462" s="2"/>
      <c r="AF2462" s="2"/>
      <c r="AG2462" s="2"/>
      <c r="AT2462" s="5"/>
      <c r="AV2462" s="5"/>
      <c r="BL2462" s="5"/>
      <c r="BN2462" s="5"/>
    </row>
    <row r="2463" spans="1:66">
      <c r="A2463" s="2"/>
      <c r="B2463" s="9"/>
      <c r="C2463" s="9"/>
      <c r="D2463" s="9"/>
      <c r="E2463" s="9"/>
      <c r="F2463" s="9"/>
      <c r="G2463" s="9"/>
      <c r="H2463" s="9"/>
      <c r="I2463" s="9"/>
      <c r="J2463" s="9"/>
      <c r="K2463" s="9"/>
      <c r="L2463" s="9"/>
      <c r="M2463" s="9"/>
      <c r="N2463" s="9"/>
      <c r="O2463" s="9"/>
      <c r="P2463" s="15"/>
      <c r="Q2463" s="15"/>
      <c r="R2463" s="9"/>
      <c r="T2463" s="2"/>
      <c r="U2463" s="9"/>
      <c r="V2463" s="9"/>
      <c r="W2463" s="9"/>
      <c r="X2463" s="9"/>
      <c r="Y2463" s="2"/>
      <c r="Z2463" s="2"/>
      <c r="AA2463" s="14"/>
      <c r="AB2463" s="2"/>
      <c r="AC2463" s="14"/>
      <c r="AD2463" s="2"/>
      <c r="AE2463" s="2"/>
      <c r="AF2463" s="2"/>
      <c r="AG2463" s="2"/>
      <c r="AT2463" s="5"/>
      <c r="AV2463" s="5"/>
      <c r="BL2463" s="5"/>
      <c r="BN2463" s="5"/>
    </row>
    <row r="2464" spans="1:66">
      <c r="A2464" s="2"/>
      <c r="B2464" s="9"/>
      <c r="C2464" s="9"/>
      <c r="D2464" s="9"/>
      <c r="E2464" s="9"/>
      <c r="F2464" s="9"/>
      <c r="G2464" s="9"/>
      <c r="H2464" s="9"/>
      <c r="I2464" s="9"/>
      <c r="J2464" s="9"/>
      <c r="K2464" s="9"/>
      <c r="L2464" s="9"/>
      <c r="M2464" s="9"/>
      <c r="N2464" s="9"/>
      <c r="O2464" s="9"/>
      <c r="P2464" s="15"/>
      <c r="Q2464" s="15"/>
      <c r="R2464" s="9"/>
      <c r="T2464" s="2"/>
      <c r="U2464" s="9"/>
      <c r="V2464" s="9"/>
      <c r="W2464" s="9"/>
      <c r="X2464" s="9"/>
      <c r="Y2464" s="2"/>
      <c r="Z2464" s="2"/>
      <c r="AA2464" s="14"/>
      <c r="AB2464" s="2"/>
      <c r="AC2464" s="14"/>
      <c r="AD2464" s="2"/>
      <c r="AE2464" s="2"/>
      <c r="AF2464" s="2"/>
      <c r="AG2464" s="2"/>
      <c r="AT2464" s="5"/>
      <c r="AV2464" s="5"/>
      <c r="BL2464" s="5"/>
      <c r="BN2464" s="5"/>
    </row>
    <row r="2465" spans="1:66">
      <c r="A2465" s="2"/>
      <c r="B2465" s="9"/>
      <c r="C2465" s="9"/>
      <c r="D2465" s="9"/>
      <c r="E2465" s="9"/>
      <c r="F2465" s="9"/>
      <c r="G2465" s="9"/>
      <c r="H2465" s="9"/>
      <c r="I2465" s="9"/>
      <c r="J2465" s="9"/>
      <c r="K2465" s="9"/>
      <c r="L2465" s="9"/>
      <c r="M2465" s="9"/>
      <c r="N2465" s="9"/>
      <c r="O2465" s="9"/>
      <c r="P2465" s="15"/>
      <c r="Q2465" s="15"/>
      <c r="R2465" s="9"/>
      <c r="T2465" s="2"/>
      <c r="U2465" s="9"/>
      <c r="V2465" s="9"/>
      <c r="W2465" s="9"/>
      <c r="X2465" s="9"/>
      <c r="Y2465" s="2"/>
      <c r="Z2465" s="2"/>
      <c r="AA2465" s="14"/>
      <c r="AB2465" s="2"/>
      <c r="AC2465" s="14"/>
      <c r="AD2465" s="2"/>
      <c r="AE2465" s="2"/>
      <c r="AF2465" s="2"/>
      <c r="AG2465" s="2"/>
      <c r="AT2465" s="5"/>
      <c r="AV2465" s="5"/>
      <c r="BL2465" s="5"/>
      <c r="BN2465" s="5"/>
    </row>
    <row r="2466" spans="1:66">
      <c r="A2466" s="2"/>
      <c r="B2466" s="9"/>
      <c r="C2466" s="9"/>
      <c r="D2466" s="9"/>
      <c r="E2466" s="9"/>
      <c r="F2466" s="9"/>
      <c r="G2466" s="9"/>
      <c r="H2466" s="9"/>
      <c r="I2466" s="9"/>
      <c r="J2466" s="9"/>
      <c r="K2466" s="9"/>
      <c r="L2466" s="9"/>
      <c r="M2466" s="9"/>
      <c r="N2466" s="9"/>
      <c r="O2466" s="9"/>
      <c r="P2466" s="15"/>
      <c r="Q2466" s="15"/>
      <c r="R2466" s="9"/>
      <c r="T2466" s="2"/>
      <c r="U2466" s="9"/>
      <c r="V2466" s="9"/>
      <c r="W2466" s="9"/>
      <c r="X2466" s="9"/>
      <c r="Y2466" s="2"/>
      <c r="Z2466" s="2"/>
      <c r="AA2466" s="14"/>
      <c r="AB2466" s="2"/>
      <c r="AC2466" s="14"/>
      <c r="AD2466" s="2"/>
      <c r="AE2466" s="2"/>
      <c r="AF2466" s="2"/>
      <c r="AG2466" s="2"/>
      <c r="AT2466" s="5"/>
      <c r="AV2466" s="5"/>
      <c r="BL2466" s="5"/>
      <c r="BN2466" s="5"/>
    </row>
    <row r="2467" spans="1:66">
      <c r="A2467" s="2"/>
      <c r="B2467" s="9"/>
      <c r="C2467" s="9"/>
      <c r="D2467" s="9"/>
      <c r="E2467" s="9"/>
      <c r="F2467" s="9"/>
      <c r="G2467" s="9"/>
      <c r="H2467" s="9"/>
      <c r="I2467" s="9"/>
      <c r="J2467" s="9"/>
      <c r="K2467" s="9"/>
      <c r="L2467" s="9"/>
      <c r="M2467" s="9"/>
      <c r="N2467" s="9"/>
      <c r="O2467" s="9"/>
      <c r="P2467" s="15"/>
      <c r="Q2467" s="15"/>
      <c r="R2467" s="9"/>
      <c r="T2467" s="2"/>
      <c r="U2467" s="9"/>
      <c r="V2467" s="9"/>
      <c r="W2467" s="9"/>
      <c r="X2467" s="9"/>
      <c r="Y2467" s="2"/>
      <c r="Z2467" s="2"/>
      <c r="AA2467" s="14"/>
      <c r="AB2467" s="2"/>
      <c r="AC2467" s="14"/>
      <c r="AD2467" s="2"/>
      <c r="AE2467" s="2"/>
      <c r="AF2467" s="2"/>
      <c r="AG2467" s="2"/>
      <c r="AT2467" s="5"/>
      <c r="AV2467" s="5"/>
      <c r="BL2467" s="5"/>
      <c r="BN2467" s="5"/>
    </row>
    <row r="2468" spans="1:66">
      <c r="A2468" s="2"/>
      <c r="B2468" s="9"/>
      <c r="C2468" s="9"/>
      <c r="D2468" s="9"/>
      <c r="E2468" s="9"/>
      <c r="F2468" s="9"/>
      <c r="G2468" s="9"/>
      <c r="H2468" s="9"/>
      <c r="I2468" s="9"/>
      <c r="J2468" s="9"/>
      <c r="K2468" s="9"/>
      <c r="L2468" s="9"/>
      <c r="M2468" s="9"/>
      <c r="N2468" s="9"/>
      <c r="O2468" s="9"/>
      <c r="P2468" s="15"/>
      <c r="Q2468" s="15"/>
      <c r="R2468" s="9"/>
      <c r="T2468" s="2"/>
      <c r="U2468" s="9"/>
      <c r="V2468" s="9"/>
      <c r="W2468" s="9"/>
      <c r="X2468" s="9"/>
      <c r="Y2468" s="2"/>
      <c r="Z2468" s="2"/>
      <c r="AA2468" s="14"/>
      <c r="AB2468" s="2"/>
      <c r="AC2468" s="14"/>
      <c r="AD2468" s="2"/>
      <c r="AE2468" s="2"/>
      <c r="AF2468" s="2"/>
      <c r="AG2468" s="2"/>
      <c r="AT2468" s="5"/>
      <c r="AV2468" s="5"/>
      <c r="BL2468" s="5"/>
      <c r="BN2468" s="5"/>
    </row>
    <row r="2469" spans="1:66">
      <c r="A2469" s="2"/>
      <c r="B2469" s="9"/>
      <c r="C2469" s="9"/>
      <c r="D2469" s="9"/>
      <c r="E2469" s="9"/>
      <c r="F2469" s="9"/>
      <c r="G2469" s="9"/>
      <c r="H2469" s="9"/>
      <c r="I2469" s="9"/>
      <c r="J2469" s="9"/>
      <c r="K2469" s="9"/>
      <c r="L2469" s="9"/>
      <c r="M2469" s="9"/>
      <c r="N2469" s="9"/>
      <c r="O2469" s="9"/>
      <c r="P2469" s="15"/>
      <c r="Q2469" s="15"/>
      <c r="R2469" s="9"/>
      <c r="T2469" s="2"/>
      <c r="U2469" s="9"/>
      <c r="V2469" s="9"/>
      <c r="W2469" s="9"/>
      <c r="X2469" s="9"/>
      <c r="Y2469" s="2"/>
      <c r="Z2469" s="2"/>
      <c r="AA2469" s="14"/>
      <c r="AB2469" s="2"/>
      <c r="AC2469" s="14"/>
      <c r="AD2469" s="2"/>
      <c r="AE2469" s="2"/>
      <c r="AF2469" s="2"/>
      <c r="AG2469" s="2"/>
      <c r="AT2469" s="5"/>
      <c r="AV2469" s="5"/>
      <c r="BL2469" s="5"/>
      <c r="BN2469" s="5"/>
    </row>
    <row r="2470" spans="1:66">
      <c r="A2470" s="2"/>
      <c r="B2470" s="9"/>
      <c r="C2470" s="9"/>
      <c r="D2470" s="9"/>
      <c r="E2470" s="9"/>
      <c r="F2470" s="9"/>
      <c r="G2470" s="9"/>
      <c r="H2470" s="9"/>
      <c r="I2470" s="9"/>
      <c r="J2470" s="9"/>
      <c r="K2470" s="9"/>
      <c r="L2470" s="9"/>
      <c r="M2470" s="9"/>
      <c r="N2470" s="9"/>
      <c r="O2470" s="9"/>
      <c r="P2470" s="15"/>
      <c r="Q2470" s="15"/>
      <c r="R2470" s="9"/>
      <c r="T2470" s="2"/>
      <c r="U2470" s="9"/>
      <c r="V2470" s="9"/>
      <c r="W2470" s="9"/>
      <c r="X2470" s="9"/>
      <c r="Y2470" s="2"/>
      <c r="Z2470" s="2"/>
      <c r="AA2470" s="14"/>
      <c r="AB2470" s="2"/>
      <c r="AC2470" s="14"/>
      <c r="AD2470" s="2"/>
      <c r="AE2470" s="2"/>
      <c r="AF2470" s="2"/>
      <c r="AG2470" s="2"/>
      <c r="AT2470" s="5"/>
      <c r="AV2470" s="5"/>
      <c r="BL2470" s="5"/>
      <c r="BN2470" s="5"/>
    </row>
    <row r="2471" spans="1:66">
      <c r="A2471" s="2"/>
      <c r="B2471" s="9"/>
      <c r="C2471" s="9"/>
      <c r="D2471" s="9"/>
      <c r="E2471" s="9"/>
      <c r="F2471" s="9"/>
      <c r="G2471" s="9"/>
      <c r="H2471" s="9"/>
      <c r="I2471" s="9"/>
      <c r="J2471" s="9"/>
      <c r="K2471" s="9"/>
      <c r="L2471" s="9"/>
      <c r="M2471" s="9"/>
      <c r="N2471" s="9"/>
      <c r="O2471" s="9"/>
      <c r="P2471" s="15"/>
      <c r="Q2471" s="15"/>
      <c r="R2471" s="9"/>
      <c r="T2471" s="2"/>
      <c r="U2471" s="9"/>
      <c r="V2471" s="9"/>
      <c r="W2471" s="9"/>
      <c r="X2471" s="9"/>
      <c r="Y2471" s="2"/>
      <c r="Z2471" s="2"/>
      <c r="AA2471" s="14"/>
      <c r="AB2471" s="2"/>
      <c r="AC2471" s="14"/>
      <c r="AD2471" s="2"/>
      <c r="AE2471" s="2"/>
      <c r="AF2471" s="2"/>
      <c r="AG2471" s="2"/>
      <c r="AT2471" s="5"/>
      <c r="AV2471" s="5"/>
      <c r="BL2471" s="5"/>
      <c r="BN2471" s="5"/>
    </row>
    <row r="2472" spans="1:66">
      <c r="A2472" s="2"/>
      <c r="B2472" s="9"/>
      <c r="C2472" s="9"/>
      <c r="D2472" s="9"/>
      <c r="E2472" s="9"/>
      <c r="F2472" s="9"/>
      <c r="G2472" s="9"/>
      <c r="H2472" s="9"/>
      <c r="I2472" s="9"/>
      <c r="J2472" s="9"/>
      <c r="K2472" s="9"/>
      <c r="L2472" s="9"/>
      <c r="M2472" s="9"/>
      <c r="N2472" s="9"/>
      <c r="O2472" s="9"/>
      <c r="P2472" s="15"/>
      <c r="Q2472" s="15"/>
      <c r="R2472" s="9"/>
      <c r="T2472" s="2"/>
      <c r="U2472" s="9"/>
      <c r="V2472" s="9"/>
      <c r="W2472" s="9"/>
      <c r="X2472" s="9"/>
      <c r="Y2472" s="2"/>
      <c r="Z2472" s="2"/>
      <c r="AA2472" s="14"/>
      <c r="AB2472" s="2"/>
      <c r="AC2472" s="14"/>
      <c r="AD2472" s="2"/>
      <c r="AE2472" s="2"/>
      <c r="AF2472" s="2"/>
      <c r="AG2472" s="2"/>
      <c r="AT2472" s="5"/>
      <c r="AV2472" s="5"/>
      <c r="BL2472" s="5"/>
      <c r="BN2472" s="5"/>
    </row>
    <row r="2473" spans="1:66">
      <c r="A2473" s="2"/>
      <c r="B2473" s="9"/>
      <c r="C2473" s="9"/>
      <c r="D2473" s="9"/>
      <c r="E2473" s="9"/>
      <c r="F2473" s="9"/>
      <c r="G2473" s="9"/>
      <c r="H2473" s="9"/>
      <c r="I2473" s="9"/>
      <c r="J2473" s="9"/>
      <c r="K2473" s="9"/>
      <c r="L2473" s="9"/>
      <c r="M2473" s="9"/>
      <c r="N2473" s="9"/>
      <c r="O2473" s="9"/>
      <c r="P2473" s="15"/>
      <c r="Q2473" s="15"/>
      <c r="R2473" s="9"/>
      <c r="T2473" s="2"/>
      <c r="U2473" s="9"/>
      <c r="V2473" s="9"/>
      <c r="W2473" s="9"/>
      <c r="X2473" s="9"/>
      <c r="Y2473" s="2"/>
      <c r="Z2473" s="2"/>
      <c r="AA2473" s="14"/>
      <c r="AB2473" s="2"/>
      <c r="AC2473" s="14"/>
      <c r="AD2473" s="2"/>
      <c r="AE2473" s="2"/>
      <c r="AF2473" s="2"/>
      <c r="AG2473" s="2"/>
      <c r="AT2473" s="5"/>
      <c r="AV2473" s="5"/>
      <c r="BL2473" s="5"/>
      <c r="BN2473" s="5"/>
    </row>
    <row r="2474" spans="1:66">
      <c r="A2474" s="2"/>
      <c r="B2474" s="9"/>
      <c r="C2474" s="9"/>
      <c r="D2474" s="9"/>
      <c r="E2474" s="9"/>
      <c r="F2474" s="9"/>
      <c r="G2474" s="9"/>
      <c r="H2474" s="9"/>
      <c r="I2474" s="9"/>
      <c r="J2474" s="9"/>
      <c r="K2474" s="9"/>
      <c r="L2474" s="9"/>
      <c r="M2474" s="9"/>
      <c r="N2474" s="9"/>
      <c r="O2474" s="9"/>
      <c r="P2474" s="15"/>
      <c r="Q2474" s="15"/>
      <c r="R2474" s="9"/>
      <c r="T2474" s="2"/>
      <c r="U2474" s="9"/>
      <c r="V2474" s="9"/>
      <c r="W2474" s="9"/>
      <c r="X2474" s="9"/>
      <c r="Y2474" s="2"/>
      <c r="Z2474" s="2"/>
      <c r="AA2474" s="14"/>
      <c r="AB2474" s="2"/>
      <c r="AC2474" s="14"/>
      <c r="AD2474" s="2"/>
      <c r="AE2474" s="2"/>
      <c r="AF2474" s="2"/>
      <c r="AG2474" s="2"/>
      <c r="AT2474" s="5"/>
      <c r="AV2474" s="5"/>
      <c r="BL2474" s="5"/>
      <c r="BN2474" s="5"/>
    </row>
    <row r="2475" spans="1:66">
      <c r="A2475" s="2"/>
      <c r="B2475" s="9"/>
      <c r="C2475" s="9"/>
      <c r="D2475" s="9"/>
      <c r="E2475" s="9"/>
      <c r="F2475" s="9"/>
      <c r="G2475" s="9"/>
      <c r="H2475" s="9"/>
      <c r="I2475" s="9"/>
      <c r="J2475" s="9"/>
      <c r="K2475" s="9"/>
      <c r="L2475" s="9"/>
      <c r="M2475" s="9"/>
      <c r="N2475" s="9"/>
      <c r="O2475" s="9"/>
      <c r="P2475" s="15"/>
      <c r="Q2475" s="15"/>
      <c r="R2475" s="9"/>
      <c r="T2475" s="2"/>
      <c r="U2475" s="9"/>
      <c r="V2475" s="9"/>
      <c r="W2475" s="9"/>
      <c r="X2475" s="9"/>
      <c r="Y2475" s="2"/>
      <c r="Z2475" s="2"/>
      <c r="AA2475" s="14"/>
      <c r="AB2475" s="2"/>
      <c r="AC2475" s="14"/>
      <c r="AD2475" s="2"/>
      <c r="AE2475" s="2"/>
      <c r="AF2475" s="2"/>
      <c r="AG2475" s="2"/>
      <c r="AT2475" s="5"/>
      <c r="AV2475" s="5"/>
      <c r="BL2475" s="5"/>
      <c r="BN2475" s="5"/>
    </row>
    <row r="2476" spans="1:66">
      <c r="A2476" s="2"/>
      <c r="B2476" s="9"/>
      <c r="C2476" s="9"/>
      <c r="D2476" s="9"/>
      <c r="E2476" s="9"/>
      <c r="F2476" s="9"/>
      <c r="G2476" s="9"/>
      <c r="H2476" s="9"/>
      <c r="I2476" s="9"/>
      <c r="J2476" s="9"/>
      <c r="K2476" s="9"/>
      <c r="L2476" s="9"/>
      <c r="M2476" s="9"/>
      <c r="N2476" s="9"/>
      <c r="O2476" s="9"/>
      <c r="P2476" s="15"/>
      <c r="Q2476" s="15"/>
      <c r="R2476" s="9"/>
      <c r="T2476" s="2"/>
      <c r="U2476" s="9"/>
      <c r="V2476" s="9"/>
      <c r="W2476" s="9"/>
      <c r="X2476" s="9"/>
      <c r="Y2476" s="2"/>
      <c r="Z2476" s="2"/>
      <c r="AA2476" s="14"/>
      <c r="AB2476" s="2"/>
      <c r="AC2476" s="14"/>
      <c r="AD2476" s="2"/>
      <c r="AE2476" s="2"/>
      <c r="AF2476" s="2"/>
      <c r="AG2476" s="2"/>
      <c r="AT2476" s="5"/>
      <c r="AV2476" s="5"/>
      <c r="BL2476" s="5"/>
      <c r="BN2476" s="5"/>
    </row>
    <row r="2477" spans="1:66">
      <c r="A2477" s="2"/>
      <c r="B2477" s="9"/>
      <c r="C2477" s="9"/>
      <c r="D2477" s="9"/>
      <c r="E2477" s="9"/>
      <c r="F2477" s="9"/>
      <c r="G2477" s="9"/>
      <c r="H2477" s="9"/>
      <c r="I2477" s="9"/>
      <c r="J2477" s="9"/>
      <c r="K2477" s="9"/>
      <c r="L2477" s="9"/>
      <c r="M2477" s="9"/>
      <c r="N2477" s="9"/>
      <c r="O2477" s="9"/>
      <c r="P2477" s="15"/>
      <c r="Q2477" s="15"/>
      <c r="R2477" s="9"/>
      <c r="T2477" s="2"/>
      <c r="U2477" s="9"/>
      <c r="V2477" s="9"/>
      <c r="W2477" s="9"/>
      <c r="X2477" s="9"/>
      <c r="Y2477" s="2"/>
      <c r="Z2477" s="2"/>
      <c r="AA2477" s="14"/>
      <c r="AB2477" s="2"/>
      <c r="AC2477" s="14"/>
      <c r="AD2477" s="2"/>
      <c r="AE2477" s="2"/>
      <c r="AF2477" s="2"/>
      <c r="AG2477" s="2"/>
      <c r="AT2477" s="5"/>
      <c r="AV2477" s="5"/>
      <c r="BL2477" s="5"/>
      <c r="BN2477" s="5"/>
    </row>
    <row r="2478" spans="1:66">
      <c r="A2478" s="2"/>
      <c r="B2478" s="9"/>
      <c r="C2478" s="9"/>
      <c r="D2478" s="9"/>
      <c r="E2478" s="9"/>
      <c r="F2478" s="9"/>
      <c r="G2478" s="9"/>
      <c r="H2478" s="9"/>
      <c r="I2478" s="9"/>
      <c r="J2478" s="9"/>
      <c r="K2478" s="9"/>
      <c r="L2478" s="9"/>
      <c r="M2478" s="9"/>
      <c r="N2478" s="9"/>
      <c r="O2478" s="9"/>
      <c r="P2478" s="15"/>
      <c r="Q2478" s="15"/>
      <c r="R2478" s="9"/>
      <c r="T2478" s="2"/>
      <c r="U2478" s="9"/>
      <c r="V2478" s="9"/>
      <c r="W2478" s="9"/>
      <c r="X2478" s="9"/>
      <c r="Y2478" s="2"/>
      <c r="Z2478" s="2"/>
      <c r="AA2478" s="14"/>
      <c r="AB2478" s="2"/>
      <c r="AC2478" s="14"/>
      <c r="AD2478" s="2"/>
      <c r="AE2478" s="2"/>
      <c r="AF2478" s="2"/>
      <c r="AG2478" s="2"/>
      <c r="AT2478" s="5"/>
      <c r="AV2478" s="5"/>
      <c r="BL2478" s="5"/>
      <c r="BN2478" s="5"/>
    </row>
    <row r="2479" spans="1:66">
      <c r="A2479" s="2"/>
      <c r="B2479" s="9"/>
      <c r="C2479" s="9"/>
      <c r="D2479" s="9"/>
      <c r="E2479" s="9"/>
      <c r="F2479" s="9"/>
      <c r="G2479" s="9"/>
      <c r="H2479" s="9"/>
      <c r="I2479" s="9"/>
      <c r="J2479" s="9"/>
      <c r="K2479" s="9"/>
      <c r="L2479" s="9"/>
      <c r="M2479" s="9"/>
      <c r="N2479" s="9"/>
      <c r="O2479" s="9"/>
      <c r="P2479" s="15"/>
      <c r="Q2479" s="15"/>
      <c r="R2479" s="9"/>
      <c r="T2479" s="2"/>
      <c r="U2479" s="9"/>
      <c r="V2479" s="9"/>
      <c r="W2479" s="9"/>
      <c r="X2479" s="9"/>
      <c r="Y2479" s="2"/>
      <c r="Z2479" s="2"/>
      <c r="AA2479" s="14"/>
      <c r="AB2479" s="2"/>
      <c r="AC2479" s="14"/>
      <c r="AD2479" s="2"/>
      <c r="AE2479" s="2"/>
      <c r="AF2479" s="2"/>
      <c r="AG2479" s="2"/>
      <c r="AT2479" s="5"/>
      <c r="AV2479" s="5"/>
      <c r="BL2479" s="5"/>
      <c r="BN2479" s="5"/>
    </row>
    <row r="2480" spans="1:66">
      <c r="A2480" s="2"/>
      <c r="B2480" s="9"/>
      <c r="C2480" s="9"/>
      <c r="D2480" s="9"/>
      <c r="E2480" s="9"/>
      <c r="F2480" s="9"/>
      <c r="G2480" s="9"/>
      <c r="H2480" s="9"/>
      <c r="I2480" s="9"/>
      <c r="J2480" s="9"/>
      <c r="K2480" s="9"/>
      <c r="L2480" s="9"/>
      <c r="M2480" s="9"/>
      <c r="N2480" s="9"/>
      <c r="O2480" s="9"/>
      <c r="P2480" s="15"/>
      <c r="Q2480" s="15"/>
      <c r="R2480" s="9"/>
      <c r="T2480" s="2"/>
      <c r="U2480" s="9"/>
      <c r="V2480" s="9"/>
      <c r="W2480" s="9"/>
      <c r="X2480" s="9"/>
      <c r="Y2480" s="2"/>
      <c r="Z2480" s="2"/>
      <c r="AA2480" s="14"/>
      <c r="AB2480" s="2"/>
      <c r="AC2480" s="14"/>
      <c r="AD2480" s="2"/>
      <c r="AE2480" s="2"/>
      <c r="AF2480" s="2"/>
      <c r="AG2480" s="2"/>
      <c r="AT2480" s="5"/>
      <c r="AV2480" s="5"/>
      <c r="BL2480" s="5"/>
      <c r="BN2480" s="5"/>
    </row>
    <row r="2481" spans="1:66">
      <c r="A2481" s="2"/>
      <c r="B2481" s="9"/>
      <c r="C2481" s="9"/>
      <c r="D2481" s="9"/>
      <c r="E2481" s="9"/>
      <c r="F2481" s="9"/>
      <c r="G2481" s="9"/>
      <c r="H2481" s="9"/>
      <c r="I2481" s="9"/>
      <c r="J2481" s="9"/>
      <c r="K2481" s="9"/>
      <c r="L2481" s="9"/>
      <c r="M2481" s="9"/>
      <c r="N2481" s="9"/>
      <c r="O2481" s="9"/>
      <c r="P2481" s="15"/>
      <c r="Q2481" s="15"/>
      <c r="R2481" s="9"/>
      <c r="T2481" s="2"/>
      <c r="U2481" s="9"/>
      <c r="V2481" s="9"/>
      <c r="W2481" s="9"/>
      <c r="X2481" s="9"/>
      <c r="Y2481" s="2"/>
      <c r="Z2481" s="2"/>
      <c r="AA2481" s="14"/>
      <c r="AB2481" s="2"/>
      <c r="AC2481" s="14"/>
      <c r="AD2481" s="2"/>
      <c r="AE2481" s="2"/>
      <c r="AF2481" s="2"/>
      <c r="AG2481" s="2"/>
      <c r="AT2481" s="5"/>
      <c r="AV2481" s="5"/>
      <c r="BL2481" s="5"/>
      <c r="BN2481" s="5"/>
    </row>
    <row r="2482" spans="1:66">
      <c r="A2482" s="2"/>
      <c r="B2482" s="9"/>
      <c r="C2482" s="9"/>
      <c r="D2482" s="9"/>
      <c r="E2482" s="9"/>
      <c r="F2482" s="9"/>
      <c r="G2482" s="9"/>
      <c r="H2482" s="9"/>
      <c r="I2482" s="9"/>
      <c r="J2482" s="9"/>
      <c r="K2482" s="9"/>
      <c r="L2482" s="9"/>
      <c r="M2482" s="9"/>
      <c r="N2482" s="9"/>
      <c r="O2482" s="9"/>
      <c r="P2482" s="15"/>
      <c r="Q2482" s="15"/>
      <c r="R2482" s="9"/>
      <c r="T2482" s="2"/>
      <c r="U2482" s="9"/>
      <c r="V2482" s="9"/>
      <c r="W2482" s="9"/>
      <c r="X2482" s="9"/>
      <c r="Y2482" s="2"/>
      <c r="Z2482" s="2"/>
      <c r="AA2482" s="14"/>
      <c r="AB2482" s="2"/>
      <c r="AC2482" s="14"/>
      <c r="AD2482" s="2"/>
      <c r="AE2482" s="2"/>
      <c r="AF2482" s="2"/>
      <c r="AG2482" s="2"/>
      <c r="AT2482" s="5"/>
      <c r="AV2482" s="5"/>
      <c r="BL2482" s="5"/>
      <c r="BN2482" s="5"/>
    </row>
    <row r="2483" spans="1:66">
      <c r="A2483" s="2"/>
      <c r="B2483" s="9"/>
      <c r="C2483" s="9"/>
      <c r="D2483" s="9"/>
      <c r="E2483" s="9"/>
      <c r="F2483" s="9"/>
      <c r="G2483" s="9"/>
      <c r="H2483" s="9"/>
      <c r="I2483" s="9"/>
      <c r="J2483" s="9"/>
      <c r="K2483" s="9"/>
      <c r="L2483" s="9"/>
      <c r="M2483" s="9"/>
      <c r="N2483" s="9"/>
      <c r="O2483" s="9"/>
      <c r="P2483" s="15"/>
      <c r="Q2483" s="15"/>
      <c r="R2483" s="9"/>
      <c r="T2483" s="2"/>
      <c r="U2483" s="9"/>
      <c r="V2483" s="9"/>
      <c r="W2483" s="9"/>
      <c r="X2483" s="9"/>
      <c r="Y2483" s="2"/>
      <c r="Z2483" s="2"/>
      <c r="AA2483" s="14"/>
      <c r="AB2483" s="2"/>
      <c r="AC2483" s="14"/>
      <c r="AD2483" s="2"/>
      <c r="AE2483" s="2"/>
      <c r="AF2483" s="2"/>
      <c r="AG2483" s="2"/>
      <c r="AT2483" s="5"/>
      <c r="AV2483" s="5"/>
      <c r="BL2483" s="5"/>
      <c r="BN2483" s="5"/>
    </row>
    <row r="2484" spans="1:66">
      <c r="A2484" s="2"/>
      <c r="B2484" s="9"/>
      <c r="C2484" s="9"/>
      <c r="D2484" s="9"/>
      <c r="E2484" s="9"/>
      <c r="F2484" s="9"/>
      <c r="G2484" s="9"/>
      <c r="H2484" s="9"/>
      <c r="I2484" s="9"/>
      <c r="J2484" s="9"/>
      <c r="K2484" s="9"/>
      <c r="L2484" s="9"/>
      <c r="M2484" s="9"/>
      <c r="N2484" s="9"/>
      <c r="O2484" s="9"/>
      <c r="P2484" s="15"/>
      <c r="Q2484" s="15"/>
      <c r="R2484" s="9"/>
      <c r="T2484" s="2"/>
      <c r="U2484" s="9"/>
      <c r="V2484" s="9"/>
      <c r="W2484" s="9"/>
      <c r="X2484" s="9"/>
      <c r="Y2484" s="2"/>
      <c r="Z2484" s="2"/>
      <c r="AA2484" s="14"/>
      <c r="AB2484" s="2"/>
      <c r="AC2484" s="14"/>
      <c r="AD2484" s="2"/>
      <c r="AE2484" s="2"/>
      <c r="AF2484" s="2"/>
      <c r="AG2484" s="2"/>
      <c r="AT2484" s="5"/>
      <c r="AV2484" s="5"/>
      <c r="BL2484" s="5"/>
      <c r="BN2484" s="5"/>
    </row>
    <row r="2485" spans="1:66">
      <c r="A2485" s="2"/>
      <c r="B2485" s="9"/>
      <c r="C2485" s="9"/>
      <c r="D2485" s="9"/>
      <c r="E2485" s="9"/>
      <c r="F2485" s="9"/>
      <c r="G2485" s="9"/>
      <c r="H2485" s="9"/>
      <c r="I2485" s="9"/>
      <c r="J2485" s="9"/>
      <c r="K2485" s="9"/>
      <c r="L2485" s="9"/>
      <c r="M2485" s="9"/>
      <c r="N2485" s="9"/>
      <c r="O2485" s="9"/>
      <c r="P2485" s="15"/>
      <c r="Q2485" s="15"/>
      <c r="R2485" s="9"/>
      <c r="T2485" s="2"/>
      <c r="U2485" s="9"/>
      <c r="V2485" s="9"/>
      <c r="W2485" s="9"/>
      <c r="X2485" s="9"/>
      <c r="Y2485" s="2"/>
      <c r="Z2485" s="2"/>
      <c r="AA2485" s="14"/>
      <c r="AB2485" s="2"/>
      <c r="AC2485" s="14"/>
      <c r="AD2485" s="2"/>
      <c r="AE2485" s="2"/>
      <c r="AF2485" s="2"/>
      <c r="AG2485" s="2"/>
      <c r="AT2485" s="5"/>
      <c r="AV2485" s="5"/>
      <c r="BL2485" s="5"/>
      <c r="BN2485" s="5"/>
    </row>
    <row r="2486" spans="1:66">
      <c r="A2486" s="2"/>
      <c r="B2486" s="9"/>
      <c r="C2486" s="9"/>
      <c r="D2486" s="9"/>
      <c r="E2486" s="9"/>
      <c r="F2486" s="9"/>
      <c r="G2486" s="9"/>
      <c r="H2486" s="9"/>
      <c r="I2486" s="9"/>
      <c r="J2486" s="9"/>
      <c r="K2486" s="9"/>
      <c r="L2486" s="9"/>
      <c r="M2486" s="9"/>
      <c r="N2486" s="9"/>
      <c r="O2486" s="9"/>
      <c r="P2486" s="15"/>
      <c r="Q2486" s="15"/>
      <c r="R2486" s="9"/>
      <c r="T2486" s="2"/>
      <c r="U2486" s="9"/>
      <c r="V2486" s="9"/>
      <c r="W2486" s="9"/>
      <c r="X2486" s="9"/>
      <c r="Y2486" s="2"/>
      <c r="Z2486" s="2"/>
      <c r="AA2486" s="14"/>
      <c r="AB2486" s="2"/>
      <c r="AC2486" s="14"/>
      <c r="AD2486" s="2"/>
      <c r="AE2486" s="2"/>
      <c r="AF2486" s="2"/>
      <c r="AG2486" s="2"/>
      <c r="AT2486" s="5"/>
      <c r="AV2486" s="5"/>
      <c r="BL2486" s="5"/>
      <c r="BN2486" s="5"/>
    </row>
    <row r="2487" spans="1:66">
      <c r="A2487" s="2"/>
      <c r="B2487" s="9"/>
      <c r="C2487" s="9"/>
      <c r="D2487" s="9"/>
      <c r="E2487" s="9"/>
      <c r="F2487" s="9"/>
      <c r="G2487" s="9"/>
      <c r="H2487" s="9"/>
      <c r="I2487" s="9"/>
      <c r="J2487" s="9"/>
      <c r="K2487" s="9"/>
      <c r="L2487" s="9"/>
      <c r="M2487" s="9"/>
      <c r="N2487" s="9"/>
      <c r="O2487" s="9"/>
      <c r="P2487" s="15"/>
      <c r="Q2487" s="15"/>
      <c r="R2487" s="9"/>
      <c r="T2487" s="2"/>
      <c r="U2487" s="9"/>
      <c r="V2487" s="9"/>
      <c r="W2487" s="9"/>
      <c r="X2487" s="9"/>
      <c r="Y2487" s="2"/>
      <c r="Z2487" s="2"/>
      <c r="AA2487" s="14"/>
      <c r="AB2487" s="2"/>
      <c r="AC2487" s="14"/>
      <c r="AD2487" s="2"/>
      <c r="AE2487" s="2"/>
      <c r="AF2487" s="2"/>
      <c r="AG2487" s="2"/>
      <c r="AT2487" s="5"/>
      <c r="AV2487" s="5"/>
      <c r="BL2487" s="5"/>
      <c r="BN2487" s="5"/>
    </row>
    <row r="2488" spans="1:66">
      <c r="A2488" s="2"/>
      <c r="B2488" s="9"/>
      <c r="C2488" s="9"/>
      <c r="D2488" s="9"/>
      <c r="E2488" s="9"/>
      <c r="F2488" s="9"/>
      <c r="G2488" s="9"/>
      <c r="H2488" s="9"/>
      <c r="I2488" s="9"/>
      <c r="J2488" s="9"/>
      <c r="K2488" s="9"/>
      <c r="L2488" s="9"/>
      <c r="M2488" s="9"/>
      <c r="N2488" s="9"/>
      <c r="O2488" s="9"/>
      <c r="P2488" s="15"/>
      <c r="Q2488" s="15"/>
      <c r="R2488" s="9"/>
      <c r="T2488" s="2"/>
      <c r="U2488" s="9"/>
      <c r="V2488" s="9"/>
      <c r="W2488" s="9"/>
      <c r="X2488" s="9"/>
      <c r="Y2488" s="2"/>
      <c r="Z2488" s="2"/>
      <c r="AA2488" s="14"/>
      <c r="AB2488" s="2"/>
      <c r="AC2488" s="14"/>
      <c r="AD2488" s="2"/>
      <c r="AE2488" s="2"/>
      <c r="AF2488" s="2"/>
      <c r="AG2488" s="2"/>
      <c r="AT2488" s="5"/>
      <c r="AV2488" s="5"/>
      <c r="BL2488" s="5"/>
      <c r="BN2488" s="5"/>
    </row>
    <row r="2489" spans="1:66">
      <c r="A2489" s="2"/>
      <c r="B2489" s="9"/>
      <c r="C2489" s="9"/>
      <c r="D2489" s="9"/>
      <c r="E2489" s="9"/>
      <c r="F2489" s="9"/>
      <c r="G2489" s="9"/>
      <c r="H2489" s="9"/>
      <c r="I2489" s="9"/>
      <c r="J2489" s="9"/>
      <c r="K2489" s="9"/>
      <c r="L2489" s="9"/>
      <c r="M2489" s="9"/>
      <c r="N2489" s="9"/>
      <c r="O2489" s="9"/>
      <c r="P2489" s="15"/>
      <c r="Q2489" s="15"/>
      <c r="R2489" s="9"/>
      <c r="T2489" s="2"/>
      <c r="U2489" s="9"/>
      <c r="V2489" s="9"/>
      <c r="W2489" s="9"/>
      <c r="X2489" s="9"/>
      <c r="Y2489" s="2"/>
      <c r="Z2489" s="2"/>
      <c r="AA2489" s="14"/>
      <c r="AB2489" s="2"/>
      <c r="AC2489" s="14"/>
      <c r="AD2489" s="2"/>
      <c r="AE2489" s="2"/>
      <c r="AF2489" s="2"/>
      <c r="AG2489" s="2"/>
      <c r="AT2489" s="5"/>
      <c r="AV2489" s="5"/>
      <c r="BL2489" s="5"/>
      <c r="BN2489" s="5"/>
    </row>
    <row r="2490" spans="1:66">
      <c r="A2490" s="2"/>
      <c r="B2490" s="9"/>
      <c r="C2490" s="9"/>
      <c r="D2490" s="9"/>
      <c r="E2490" s="9"/>
      <c r="F2490" s="9"/>
      <c r="G2490" s="9"/>
      <c r="H2490" s="9"/>
      <c r="I2490" s="9"/>
      <c r="J2490" s="9"/>
      <c r="K2490" s="9"/>
      <c r="L2490" s="9"/>
      <c r="M2490" s="9"/>
      <c r="N2490" s="9"/>
      <c r="O2490" s="9"/>
      <c r="P2490" s="15"/>
      <c r="Q2490" s="15"/>
      <c r="R2490" s="9"/>
      <c r="T2490" s="2"/>
      <c r="U2490" s="9"/>
      <c r="V2490" s="9"/>
      <c r="W2490" s="9"/>
      <c r="X2490" s="9"/>
      <c r="Y2490" s="2"/>
      <c r="Z2490" s="2"/>
      <c r="AA2490" s="14"/>
      <c r="AB2490" s="2"/>
      <c r="AC2490" s="14"/>
      <c r="AD2490" s="2"/>
      <c r="AE2490" s="2"/>
      <c r="AF2490" s="2"/>
      <c r="AG2490" s="2"/>
      <c r="AT2490" s="5"/>
      <c r="AV2490" s="5"/>
      <c r="BL2490" s="5"/>
      <c r="BN2490" s="5"/>
    </row>
    <row r="2491" spans="1:66">
      <c r="A2491" s="2"/>
      <c r="B2491" s="9"/>
      <c r="C2491" s="9"/>
      <c r="D2491" s="9"/>
      <c r="E2491" s="9"/>
      <c r="F2491" s="9"/>
      <c r="G2491" s="9"/>
      <c r="H2491" s="9"/>
      <c r="I2491" s="9"/>
      <c r="J2491" s="9"/>
      <c r="K2491" s="9"/>
      <c r="L2491" s="9"/>
      <c r="M2491" s="9"/>
      <c r="N2491" s="9"/>
      <c r="O2491" s="9"/>
      <c r="P2491" s="15"/>
      <c r="Q2491" s="15"/>
      <c r="R2491" s="9"/>
      <c r="T2491" s="2"/>
      <c r="U2491" s="9"/>
      <c r="V2491" s="9"/>
      <c r="W2491" s="9"/>
      <c r="X2491" s="9"/>
      <c r="Y2491" s="2"/>
      <c r="Z2491" s="2"/>
      <c r="AA2491" s="14"/>
      <c r="AB2491" s="2"/>
      <c r="AC2491" s="14"/>
      <c r="AD2491" s="2"/>
      <c r="AE2491" s="2"/>
      <c r="AF2491" s="2"/>
      <c r="AG2491" s="2"/>
      <c r="AT2491" s="5"/>
      <c r="AV2491" s="5"/>
      <c r="BL2491" s="5"/>
      <c r="BN2491" s="5"/>
    </row>
    <row r="2492" spans="1:66">
      <c r="A2492" s="2"/>
      <c r="B2492" s="9"/>
      <c r="C2492" s="9"/>
      <c r="D2492" s="9"/>
      <c r="E2492" s="9"/>
      <c r="F2492" s="9"/>
      <c r="G2492" s="9"/>
      <c r="H2492" s="9"/>
      <c r="I2492" s="9"/>
      <c r="J2492" s="9"/>
      <c r="K2492" s="9"/>
      <c r="L2492" s="9"/>
      <c r="M2492" s="9"/>
      <c r="N2492" s="9"/>
      <c r="O2492" s="9"/>
      <c r="P2492" s="15"/>
      <c r="Q2492" s="15"/>
      <c r="R2492" s="9"/>
      <c r="T2492" s="2"/>
      <c r="U2492" s="9"/>
      <c r="V2492" s="9"/>
      <c r="W2492" s="9"/>
      <c r="X2492" s="9"/>
      <c r="Y2492" s="2"/>
      <c r="Z2492" s="2"/>
      <c r="AA2492" s="14"/>
      <c r="AB2492" s="2"/>
      <c r="AC2492" s="14"/>
      <c r="AD2492" s="2"/>
      <c r="AE2492" s="2"/>
      <c r="AF2492" s="2"/>
      <c r="AG2492" s="2"/>
      <c r="AT2492" s="5"/>
      <c r="AV2492" s="5"/>
      <c r="BL2492" s="5"/>
      <c r="BN2492" s="5"/>
    </row>
    <row r="2493" spans="1:66">
      <c r="A2493" s="2"/>
      <c r="B2493" s="9"/>
      <c r="C2493" s="9"/>
      <c r="D2493" s="9"/>
      <c r="E2493" s="9"/>
      <c r="F2493" s="9"/>
      <c r="G2493" s="9"/>
      <c r="H2493" s="9"/>
      <c r="I2493" s="9"/>
      <c r="J2493" s="9"/>
      <c r="K2493" s="9"/>
      <c r="L2493" s="9"/>
      <c r="M2493" s="9"/>
      <c r="N2493" s="9"/>
      <c r="O2493" s="9"/>
      <c r="P2493" s="15"/>
      <c r="Q2493" s="15"/>
      <c r="R2493" s="9"/>
      <c r="T2493" s="2"/>
      <c r="U2493" s="9"/>
      <c r="V2493" s="9"/>
      <c r="W2493" s="9"/>
      <c r="X2493" s="9"/>
      <c r="Y2493" s="2"/>
      <c r="Z2493" s="2"/>
      <c r="AA2493" s="14"/>
      <c r="AB2493" s="2"/>
      <c r="AC2493" s="14"/>
      <c r="AD2493" s="2"/>
      <c r="AE2493" s="2"/>
      <c r="AF2493" s="2"/>
      <c r="AG2493" s="2"/>
      <c r="AT2493" s="5"/>
      <c r="AV2493" s="5"/>
      <c r="BL2493" s="5"/>
      <c r="BN2493" s="5"/>
    </row>
    <row r="2494" spans="1:66">
      <c r="A2494" s="2"/>
      <c r="B2494" s="9"/>
      <c r="C2494" s="9"/>
      <c r="D2494" s="9"/>
      <c r="E2494" s="9"/>
      <c r="F2494" s="9"/>
      <c r="G2494" s="9"/>
      <c r="H2494" s="9"/>
      <c r="I2494" s="9"/>
      <c r="J2494" s="9"/>
      <c r="K2494" s="9"/>
      <c r="L2494" s="9"/>
      <c r="M2494" s="9"/>
      <c r="N2494" s="9"/>
      <c r="O2494" s="9"/>
      <c r="P2494" s="15"/>
      <c r="Q2494" s="15"/>
      <c r="R2494" s="9"/>
      <c r="T2494" s="2"/>
      <c r="U2494" s="9"/>
      <c r="V2494" s="9"/>
      <c r="W2494" s="9"/>
      <c r="X2494" s="9"/>
      <c r="Y2494" s="2"/>
      <c r="Z2494" s="2"/>
      <c r="AA2494" s="14"/>
      <c r="AB2494" s="2"/>
      <c r="AC2494" s="14"/>
      <c r="AD2494" s="2"/>
      <c r="AE2494" s="2"/>
      <c r="AF2494" s="2"/>
      <c r="AG2494" s="2"/>
      <c r="AT2494" s="5"/>
      <c r="AV2494" s="5"/>
      <c r="BL2494" s="5"/>
      <c r="BN2494" s="5"/>
    </row>
    <row r="2495" spans="1:66">
      <c r="A2495" s="2"/>
      <c r="B2495" s="9"/>
      <c r="C2495" s="9"/>
      <c r="D2495" s="9"/>
      <c r="E2495" s="9"/>
      <c r="F2495" s="9"/>
      <c r="G2495" s="9"/>
      <c r="H2495" s="9"/>
      <c r="I2495" s="9"/>
      <c r="J2495" s="9"/>
      <c r="K2495" s="9"/>
      <c r="L2495" s="9"/>
      <c r="M2495" s="9"/>
      <c r="N2495" s="9"/>
      <c r="O2495" s="9"/>
      <c r="P2495" s="15"/>
      <c r="Q2495" s="15"/>
      <c r="R2495" s="9"/>
      <c r="T2495" s="2"/>
      <c r="U2495" s="9"/>
      <c r="V2495" s="9"/>
      <c r="W2495" s="9"/>
      <c r="X2495" s="9"/>
      <c r="Y2495" s="2"/>
      <c r="Z2495" s="2"/>
      <c r="AA2495" s="14"/>
      <c r="AB2495" s="2"/>
      <c r="AC2495" s="14"/>
      <c r="AD2495" s="2"/>
      <c r="AE2495" s="2"/>
      <c r="AF2495" s="2"/>
      <c r="AG2495" s="2"/>
      <c r="AT2495" s="5"/>
      <c r="AV2495" s="5"/>
      <c r="BL2495" s="5"/>
      <c r="BN2495" s="5"/>
    </row>
    <row r="2496" spans="1:66">
      <c r="A2496" s="2"/>
      <c r="B2496" s="9"/>
      <c r="C2496" s="9"/>
      <c r="D2496" s="9"/>
      <c r="E2496" s="9"/>
      <c r="F2496" s="9"/>
      <c r="G2496" s="9"/>
      <c r="H2496" s="9"/>
      <c r="I2496" s="9"/>
      <c r="J2496" s="9"/>
      <c r="K2496" s="9"/>
      <c r="L2496" s="9"/>
      <c r="M2496" s="9"/>
      <c r="N2496" s="9"/>
      <c r="O2496" s="9"/>
      <c r="P2496" s="15"/>
      <c r="Q2496" s="15"/>
      <c r="R2496" s="9"/>
      <c r="T2496" s="2"/>
      <c r="U2496" s="9"/>
      <c r="V2496" s="9"/>
      <c r="W2496" s="16"/>
      <c r="X2496" s="9"/>
      <c r="Y2496" s="2"/>
      <c r="Z2496" s="2"/>
      <c r="AA2496" s="14"/>
      <c r="AB2496" s="2"/>
      <c r="AC2496" s="14"/>
      <c r="AD2496" s="2"/>
      <c r="AE2496" s="2"/>
      <c r="AF2496" s="2"/>
      <c r="AG2496" s="2"/>
      <c r="AT2496" s="5"/>
      <c r="AV2496" s="5"/>
      <c r="BL2496" s="5"/>
      <c r="BN2496" s="5"/>
    </row>
    <row r="2497" spans="1:66">
      <c r="A2497" s="2"/>
      <c r="B2497" s="9"/>
      <c r="C2497" s="9"/>
      <c r="D2497" s="9"/>
      <c r="E2497" s="9"/>
      <c r="F2497" s="9"/>
      <c r="G2497" s="9"/>
      <c r="H2497" s="9"/>
      <c r="I2497" s="9"/>
      <c r="J2497" s="9"/>
      <c r="K2497" s="9"/>
      <c r="L2497" s="9"/>
      <c r="M2497" s="9"/>
      <c r="N2497" s="9"/>
      <c r="O2497" s="9"/>
      <c r="P2497" s="15"/>
      <c r="Q2497" s="15"/>
      <c r="R2497" s="9"/>
      <c r="T2497" s="2"/>
      <c r="U2497" s="9"/>
      <c r="V2497" s="9"/>
      <c r="W2497" s="16"/>
      <c r="X2497" s="9"/>
      <c r="Y2497" s="2"/>
      <c r="Z2497" s="2"/>
      <c r="AA2497" s="14"/>
      <c r="AB2497" s="2"/>
      <c r="AC2497" s="14"/>
      <c r="AD2497" s="2"/>
      <c r="AE2497" s="2"/>
      <c r="AF2497" s="2"/>
      <c r="AG2497" s="2"/>
      <c r="AT2497" s="5"/>
      <c r="AV2497" s="5"/>
      <c r="BL2497" s="5"/>
      <c r="BN2497" s="5"/>
    </row>
    <row r="2498" spans="1:66">
      <c r="A2498" s="2"/>
      <c r="B2498" s="9"/>
      <c r="C2498" s="9"/>
      <c r="D2498" s="9"/>
      <c r="E2498" s="9"/>
      <c r="F2498" s="9"/>
      <c r="G2498" s="9"/>
      <c r="H2498" s="9"/>
      <c r="I2498" s="9"/>
      <c r="J2498" s="9"/>
      <c r="K2498" s="9"/>
      <c r="L2498" s="9"/>
      <c r="M2498" s="9"/>
      <c r="N2498" s="9"/>
      <c r="O2498" s="9"/>
      <c r="P2498" s="15"/>
      <c r="Q2498" s="15"/>
      <c r="R2498" s="9"/>
      <c r="T2498" s="2"/>
      <c r="U2498" s="9"/>
      <c r="V2498" s="9"/>
      <c r="W2498" s="16"/>
      <c r="X2498" s="9"/>
      <c r="Y2498" s="2"/>
      <c r="Z2498" s="2"/>
      <c r="AA2498" s="14"/>
      <c r="AB2498" s="2"/>
      <c r="AC2498" s="14"/>
      <c r="AD2498" s="2"/>
      <c r="AE2498" s="2"/>
      <c r="AF2498" s="2"/>
      <c r="AG2498" s="2"/>
      <c r="AT2498" s="5"/>
      <c r="AV2498" s="5"/>
      <c r="BL2498" s="5"/>
      <c r="BN2498" s="5"/>
    </row>
    <row r="2499" spans="1:66">
      <c r="A2499" s="2"/>
      <c r="B2499" s="9"/>
      <c r="C2499" s="9"/>
      <c r="D2499" s="9"/>
      <c r="E2499" s="9"/>
      <c r="F2499" s="9"/>
      <c r="G2499" s="9"/>
      <c r="H2499" s="9"/>
      <c r="I2499" s="9"/>
      <c r="J2499" s="9"/>
      <c r="K2499" s="9"/>
      <c r="L2499" s="9"/>
      <c r="M2499" s="9"/>
      <c r="N2499" s="9"/>
      <c r="O2499" s="9"/>
      <c r="P2499" s="15"/>
      <c r="Q2499" s="15"/>
      <c r="R2499" s="9"/>
      <c r="T2499" s="2"/>
      <c r="U2499" s="9"/>
      <c r="V2499" s="9"/>
      <c r="W2499" s="16"/>
      <c r="X2499" s="9"/>
      <c r="Y2499" s="2"/>
      <c r="Z2499" s="2"/>
      <c r="AA2499" s="14"/>
      <c r="AB2499" s="2"/>
      <c r="AC2499" s="14"/>
      <c r="AD2499" s="2"/>
      <c r="AE2499" s="2"/>
      <c r="AF2499" s="2"/>
      <c r="AG2499" s="2"/>
      <c r="AT2499" s="5"/>
      <c r="AV2499" s="5"/>
      <c r="BL2499" s="5"/>
      <c r="BN2499" s="5"/>
    </row>
    <row r="2500" spans="1:66">
      <c r="A2500" s="2"/>
      <c r="B2500" s="9"/>
      <c r="C2500" s="9"/>
      <c r="D2500" s="9"/>
      <c r="E2500" s="9"/>
      <c r="F2500" s="9"/>
      <c r="G2500" s="9"/>
      <c r="H2500" s="9"/>
      <c r="I2500" s="9"/>
      <c r="J2500" s="9"/>
      <c r="K2500" s="9"/>
      <c r="L2500" s="9"/>
      <c r="M2500" s="9"/>
      <c r="N2500" s="9"/>
      <c r="O2500" s="9"/>
      <c r="P2500" s="15"/>
      <c r="Q2500" s="15"/>
      <c r="R2500" s="9"/>
      <c r="T2500" s="2"/>
      <c r="U2500" s="9"/>
      <c r="V2500" s="9"/>
      <c r="W2500" s="16"/>
      <c r="X2500" s="9"/>
      <c r="Y2500" s="2"/>
      <c r="Z2500" s="2"/>
      <c r="AA2500" s="14"/>
      <c r="AB2500" s="2"/>
      <c r="AC2500" s="14"/>
      <c r="AD2500" s="2"/>
      <c r="AE2500" s="2"/>
      <c r="AF2500" s="2"/>
      <c r="AG2500" s="2"/>
      <c r="AT2500" s="5"/>
      <c r="AV2500" s="5"/>
      <c r="BL2500" s="5"/>
      <c r="BN2500" s="5"/>
    </row>
    <row r="2501" spans="1:66">
      <c r="A2501" s="2"/>
      <c r="B2501" s="9"/>
      <c r="C2501" s="9"/>
      <c r="D2501" s="9"/>
      <c r="E2501" s="9"/>
      <c r="F2501" s="9"/>
      <c r="G2501" s="9"/>
      <c r="H2501" s="9"/>
      <c r="I2501" s="9"/>
      <c r="J2501" s="9"/>
      <c r="K2501" s="9"/>
      <c r="L2501" s="9"/>
      <c r="M2501" s="9"/>
      <c r="N2501" s="9"/>
      <c r="O2501" s="9"/>
      <c r="P2501" s="15"/>
      <c r="Q2501" s="15"/>
      <c r="R2501" s="9"/>
      <c r="T2501" s="2"/>
      <c r="U2501" s="9"/>
      <c r="V2501" s="9"/>
      <c r="W2501" s="16"/>
      <c r="X2501" s="9"/>
      <c r="Y2501" s="2"/>
      <c r="Z2501" s="2"/>
      <c r="AA2501" s="14"/>
      <c r="AB2501" s="2"/>
      <c r="AC2501" s="14"/>
      <c r="AD2501" s="2"/>
      <c r="AE2501" s="2"/>
      <c r="AF2501" s="2"/>
      <c r="AG2501" s="2"/>
      <c r="AT2501" s="5"/>
      <c r="AV2501" s="5"/>
      <c r="BL2501" s="5"/>
      <c r="BN2501" s="5"/>
    </row>
    <row r="2502" spans="1:66">
      <c r="A2502" s="2"/>
      <c r="B2502" s="9"/>
      <c r="C2502" s="9"/>
      <c r="D2502" s="9"/>
      <c r="E2502" s="9"/>
      <c r="F2502" s="9"/>
      <c r="G2502" s="9"/>
      <c r="H2502" s="9"/>
      <c r="I2502" s="9"/>
      <c r="J2502" s="9"/>
      <c r="K2502" s="9"/>
      <c r="L2502" s="9"/>
      <c r="M2502" s="9"/>
      <c r="N2502" s="9"/>
      <c r="O2502" s="9"/>
      <c r="P2502" s="15"/>
      <c r="Q2502" s="15"/>
      <c r="R2502" s="9"/>
      <c r="T2502" s="2"/>
      <c r="U2502" s="9"/>
      <c r="V2502" s="9"/>
      <c r="W2502" s="16"/>
      <c r="X2502" s="9"/>
      <c r="Y2502" s="2"/>
      <c r="Z2502" s="2"/>
      <c r="AA2502" s="14"/>
      <c r="AB2502" s="2"/>
      <c r="AC2502" s="14"/>
      <c r="AD2502" s="2"/>
      <c r="AE2502" s="2"/>
      <c r="AF2502" s="2"/>
      <c r="AG2502" s="2"/>
      <c r="AT2502" s="5"/>
      <c r="AV2502" s="5"/>
      <c r="BL2502" s="5"/>
      <c r="BN2502" s="5"/>
    </row>
    <row r="2503" spans="1:66">
      <c r="A2503" s="2"/>
      <c r="B2503" s="9"/>
      <c r="C2503" s="9"/>
      <c r="D2503" s="9"/>
      <c r="E2503" s="9"/>
      <c r="F2503" s="9"/>
      <c r="G2503" s="9"/>
      <c r="H2503" s="9"/>
      <c r="I2503" s="9"/>
      <c r="J2503" s="9"/>
      <c r="K2503" s="9"/>
      <c r="L2503" s="9"/>
      <c r="M2503" s="9"/>
      <c r="N2503" s="9"/>
      <c r="O2503" s="9"/>
      <c r="P2503" s="15"/>
      <c r="Q2503" s="15"/>
      <c r="R2503" s="9"/>
      <c r="T2503" s="2"/>
      <c r="U2503" s="9"/>
      <c r="V2503" s="9"/>
      <c r="W2503" s="16"/>
      <c r="X2503" s="9"/>
      <c r="Y2503" s="2"/>
      <c r="Z2503" s="2"/>
      <c r="AA2503" s="14"/>
      <c r="AB2503" s="2"/>
      <c r="AC2503" s="14"/>
      <c r="AD2503" s="2"/>
      <c r="AE2503" s="2"/>
      <c r="AF2503" s="2"/>
      <c r="AG2503" s="2"/>
      <c r="AT2503" s="5"/>
      <c r="AV2503" s="5"/>
      <c r="BL2503" s="5"/>
      <c r="BN2503" s="5"/>
    </row>
    <row r="2504" spans="1:66">
      <c r="A2504" s="2"/>
      <c r="B2504" s="9"/>
      <c r="C2504" s="9"/>
      <c r="D2504" s="9"/>
      <c r="E2504" s="9"/>
      <c r="F2504" s="9"/>
      <c r="G2504" s="9"/>
      <c r="H2504" s="9"/>
      <c r="I2504" s="9"/>
      <c r="J2504" s="9"/>
      <c r="K2504" s="9"/>
      <c r="L2504" s="9"/>
      <c r="M2504" s="9"/>
      <c r="N2504" s="9"/>
      <c r="O2504" s="9"/>
      <c r="P2504" s="15"/>
      <c r="Q2504" s="15"/>
      <c r="R2504" s="9"/>
      <c r="T2504" s="2"/>
      <c r="U2504" s="9"/>
      <c r="V2504" s="9"/>
      <c r="W2504" s="16"/>
      <c r="X2504" s="9"/>
      <c r="Y2504" s="2"/>
      <c r="Z2504" s="2"/>
      <c r="AA2504" s="2"/>
      <c r="AB2504" s="2"/>
      <c r="AC2504" s="14"/>
      <c r="AD2504" s="2"/>
      <c r="AE2504" s="2"/>
      <c r="AF2504" s="2"/>
      <c r="AG2504" s="2"/>
      <c r="AV2504" s="5"/>
      <c r="BN2504" s="5"/>
    </row>
    <row r="2505" spans="1:66">
      <c r="T2505" s="17"/>
      <c r="U2505" s="17"/>
      <c r="V2505" s="17"/>
      <c r="W2505" s="16"/>
      <c r="X2505" s="9"/>
      <c r="AC2505" s="5"/>
      <c r="AV2505" s="5"/>
      <c r="BN2505" s="5"/>
    </row>
    <row r="2506" spans="1:66">
      <c r="T2506" s="17"/>
      <c r="U2506" s="17"/>
      <c r="V2506" s="17"/>
      <c r="W2506" s="16"/>
      <c r="X2506" s="9"/>
      <c r="AC2506" s="5"/>
      <c r="AV2506" s="5"/>
      <c r="BN2506" s="5"/>
    </row>
    <row r="2507" spans="1:66">
      <c r="T2507" s="17"/>
      <c r="U2507" s="17"/>
      <c r="V2507" s="17"/>
      <c r="W2507" s="16"/>
      <c r="X2507" s="9"/>
      <c r="AC2507" s="5"/>
      <c r="AV2507" s="5"/>
      <c r="BN2507" s="5"/>
    </row>
    <row r="2508" spans="1:66">
      <c r="T2508" s="17"/>
      <c r="U2508" s="17"/>
      <c r="V2508" s="17"/>
      <c r="W2508" s="16"/>
      <c r="X2508" s="9"/>
      <c r="AC2508" s="5"/>
      <c r="AV2508" s="5"/>
      <c r="BN2508" s="5"/>
    </row>
    <row r="2509" spans="1:66">
      <c r="T2509" s="17"/>
      <c r="U2509" s="17"/>
      <c r="V2509" s="17"/>
      <c r="W2509" s="16"/>
      <c r="X2509" s="9"/>
      <c r="AC2509" s="5"/>
      <c r="AV2509" s="5"/>
      <c r="BN2509" s="5"/>
    </row>
    <row r="2510" spans="1:66">
      <c r="A2510" s="17"/>
      <c r="T2510" s="17"/>
      <c r="U2510" s="17"/>
      <c r="V2510" s="17"/>
      <c r="W2510" s="16"/>
      <c r="X2510" s="9"/>
      <c r="AC2510" s="5"/>
      <c r="AV2510" s="5"/>
      <c r="BN2510" s="5"/>
    </row>
    <row r="2511" spans="1:66">
      <c r="A2511" s="17"/>
      <c r="T2511" s="17"/>
      <c r="U2511" s="17"/>
      <c r="V2511" s="17"/>
      <c r="W2511" s="16"/>
      <c r="X2511" s="9"/>
      <c r="AC2511" s="5"/>
      <c r="AV2511" s="5"/>
      <c r="BN2511" s="5"/>
    </row>
    <row r="2512" spans="1:66">
      <c r="A2512" s="17"/>
      <c r="T2512" s="17"/>
      <c r="U2512" s="17"/>
      <c r="V2512" s="17"/>
      <c r="W2512" s="16"/>
      <c r="X2512" s="9"/>
      <c r="AC2512" s="5"/>
      <c r="AV2512" s="5"/>
      <c r="BN2512" s="5"/>
    </row>
    <row r="2513" spans="1:66">
      <c r="A2513" s="17"/>
      <c r="T2513" s="17"/>
      <c r="U2513" s="17"/>
      <c r="V2513" s="17"/>
      <c r="W2513" s="16"/>
      <c r="X2513" s="9"/>
      <c r="AC2513" s="5"/>
      <c r="AV2513" s="5"/>
      <c r="BN2513" s="5"/>
    </row>
    <row r="2514" spans="1:66">
      <c r="A2514" s="17"/>
      <c r="T2514" s="17"/>
      <c r="U2514" s="17"/>
      <c r="V2514" s="17"/>
      <c r="W2514" s="16"/>
      <c r="X2514" s="9"/>
    </row>
    <row r="2515" spans="1:66">
      <c r="A2515" s="17"/>
      <c r="T2515" s="17"/>
      <c r="U2515" s="17"/>
      <c r="V2515" s="17"/>
      <c r="W2515" s="16"/>
      <c r="X2515" s="9"/>
    </row>
    <row r="2516" spans="1:66">
      <c r="A2516" s="17"/>
      <c r="T2516" s="17"/>
      <c r="U2516" s="17"/>
      <c r="V2516" s="17"/>
      <c r="W2516" s="16"/>
      <c r="X2516" s="9"/>
    </row>
    <row r="2517" spans="1:66">
      <c r="A2517" s="17"/>
      <c r="T2517" s="17"/>
      <c r="U2517" s="17"/>
      <c r="V2517" s="17"/>
      <c r="W2517" s="16"/>
      <c r="X2517" s="9"/>
    </row>
    <row r="2518" spans="1:66">
      <c r="A2518" s="17"/>
      <c r="T2518" s="17"/>
      <c r="U2518" s="17"/>
      <c r="V2518" s="17"/>
      <c r="W2518" s="16"/>
      <c r="X2518" s="9"/>
    </row>
    <row r="2519" spans="1:66">
      <c r="A2519" s="17"/>
      <c r="T2519" s="17"/>
      <c r="U2519" s="17"/>
      <c r="V2519" s="17"/>
      <c r="W2519" s="16"/>
      <c r="X2519" s="9"/>
    </row>
    <row r="2520" spans="1:66">
      <c r="A2520" s="17"/>
      <c r="T2520" s="17"/>
      <c r="U2520" s="17"/>
      <c r="V2520" s="17"/>
      <c r="W2520" s="16"/>
      <c r="X2520" s="9"/>
    </row>
    <row r="2521" spans="1:66">
      <c r="A2521" s="17"/>
      <c r="T2521" s="17"/>
      <c r="U2521" s="17"/>
      <c r="V2521" s="17"/>
      <c r="W2521" s="16"/>
      <c r="X2521" s="9"/>
    </row>
    <row r="2522" spans="1:66">
      <c r="A2522" s="17"/>
      <c r="T2522" s="17"/>
      <c r="U2522" s="17"/>
      <c r="V2522" s="17"/>
      <c r="W2522" s="16"/>
      <c r="X2522" s="9"/>
    </row>
    <row r="2523" spans="1:66">
      <c r="A2523" s="17"/>
      <c r="T2523" s="17"/>
      <c r="U2523" s="17"/>
      <c r="V2523" s="17"/>
      <c r="W2523" s="16"/>
      <c r="X2523" s="9"/>
    </row>
    <row r="2524" spans="1:66">
      <c r="A2524" s="17"/>
      <c r="T2524" s="17"/>
      <c r="U2524" s="17"/>
      <c r="V2524" s="17"/>
      <c r="W2524" s="16"/>
      <c r="X2524" s="9"/>
    </row>
    <row r="2525" spans="1:66">
      <c r="A2525" s="17"/>
      <c r="T2525" s="17"/>
      <c r="U2525" s="17"/>
      <c r="V2525" s="17"/>
      <c r="W2525" s="16"/>
      <c r="X2525" s="9"/>
    </row>
    <row r="2526" spans="1:66">
      <c r="A2526" s="17"/>
      <c r="T2526" s="17"/>
      <c r="U2526" s="17"/>
      <c r="V2526" s="17"/>
      <c r="W2526" s="16"/>
      <c r="X2526" s="9"/>
    </row>
    <row r="2527" spans="1:66">
      <c r="A2527" s="17"/>
      <c r="T2527" s="17"/>
      <c r="U2527" s="17"/>
      <c r="V2527" s="17"/>
      <c r="W2527" s="16"/>
      <c r="X2527" s="9"/>
    </row>
    <row r="2528" spans="1:66">
      <c r="A2528" s="17"/>
      <c r="T2528" s="17"/>
      <c r="U2528" s="17"/>
      <c r="V2528" s="17"/>
      <c r="W2528" s="16"/>
      <c r="X2528" s="9"/>
    </row>
    <row r="2529" spans="1:24">
      <c r="A2529" s="17"/>
      <c r="T2529" s="17"/>
      <c r="U2529" s="17"/>
      <c r="V2529" s="17"/>
      <c r="W2529" s="16"/>
      <c r="X2529" s="9"/>
    </row>
    <row r="2530" spans="1:24">
      <c r="A2530" s="17"/>
      <c r="T2530" s="17"/>
      <c r="U2530" s="17"/>
      <c r="V2530" s="17"/>
      <c r="W2530" s="16"/>
      <c r="X2530" s="9"/>
    </row>
    <row r="2531" spans="1:24">
      <c r="A2531" s="17"/>
      <c r="T2531" s="17"/>
      <c r="U2531" s="17"/>
      <c r="V2531" s="17"/>
      <c r="W2531" s="16"/>
      <c r="X2531" s="9"/>
    </row>
    <row r="2532" spans="1:24">
      <c r="A2532" s="17"/>
      <c r="T2532" s="17"/>
      <c r="U2532" s="17"/>
      <c r="V2532" s="17"/>
      <c r="W2532" s="16"/>
      <c r="X2532" s="9"/>
    </row>
    <row r="2533" spans="1:24">
      <c r="A2533" s="17"/>
      <c r="T2533" s="17"/>
      <c r="U2533" s="17"/>
      <c r="V2533" s="17"/>
      <c r="W2533" s="16"/>
      <c r="X2533" s="9"/>
    </row>
    <row r="2534" spans="1:24">
      <c r="A2534" s="17"/>
      <c r="T2534" s="17"/>
      <c r="U2534" s="17"/>
      <c r="V2534" s="17"/>
      <c r="W2534" s="16"/>
      <c r="X2534" s="9"/>
    </row>
    <row r="2535" spans="1:24">
      <c r="A2535" s="17"/>
      <c r="T2535" s="17"/>
      <c r="U2535" s="17"/>
      <c r="V2535" s="17"/>
      <c r="W2535" s="16"/>
      <c r="X2535" s="9"/>
    </row>
    <row r="2536" spans="1:24">
      <c r="A2536" s="17"/>
      <c r="T2536" s="17"/>
      <c r="U2536" s="17"/>
      <c r="V2536" s="17"/>
      <c r="W2536" s="16"/>
      <c r="X2536" s="9"/>
    </row>
    <row r="2537" spans="1:24">
      <c r="A2537" s="17"/>
      <c r="T2537" s="17"/>
      <c r="U2537" s="17"/>
      <c r="V2537" s="17"/>
      <c r="W2537" s="16"/>
      <c r="X2537" s="9"/>
    </row>
    <row r="2538" spans="1:24">
      <c r="A2538" s="17"/>
      <c r="T2538" s="17"/>
      <c r="U2538" s="17"/>
      <c r="V2538" s="17"/>
      <c r="W2538" s="16"/>
      <c r="X2538" s="9"/>
    </row>
    <row r="2539" spans="1:24">
      <c r="A2539" s="17"/>
      <c r="T2539" s="17"/>
      <c r="U2539" s="17"/>
      <c r="V2539" s="17"/>
      <c r="W2539" s="16"/>
      <c r="X2539" s="9"/>
    </row>
    <row r="2540" spans="1:24">
      <c r="A2540" s="17"/>
      <c r="T2540" s="17"/>
      <c r="U2540" s="17"/>
      <c r="V2540" s="17"/>
      <c r="W2540" s="16"/>
      <c r="X2540" s="9"/>
    </row>
    <row r="2541" spans="1:24">
      <c r="A2541" s="17"/>
      <c r="T2541" s="17"/>
      <c r="U2541" s="17"/>
      <c r="V2541" s="17"/>
      <c r="W2541" s="16"/>
      <c r="X2541" s="9"/>
    </row>
    <row r="2542" spans="1:24">
      <c r="A2542" s="17"/>
      <c r="T2542" s="17"/>
      <c r="U2542" s="17"/>
      <c r="V2542" s="17"/>
      <c r="W2542" s="16"/>
      <c r="X2542" s="9"/>
    </row>
    <row r="2543" spans="1:24">
      <c r="A2543" s="17"/>
      <c r="T2543" s="17"/>
      <c r="U2543" s="17"/>
      <c r="V2543" s="17"/>
      <c r="W2543" s="16"/>
      <c r="X2543" s="9"/>
    </row>
    <row r="2544" spans="1:24">
      <c r="A2544" s="17"/>
      <c r="T2544" s="17"/>
      <c r="U2544" s="17"/>
      <c r="V2544" s="17"/>
      <c r="W2544" s="16"/>
      <c r="X2544" s="9"/>
    </row>
    <row r="2545" spans="1:24">
      <c r="A2545" s="17"/>
      <c r="T2545" s="17"/>
      <c r="U2545" s="17"/>
      <c r="V2545" s="17"/>
      <c r="W2545" s="16"/>
      <c r="X2545" s="9"/>
    </row>
    <row r="2546" spans="1:24">
      <c r="A2546" s="17"/>
      <c r="T2546" s="17"/>
      <c r="U2546" s="17"/>
      <c r="V2546" s="17"/>
      <c r="W2546" s="16"/>
      <c r="X2546" s="9"/>
    </row>
    <row r="2547" spans="1:24">
      <c r="A2547" s="17"/>
      <c r="T2547" s="17"/>
      <c r="U2547" s="17"/>
      <c r="V2547" s="17"/>
      <c r="W2547" s="16"/>
      <c r="X2547" s="9"/>
    </row>
    <row r="2548" spans="1:24">
      <c r="A2548" s="17"/>
      <c r="T2548" s="17"/>
      <c r="U2548" s="17"/>
      <c r="V2548" s="17"/>
      <c r="W2548" s="16"/>
      <c r="X2548" s="9"/>
    </row>
    <row r="2549" spans="1:24">
      <c r="A2549" s="17"/>
      <c r="T2549" s="17"/>
      <c r="U2549" s="17"/>
      <c r="V2549" s="17"/>
      <c r="W2549" s="16"/>
      <c r="X2549" s="9"/>
    </row>
    <row r="2550" spans="1:24">
      <c r="A2550" s="17"/>
      <c r="T2550" s="17"/>
      <c r="U2550" s="17"/>
      <c r="V2550" s="17"/>
      <c r="W2550" s="16"/>
      <c r="X2550" s="9"/>
    </row>
    <row r="2551" spans="1:24">
      <c r="A2551" s="17"/>
      <c r="T2551" s="17"/>
      <c r="U2551" s="17"/>
      <c r="V2551" s="17"/>
      <c r="W2551" s="16"/>
      <c r="X2551" s="9"/>
    </row>
    <row r="2552" spans="1:24">
      <c r="A2552" s="17"/>
      <c r="T2552" s="17"/>
      <c r="U2552" s="17"/>
      <c r="V2552" s="17"/>
      <c r="W2552" s="16"/>
      <c r="X2552" s="9"/>
    </row>
    <row r="2553" spans="1:24">
      <c r="A2553" s="17"/>
      <c r="T2553" s="17"/>
      <c r="U2553" s="17"/>
      <c r="V2553" s="17"/>
      <c r="W2553" s="16"/>
      <c r="X2553" s="9"/>
    </row>
    <row r="2554" spans="1:24">
      <c r="A2554" s="17"/>
      <c r="T2554" s="17"/>
      <c r="U2554" s="17"/>
      <c r="V2554" s="17"/>
      <c r="W2554" s="16"/>
      <c r="X2554" s="9"/>
    </row>
    <row r="2555" spans="1:24">
      <c r="A2555" s="17"/>
      <c r="T2555" s="17"/>
      <c r="U2555" s="17"/>
      <c r="V2555" s="17"/>
      <c r="W2555" s="16"/>
      <c r="X2555" s="9"/>
    </row>
    <row r="2556" spans="1:24">
      <c r="A2556" s="17"/>
      <c r="T2556" s="17"/>
      <c r="U2556" s="17"/>
      <c r="V2556" s="17"/>
      <c r="W2556" s="16"/>
      <c r="X2556" s="9"/>
    </row>
    <row r="2557" spans="1:24">
      <c r="A2557" s="17"/>
      <c r="T2557" s="17"/>
      <c r="U2557" s="17"/>
      <c r="V2557" s="17"/>
      <c r="W2557" s="16"/>
      <c r="X2557" s="9"/>
    </row>
    <row r="2558" spans="1:24">
      <c r="A2558" s="17"/>
      <c r="T2558" s="17"/>
      <c r="U2558" s="17"/>
      <c r="V2558" s="17"/>
      <c r="W2558" s="16"/>
      <c r="X2558" s="9"/>
    </row>
    <row r="2559" spans="1:24">
      <c r="A2559" s="17"/>
      <c r="T2559" s="17"/>
      <c r="U2559" s="17"/>
      <c r="V2559" s="17"/>
      <c r="W2559" s="16"/>
      <c r="X2559" s="9"/>
    </row>
    <row r="2560" spans="1:24">
      <c r="A2560" s="17"/>
      <c r="T2560" s="17"/>
      <c r="U2560" s="17"/>
      <c r="V2560" s="17"/>
      <c r="W2560" s="16"/>
      <c r="X2560" s="9"/>
    </row>
    <row r="2561" spans="1:24">
      <c r="A2561" s="17"/>
      <c r="T2561" s="17"/>
      <c r="U2561" s="17"/>
      <c r="V2561" s="17"/>
      <c r="W2561" s="16"/>
      <c r="X2561" s="9"/>
    </row>
    <row r="2562" spans="1:24">
      <c r="A2562" s="17"/>
      <c r="T2562" s="17"/>
      <c r="U2562" s="17"/>
      <c r="V2562" s="17"/>
      <c r="W2562" s="16"/>
      <c r="X2562" s="9"/>
    </row>
    <row r="2563" spans="1:24">
      <c r="A2563" s="17"/>
      <c r="T2563" s="17"/>
      <c r="U2563" s="17"/>
      <c r="V2563" s="17"/>
      <c r="W2563" s="16"/>
      <c r="X2563" s="9"/>
    </row>
    <row r="2564" spans="1:24">
      <c r="A2564" s="17"/>
      <c r="T2564" s="17"/>
      <c r="U2564" s="17"/>
      <c r="V2564" s="17"/>
      <c r="W2564" s="16"/>
      <c r="X2564" s="9"/>
    </row>
    <row r="2565" spans="1:24">
      <c r="A2565" s="17"/>
      <c r="T2565" s="17"/>
      <c r="U2565" s="17"/>
      <c r="V2565" s="17"/>
      <c r="W2565" s="16"/>
      <c r="X2565" s="9"/>
    </row>
    <row r="2566" spans="1:24">
      <c r="A2566" s="17"/>
      <c r="T2566" s="17"/>
      <c r="U2566" s="17"/>
      <c r="V2566" s="17"/>
      <c r="W2566" s="16"/>
      <c r="X2566" s="9"/>
    </row>
    <row r="2567" spans="1:24">
      <c r="A2567" s="17"/>
      <c r="T2567" s="17"/>
      <c r="U2567" s="17"/>
      <c r="V2567" s="17"/>
      <c r="W2567" s="16"/>
      <c r="X2567" s="9"/>
    </row>
    <row r="2568" spans="1:24">
      <c r="A2568" s="17"/>
      <c r="T2568" s="17"/>
      <c r="U2568" s="17"/>
      <c r="V2568" s="17"/>
      <c r="W2568" s="16"/>
      <c r="X2568" s="9"/>
    </row>
    <row r="2569" spans="1:24">
      <c r="A2569" s="17"/>
      <c r="T2569" s="17"/>
      <c r="U2569" s="17"/>
      <c r="V2569" s="17"/>
      <c r="W2569" s="16"/>
      <c r="X2569" s="9"/>
    </row>
    <row r="2570" spans="1:24">
      <c r="A2570" s="17"/>
      <c r="T2570" s="17"/>
      <c r="U2570" s="17"/>
      <c r="V2570" s="17"/>
      <c r="W2570" s="16"/>
      <c r="X2570" s="9"/>
    </row>
    <row r="2571" spans="1:24">
      <c r="A2571" s="17"/>
      <c r="T2571" s="17"/>
      <c r="U2571" s="17"/>
      <c r="V2571" s="17"/>
      <c r="W2571" s="16"/>
      <c r="X2571" s="9"/>
    </row>
    <row r="2572" spans="1:24">
      <c r="A2572" s="17"/>
      <c r="T2572" s="17"/>
      <c r="U2572" s="17"/>
      <c r="V2572" s="17"/>
      <c r="W2572" s="16"/>
      <c r="X2572" s="9"/>
    </row>
    <row r="2573" spans="1:24">
      <c r="A2573" s="17"/>
      <c r="T2573" s="17"/>
      <c r="U2573" s="17"/>
      <c r="V2573" s="17"/>
      <c r="W2573" s="16"/>
      <c r="X2573" s="9"/>
    </row>
    <row r="2574" spans="1:24">
      <c r="A2574" s="17"/>
      <c r="T2574" s="17"/>
      <c r="U2574" s="17"/>
      <c r="V2574" s="17"/>
      <c r="W2574" s="16"/>
      <c r="X2574" s="9"/>
    </row>
    <row r="2575" spans="1:24">
      <c r="A2575" s="17"/>
      <c r="T2575" s="17"/>
      <c r="U2575" s="17"/>
      <c r="V2575" s="17"/>
      <c r="W2575" s="16"/>
      <c r="X2575" s="9"/>
    </row>
    <row r="2576" spans="1:24">
      <c r="A2576" s="17"/>
      <c r="T2576" s="17"/>
      <c r="U2576" s="17"/>
      <c r="V2576" s="17"/>
      <c r="W2576" s="16"/>
      <c r="X2576" s="9"/>
    </row>
    <row r="2577" spans="1:24">
      <c r="A2577" s="17"/>
      <c r="T2577" s="17"/>
      <c r="U2577" s="17"/>
      <c r="V2577" s="17"/>
      <c r="W2577" s="16"/>
      <c r="X2577" s="9"/>
    </row>
    <row r="2578" spans="1:24">
      <c r="A2578" s="17"/>
      <c r="T2578" s="17"/>
      <c r="U2578" s="17"/>
      <c r="V2578" s="17"/>
      <c r="W2578" s="16"/>
      <c r="X2578" s="9"/>
    </row>
    <row r="2579" spans="1:24">
      <c r="A2579" s="17"/>
      <c r="T2579" s="17"/>
      <c r="U2579" s="17"/>
      <c r="V2579" s="17"/>
      <c r="W2579" s="16"/>
      <c r="X2579" s="9"/>
    </row>
    <row r="2580" spans="1:24">
      <c r="A2580" s="17"/>
      <c r="T2580" s="17"/>
      <c r="U2580" s="17"/>
      <c r="V2580" s="17"/>
      <c r="W2580" s="16"/>
      <c r="X2580" s="9"/>
    </row>
    <row r="2581" spans="1:24">
      <c r="A2581" s="17"/>
      <c r="T2581" s="17"/>
      <c r="U2581" s="17"/>
      <c r="V2581" s="17"/>
      <c r="W2581" s="16"/>
      <c r="X2581" s="9"/>
    </row>
    <row r="2582" spans="1:24">
      <c r="A2582" s="17"/>
      <c r="T2582" s="17"/>
      <c r="U2582" s="17"/>
      <c r="V2582" s="17"/>
      <c r="W2582" s="16"/>
      <c r="X2582" s="9"/>
    </row>
    <row r="2583" spans="1:24">
      <c r="A2583" s="17"/>
      <c r="T2583" s="17"/>
      <c r="U2583" s="17"/>
      <c r="V2583" s="17"/>
      <c r="W2583" s="16"/>
      <c r="X2583" s="9"/>
    </row>
    <row r="2584" spans="1:24">
      <c r="A2584" s="17"/>
      <c r="T2584" s="17"/>
      <c r="U2584" s="17"/>
      <c r="V2584" s="17"/>
      <c r="W2584" s="16"/>
      <c r="X2584" s="9"/>
    </row>
    <row r="2585" spans="1:24">
      <c r="A2585" s="17"/>
      <c r="T2585" s="17"/>
      <c r="U2585" s="17"/>
      <c r="V2585" s="17"/>
      <c r="W2585" s="16"/>
      <c r="X2585" s="9"/>
    </row>
    <row r="2586" spans="1:24">
      <c r="A2586" s="17"/>
      <c r="T2586" s="17"/>
      <c r="U2586" s="17"/>
      <c r="V2586" s="17"/>
      <c r="W2586" s="16"/>
      <c r="X2586" s="9"/>
    </row>
    <row r="2587" spans="1:24">
      <c r="A2587" s="17"/>
      <c r="T2587" s="17"/>
      <c r="U2587" s="17"/>
      <c r="V2587" s="17"/>
      <c r="W2587" s="16"/>
      <c r="X2587" s="9"/>
    </row>
    <row r="2588" spans="1:24">
      <c r="A2588" s="17"/>
      <c r="T2588" s="17"/>
      <c r="U2588" s="17"/>
      <c r="V2588" s="17"/>
      <c r="W2588" s="16"/>
      <c r="X2588" s="9"/>
    </row>
    <row r="2589" spans="1:24">
      <c r="A2589" s="17"/>
      <c r="T2589" s="17"/>
      <c r="U2589" s="17"/>
      <c r="V2589" s="17"/>
      <c r="W2589" s="16"/>
      <c r="X2589" s="9"/>
    </row>
    <row r="2590" spans="1:24">
      <c r="A2590" s="17"/>
      <c r="T2590" s="17"/>
      <c r="U2590" s="17"/>
      <c r="V2590" s="17"/>
      <c r="W2590" s="16"/>
      <c r="X2590" s="9"/>
    </row>
    <row r="2591" spans="1:24">
      <c r="A2591" s="17"/>
      <c r="T2591" s="17"/>
      <c r="U2591" s="17"/>
      <c r="V2591" s="17"/>
      <c r="W2591" s="16"/>
      <c r="X2591" s="9"/>
    </row>
    <row r="2592" spans="1:24">
      <c r="A2592" s="17"/>
      <c r="T2592" s="17"/>
      <c r="U2592" s="17"/>
      <c r="V2592" s="17"/>
      <c r="W2592" s="16"/>
      <c r="X2592" s="9"/>
    </row>
    <row r="2593" spans="1:24">
      <c r="A2593" s="17"/>
      <c r="T2593" s="17"/>
      <c r="U2593" s="17"/>
      <c r="V2593" s="17"/>
      <c r="W2593" s="16"/>
      <c r="X2593" s="9"/>
    </row>
    <row r="2594" spans="1:24">
      <c r="A2594" s="17"/>
      <c r="T2594" s="17"/>
      <c r="U2594" s="17"/>
      <c r="V2594" s="17"/>
      <c r="W2594" s="16"/>
      <c r="X2594" s="9"/>
    </row>
    <row r="2595" spans="1:24">
      <c r="A2595" s="17"/>
      <c r="T2595" s="17"/>
      <c r="U2595" s="17"/>
      <c r="V2595" s="17"/>
      <c r="W2595" s="16"/>
      <c r="X2595" s="9"/>
    </row>
    <row r="2596" spans="1:24">
      <c r="A2596" s="17"/>
      <c r="T2596" s="17"/>
      <c r="U2596" s="17"/>
      <c r="V2596" s="17"/>
      <c r="W2596" s="16"/>
      <c r="X2596" s="9"/>
    </row>
    <row r="2597" spans="1:24">
      <c r="A2597" s="17"/>
      <c r="T2597" s="17"/>
      <c r="U2597" s="17"/>
      <c r="V2597" s="17"/>
      <c r="W2597" s="16"/>
      <c r="X2597" s="9"/>
    </row>
    <row r="2598" spans="1:24">
      <c r="A2598" s="17"/>
      <c r="T2598" s="17"/>
      <c r="U2598" s="17"/>
      <c r="V2598" s="17"/>
      <c r="W2598" s="16"/>
      <c r="X2598" s="9"/>
    </row>
    <row r="2599" spans="1:24">
      <c r="A2599" s="17"/>
      <c r="T2599" s="17"/>
      <c r="U2599" s="17"/>
      <c r="V2599" s="17"/>
      <c r="W2599" s="16"/>
      <c r="X2599" s="9"/>
    </row>
    <row r="2600" spans="1:24">
      <c r="A2600" s="17"/>
      <c r="T2600" s="17"/>
      <c r="U2600" s="17"/>
      <c r="V2600" s="17"/>
      <c r="W2600" s="16"/>
      <c r="X2600" s="9"/>
    </row>
    <row r="2601" spans="1:24">
      <c r="A2601" s="17"/>
      <c r="T2601" s="17"/>
      <c r="U2601" s="17"/>
      <c r="V2601" s="17"/>
      <c r="W2601" s="16"/>
      <c r="X2601" s="9"/>
    </row>
    <row r="2602" spans="1:24">
      <c r="A2602" s="17"/>
      <c r="T2602" s="17"/>
      <c r="U2602" s="17"/>
      <c r="V2602" s="17"/>
      <c r="W2602" s="16"/>
      <c r="X2602" s="9"/>
    </row>
    <row r="2603" spans="1:24">
      <c r="A2603" s="17"/>
      <c r="T2603" s="17"/>
      <c r="U2603" s="17"/>
      <c r="V2603" s="17"/>
      <c r="W2603" s="16"/>
      <c r="X2603" s="9"/>
    </row>
    <row r="2604" spans="1:24">
      <c r="A2604" s="17"/>
      <c r="T2604" s="17"/>
      <c r="U2604" s="17"/>
      <c r="V2604" s="17"/>
      <c r="W2604" s="16"/>
      <c r="X2604" s="9"/>
    </row>
    <row r="2605" spans="1:24">
      <c r="A2605" s="17"/>
      <c r="T2605" s="17"/>
      <c r="U2605" s="17"/>
      <c r="V2605" s="17"/>
      <c r="W2605" s="16"/>
      <c r="X2605" s="9"/>
    </row>
    <row r="2606" spans="1:24">
      <c r="A2606" s="17"/>
      <c r="T2606" s="17"/>
      <c r="U2606" s="17"/>
      <c r="V2606" s="17"/>
      <c r="W2606" s="16"/>
      <c r="X2606" s="9"/>
    </row>
    <row r="2607" spans="1:24">
      <c r="A2607" s="17"/>
      <c r="T2607" s="17"/>
      <c r="U2607" s="17"/>
      <c r="V2607" s="17"/>
      <c r="W2607" s="16"/>
      <c r="X2607" s="9"/>
    </row>
    <row r="2608" spans="1:24">
      <c r="A2608" s="17"/>
      <c r="T2608" s="17"/>
      <c r="U2608" s="17"/>
      <c r="V2608" s="17"/>
      <c r="W2608" s="16"/>
      <c r="X2608" s="9"/>
    </row>
    <row r="2609" spans="1:24">
      <c r="A2609" s="17"/>
      <c r="T2609" s="17"/>
      <c r="U2609" s="17"/>
      <c r="V2609" s="17"/>
      <c r="W2609" s="16"/>
      <c r="X2609" s="9"/>
    </row>
    <row r="2610" spans="1:24">
      <c r="A2610" s="17"/>
      <c r="T2610" s="17"/>
      <c r="U2610" s="17"/>
      <c r="V2610" s="17"/>
      <c r="W2610" s="16"/>
      <c r="X2610" s="9"/>
    </row>
    <row r="2611" spans="1:24">
      <c r="A2611" s="17"/>
      <c r="T2611" s="17"/>
      <c r="U2611" s="17"/>
      <c r="V2611" s="17"/>
      <c r="W2611" s="16"/>
      <c r="X2611" s="9"/>
    </row>
    <row r="2612" spans="1:24">
      <c r="A2612" s="17"/>
      <c r="T2612" s="17"/>
      <c r="U2612" s="17"/>
      <c r="V2612" s="17"/>
      <c r="W2612" s="16"/>
      <c r="X2612" s="9"/>
    </row>
    <row r="2613" spans="1:24">
      <c r="A2613" s="17"/>
      <c r="T2613" s="17"/>
      <c r="U2613" s="17"/>
      <c r="V2613" s="17"/>
      <c r="W2613" s="16"/>
      <c r="X2613" s="9"/>
    </row>
    <row r="2614" spans="1:24">
      <c r="A2614" s="17"/>
      <c r="T2614" s="17"/>
      <c r="U2614" s="17"/>
      <c r="V2614" s="17"/>
      <c r="W2614" s="16"/>
      <c r="X2614" s="9"/>
    </row>
    <row r="2615" spans="1:24">
      <c r="A2615" s="17"/>
      <c r="T2615" s="17"/>
      <c r="U2615" s="17"/>
      <c r="V2615" s="17"/>
      <c r="W2615" s="16"/>
      <c r="X2615" s="9"/>
    </row>
    <row r="2616" spans="1:24">
      <c r="A2616" s="17"/>
      <c r="T2616" s="17"/>
      <c r="U2616" s="17"/>
      <c r="V2616" s="17"/>
      <c r="W2616" s="16"/>
      <c r="X2616" s="9"/>
    </row>
    <row r="2617" spans="1:24">
      <c r="A2617" s="17"/>
      <c r="T2617" s="17"/>
      <c r="U2617" s="17"/>
      <c r="V2617" s="17"/>
      <c r="W2617" s="16"/>
      <c r="X2617" s="9"/>
    </row>
    <row r="2618" spans="1:24">
      <c r="A2618" s="17"/>
      <c r="T2618" s="17"/>
      <c r="U2618" s="17"/>
      <c r="V2618" s="17"/>
      <c r="W2618" s="16"/>
      <c r="X2618" s="9"/>
    </row>
    <row r="2619" spans="1:24">
      <c r="A2619" s="17"/>
      <c r="T2619" s="17"/>
      <c r="U2619" s="17"/>
      <c r="V2619" s="17"/>
      <c r="W2619" s="16"/>
      <c r="X2619" s="9"/>
    </row>
    <row r="2620" spans="1:24">
      <c r="A2620" s="17"/>
      <c r="T2620" s="17"/>
      <c r="U2620" s="17"/>
      <c r="V2620" s="17"/>
      <c r="W2620" s="16"/>
      <c r="X2620" s="9"/>
    </row>
    <row r="2621" spans="1:24">
      <c r="A2621" s="17"/>
      <c r="T2621" s="17"/>
      <c r="U2621" s="17"/>
      <c r="V2621" s="17"/>
      <c r="W2621" s="16"/>
      <c r="X2621" s="9"/>
    </row>
    <row r="2622" spans="1:24">
      <c r="A2622" s="17"/>
      <c r="T2622" s="17"/>
      <c r="U2622" s="17"/>
      <c r="V2622" s="17"/>
      <c r="W2622" s="16"/>
      <c r="X2622" s="9"/>
    </row>
    <row r="2623" spans="1:24">
      <c r="A2623" s="17"/>
      <c r="T2623" s="17"/>
      <c r="U2623" s="17"/>
      <c r="V2623" s="17"/>
      <c r="W2623" s="16"/>
      <c r="X2623" s="9"/>
    </row>
    <row r="2624" spans="1:24">
      <c r="A2624" s="17"/>
      <c r="T2624" s="17"/>
      <c r="U2624" s="17"/>
      <c r="V2624" s="17"/>
      <c r="W2624" s="16"/>
      <c r="X2624" s="9"/>
    </row>
    <row r="2625" spans="1:24">
      <c r="A2625" s="17"/>
      <c r="T2625" s="17"/>
      <c r="U2625" s="17"/>
      <c r="V2625" s="17"/>
      <c r="W2625" s="16"/>
      <c r="X2625" s="9"/>
    </row>
    <row r="2626" spans="1:24">
      <c r="A2626" s="17"/>
      <c r="T2626" s="17"/>
      <c r="U2626" s="17"/>
      <c r="V2626" s="17"/>
      <c r="W2626" s="16"/>
      <c r="X2626" s="9"/>
    </row>
    <row r="2627" spans="1:24">
      <c r="A2627" s="17"/>
      <c r="T2627" s="17"/>
      <c r="U2627" s="17"/>
      <c r="V2627" s="17"/>
      <c r="W2627" s="16"/>
      <c r="X2627" s="9"/>
    </row>
    <row r="2628" spans="1:24">
      <c r="A2628" s="17"/>
      <c r="T2628" s="17"/>
      <c r="U2628" s="17"/>
      <c r="V2628" s="17"/>
      <c r="W2628" s="16"/>
      <c r="X2628" s="9"/>
    </row>
    <row r="2629" spans="1:24">
      <c r="A2629" s="17"/>
      <c r="T2629" s="17"/>
      <c r="U2629" s="17"/>
      <c r="V2629" s="17"/>
      <c r="W2629" s="16"/>
      <c r="X2629" s="9"/>
    </row>
    <row r="2630" spans="1:24">
      <c r="A2630" s="17"/>
      <c r="T2630" s="17"/>
      <c r="U2630" s="17"/>
      <c r="V2630" s="17"/>
      <c r="W2630" s="16"/>
      <c r="X2630" s="9"/>
    </row>
    <row r="2631" spans="1:24">
      <c r="A2631" s="17"/>
      <c r="T2631" s="17"/>
      <c r="U2631" s="17"/>
      <c r="V2631" s="17"/>
      <c r="W2631" s="16"/>
      <c r="X2631" s="9"/>
    </row>
    <row r="2632" spans="1:24">
      <c r="A2632" s="17"/>
      <c r="T2632" s="17"/>
      <c r="U2632" s="17"/>
      <c r="V2632" s="17"/>
      <c r="W2632" s="16"/>
      <c r="X2632" s="9"/>
    </row>
    <row r="2633" spans="1:24">
      <c r="A2633" s="17"/>
      <c r="T2633" s="17"/>
      <c r="U2633" s="17"/>
      <c r="V2633" s="17"/>
      <c r="W2633" s="16"/>
      <c r="X2633" s="9"/>
    </row>
    <row r="2634" spans="1:24">
      <c r="A2634" s="17"/>
      <c r="T2634" s="17"/>
      <c r="U2634" s="17"/>
      <c r="V2634" s="17"/>
      <c r="W2634" s="16"/>
      <c r="X2634" s="9"/>
    </row>
    <row r="2635" spans="1:24">
      <c r="A2635" s="17"/>
      <c r="T2635" s="17"/>
      <c r="U2635" s="17"/>
      <c r="V2635" s="17"/>
      <c r="W2635" s="16"/>
      <c r="X2635" s="9"/>
    </row>
    <row r="2636" spans="1:24">
      <c r="A2636" s="17"/>
      <c r="T2636" s="17"/>
      <c r="U2636" s="17"/>
      <c r="V2636" s="17"/>
      <c r="W2636" s="16"/>
      <c r="X2636" s="9"/>
    </row>
    <row r="2637" spans="1:24">
      <c r="A2637" s="17"/>
      <c r="T2637" s="17"/>
      <c r="U2637" s="17"/>
      <c r="V2637" s="17"/>
      <c r="W2637" s="16"/>
      <c r="X2637" s="9"/>
    </row>
    <row r="2638" spans="1:24">
      <c r="A2638" s="17"/>
      <c r="T2638" s="17"/>
      <c r="U2638" s="17"/>
      <c r="V2638" s="17"/>
      <c r="W2638" s="16"/>
      <c r="X2638" s="9"/>
    </row>
    <row r="2639" spans="1:24">
      <c r="A2639" s="17"/>
      <c r="T2639" s="17"/>
      <c r="U2639" s="17"/>
      <c r="V2639" s="17"/>
      <c r="W2639" s="16"/>
      <c r="X2639" s="9"/>
    </row>
    <row r="2640" spans="1:24">
      <c r="A2640" s="17"/>
      <c r="T2640" s="17"/>
      <c r="U2640" s="17"/>
      <c r="V2640" s="17"/>
      <c r="W2640" s="16"/>
      <c r="X2640" s="9"/>
    </row>
    <row r="2641" spans="1:24">
      <c r="A2641" s="17"/>
      <c r="T2641" s="17"/>
      <c r="U2641" s="17"/>
      <c r="V2641" s="17"/>
      <c r="W2641" s="16"/>
      <c r="X2641" s="9"/>
    </row>
    <row r="2642" spans="1:24">
      <c r="A2642" s="17"/>
      <c r="T2642" s="17"/>
      <c r="U2642" s="17"/>
      <c r="V2642" s="17"/>
      <c r="W2642" s="16"/>
      <c r="X2642" s="9"/>
    </row>
    <row r="2643" spans="1:24">
      <c r="A2643" s="17"/>
      <c r="T2643" s="17"/>
      <c r="U2643" s="17"/>
      <c r="V2643" s="17"/>
      <c r="W2643" s="16"/>
      <c r="X2643" s="9"/>
    </row>
    <row r="2644" spans="1:24">
      <c r="A2644" s="17"/>
      <c r="T2644" s="17"/>
      <c r="U2644" s="17"/>
      <c r="V2644" s="17"/>
      <c r="W2644" s="16"/>
      <c r="X2644" s="9"/>
    </row>
    <row r="2645" spans="1:24">
      <c r="A2645" s="17"/>
      <c r="T2645" s="17"/>
      <c r="U2645" s="17"/>
      <c r="V2645" s="17"/>
      <c r="W2645" s="16"/>
      <c r="X2645" s="9"/>
    </row>
    <row r="2646" spans="1:24">
      <c r="A2646" s="17"/>
      <c r="T2646" s="17"/>
      <c r="U2646" s="17"/>
      <c r="V2646" s="17"/>
      <c r="W2646" s="16"/>
      <c r="X2646" s="9"/>
    </row>
    <row r="2647" spans="1:24">
      <c r="A2647" s="17"/>
      <c r="T2647" s="17"/>
      <c r="U2647" s="17"/>
      <c r="V2647" s="17"/>
      <c r="W2647" s="16"/>
      <c r="X2647" s="9"/>
    </row>
    <row r="2648" spans="1:24">
      <c r="A2648" s="17"/>
      <c r="T2648" s="17"/>
      <c r="U2648" s="17"/>
      <c r="V2648" s="17"/>
      <c r="W2648" s="16"/>
      <c r="X2648" s="9"/>
    </row>
    <row r="2649" spans="1:24">
      <c r="A2649" s="17"/>
      <c r="T2649" s="17"/>
      <c r="U2649" s="17"/>
      <c r="V2649" s="17"/>
      <c r="W2649" s="16"/>
      <c r="X2649" s="9"/>
    </row>
    <row r="2650" spans="1:24">
      <c r="A2650" s="17"/>
      <c r="T2650" s="17"/>
      <c r="U2650" s="17"/>
      <c r="V2650" s="17"/>
      <c r="W2650" s="16"/>
      <c r="X2650" s="9"/>
    </row>
    <row r="2651" spans="1:24">
      <c r="A2651" s="17"/>
      <c r="T2651" s="17"/>
      <c r="U2651" s="17"/>
      <c r="V2651" s="17"/>
      <c r="W2651" s="16"/>
      <c r="X2651" s="9"/>
    </row>
    <row r="2652" spans="1:24">
      <c r="A2652" s="17"/>
      <c r="T2652" s="17"/>
      <c r="U2652" s="17"/>
      <c r="V2652" s="17"/>
      <c r="W2652" s="16"/>
      <c r="X2652" s="9"/>
    </row>
    <row r="2653" spans="1:24">
      <c r="A2653" s="17"/>
      <c r="T2653" s="17"/>
      <c r="U2653" s="17"/>
      <c r="V2653" s="17"/>
      <c r="W2653" s="16"/>
      <c r="X2653" s="9"/>
    </row>
    <row r="2654" spans="1:24">
      <c r="A2654" s="17"/>
      <c r="T2654" s="17"/>
      <c r="U2654" s="17"/>
      <c r="V2654" s="17"/>
      <c r="W2654" s="16"/>
      <c r="X2654" s="9"/>
    </row>
    <row r="2655" spans="1:24">
      <c r="A2655" s="17"/>
      <c r="T2655" s="17"/>
      <c r="U2655" s="17"/>
      <c r="V2655" s="17"/>
      <c r="W2655" s="16"/>
      <c r="X2655" s="9"/>
    </row>
    <row r="2656" spans="1:24">
      <c r="A2656" s="17"/>
      <c r="T2656" s="17"/>
      <c r="U2656" s="17"/>
      <c r="V2656" s="17"/>
      <c r="W2656" s="16"/>
      <c r="X2656" s="9"/>
    </row>
    <row r="2657" spans="1:24">
      <c r="A2657" s="17"/>
      <c r="T2657" s="17"/>
      <c r="U2657" s="17"/>
      <c r="V2657" s="17"/>
      <c r="W2657" s="16"/>
      <c r="X2657" s="9"/>
    </row>
    <row r="2658" spans="1:24">
      <c r="A2658" s="17"/>
      <c r="T2658" s="17"/>
      <c r="U2658" s="17"/>
      <c r="V2658" s="17"/>
      <c r="W2658" s="16"/>
      <c r="X2658" s="9"/>
    </row>
    <row r="2659" spans="1:24">
      <c r="A2659" s="17"/>
      <c r="T2659" s="17"/>
      <c r="U2659" s="17"/>
      <c r="V2659" s="17"/>
      <c r="W2659" s="16"/>
      <c r="X2659" s="9"/>
    </row>
    <row r="2660" spans="1:24">
      <c r="A2660" s="17"/>
      <c r="T2660" s="17"/>
      <c r="U2660" s="17"/>
      <c r="V2660" s="17"/>
      <c r="W2660" s="16"/>
      <c r="X2660" s="9"/>
    </row>
    <row r="2661" spans="1:24">
      <c r="A2661" s="17"/>
      <c r="T2661" s="17"/>
      <c r="U2661" s="17"/>
      <c r="V2661" s="17"/>
      <c r="W2661" s="16"/>
      <c r="X2661" s="9"/>
    </row>
    <row r="2662" spans="1:24">
      <c r="A2662" s="17"/>
      <c r="T2662" s="17"/>
      <c r="U2662" s="17"/>
      <c r="V2662" s="17"/>
      <c r="W2662" s="16"/>
      <c r="X2662" s="9"/>
    </row>
    <row r="2663" spans="1:24">
      <c r="A2663" s="17"/>
      <c r="T2663" s="17"/>
      <c r="U2663" s="17"/>
      <c r="V2663" s="17"/>
      <c r="W2663" s="16"/>
      <c r="X2663" s="9"/>
    </row>
    <row r="2664" spans="1:24">
      <c r="A2664" s="17"/>
      <c r="T2664" s="17"/>
      <c r="U2664" s="17"/>
      <c r="V2664" s="17"/>
      <c r="W2664" s="16"/>
      <c r="X2664" s="9"/>
    </row>
    <row r="2665" spans="1:24">
      <c r="A2665" s="17"/>
      <c r="T2665" s="17"/>
      <c r="U2665" s="17"/>
      <c r="V2665" s="17"/>
      <c r="W2665" s="16"/>
      <c r="X2665" s="9"/>
    </row>
    <row r="2666" spans="1:24">
      <c r="A2666" s="17"/>
      <c r="T2666" s="17"/>
      <c r="U2666" s="17"/>
      <c r="V2666" s="17"/>
      <c r="W2666" s="16"/>
      <c r="X2666" s="9"/>
    </row>
    <row r="2667" spans="1:24">
      <c r="A2667" s="17"/>
      <c r="T2667" s="17"/>
      <c r="U2667" s="17"/>
      <c r="V2667" s="17"/>
      <c r="W2667" s="16"/>
      <c r="X2667" s="9"/>
    </row>
    <row r="2668" spans="1:24">
      <c r="A2668" s="17"/>
      <c r="T2668" s="17"/>
      <c r="U2668" s="17"/>
      <c r="V2668" s="17"/>
      <c r="W2668" s="16"/>
      <c r="X2668" s="9"/>
    </row>
    <row r="2669" spans="1:24">
      <c r="A2669" s="17"/>
      <c r="T2669" s="17"/>
      <c r="U2669" s="17"/>
      <c r="V2669" s="17"/>
      <c r="W2669" s="16"/>
      <c r="X2669" s="9"/>
    </row>
    <row r="2670" spans="1:24">
      <c r="A2670" s="17"/>
      <c r="T2670" s="17"/>
      <c r="U2670" s="17"/>
      <c r="V2670" s="17"/>
      <c r="X2670" s="9"/>
    </row>
    <row r="2671" spans="1:24">
      <c r="A2671" s="17"/>
      <c r="T2671" s="17"/>
      <c r="U2671" s="17"/>
      <c r="V2671" s="17"/>
      <c r="X2671" s="9"/>
    </row>
    <row r="2672" spans="1:24">
      <c r="A2672" s="17"/>
      <c r="T2672" s="17"/>
      <c r="U2672" s="17"/>
      <c r="V2672" s="17"/>
      <c r="X2672" s="9"/>
    </row>
    <row r="2673" spans="1:24">
      <c r="A2673" s="17"/>
      <c r="T2673" s="17"/>
      <c r="U2673" s="17"/>
      <c r="V2673" s="17"/>
      <c r="X2673" s="9"/>
    </row>
    <row r="2674" spans="1:24">
      <c r="A2674" s="17"/>
      <c r="T2674" s="17"/>
      <c r="U2674" s="17"/>
      <c r="V2674" s="17"/>
      <c r="X2674" s="9"/>
    </row>
    <row r="2675" spans="1:24">
      <c r="A2675" s="17"/>
      <c r="T2675" s="17"/>
      <c r="U2675" s="17"/>
      <c r="V2675" s="17"/>
      <c r="X2675" s="9"/>
    </row>
    <row r="2676" spans="1:24">
      <c r="A2676" s="17"/>
      <c r="T2676" s="17"/>
      <c r="U2676" s="17"/>
      <c r="V2676" s="17"/>
      <c r="X2676" s="9"/>
    </row>
    <row r="2677" spans="1:24">
      <c r="T2677" s="17"/>
      <c r="U2677" s="17"/>
      <c r="V2677" s="17"/>
      <c r="X2677" s="9"/>
    </row>
    <row r="2678" spans="1:24">
      <c r="T2678" s="17"/>
      <c r="U2678" s="17"/>
      <c r="V2678" s="17"/>
      <c r="X2678" s="9"/>
    </row>
    <row r="2679" spans="1:24">
      <c r="T2679" s="17"/>
      <c r="U2679" s="17"/>
      <c r="V2679" s="17"/>
      <c r="X2679" s="9"/>
    </row>
    <row r="2680" spans="1:24">
      <c r="T2680" s="17"/>
      <c r="U2680" s="17"/>
      <c r="V2680" s="17"/>
      <c r="X2680" s="9"/>
    </row>
    <row r="2681" spans="1:24">
      <c r="T2681" s="17"/>
      <c r="U2681" s="17"/>
      <c r="V2681" s="17"/>
      <c r="W2681" s="16"/>
      <c r="X2681" s="9"/>
    </row>
    <row r="2682" spans="1:24">
      <c r="T2682" s="17"/>
      <c r="U2682" s="17"/>
      <c r="V2682" s="17"/>
      <c r="W2682" s="16"/>
      <c r="X2682" s="9"/>
    </row>
    <row r="2683" spans="1:24">
      <c r="T2683" s="17"/>
      <c r="U2683" s="17"/>
      <c r="V2683" s="17"/>
      <c r="W2683" s="16"/>
      <c r="X2683" s="9"/>
    </row>
    <row r="2684" spans="1:24">
      <c r="T2684" s="17"/>
      <c r="U2684" s="17"/>
      <c r="V2684" s="17"/>
      <c r="W2684" s="16"/>
      <c r="X2684" s="9"/>
    </row>
    <row r="2685" spans="1:24">
      <c r="T2685" s="17"/>
      <c r="U2685" s="17"/>
      <c r="V2685" s="17"/>
      <c r="W2685" s="16"/>
      <c r="X2685" s="9"/>
    </row>
    <row r="2686" spans="1:24">
      <c r="T2686" s="17"/>
      <c r="U2686" s="17"/>
      <c r="V2686" s="17"/>
      <c r="W2686" s="16"/>
      <c r="X2686" s="9"/>
    </row>
    <row r="2687" spans="1:24">
      <c r="T2687" s="17"/>
      <c r="U2687" s="17"/>
      <c r="V2687" s="17"/>
      <c r="W2687" s="16"/>
      <c r="X2687" s="9"/>
    </row>
    <row r="2688" spans="1:24">
      <c r="T2688" s="17"/>
      <c r="U2688" s="17"/>
      <c r="V2688" s="17"/>
      <c r="W2688" s="16"/>
      <c r="X2688" s="9"/>
    </row>
    <row r="2689" spans="20:24">
      <c r="T2689" s="17"/>
      <c r="U2689" s="17"/>
      <c r="V2689" s="17"/>
      <c r="W2689" s="16"/>
      <c r="X2689" s="9"/>
    </row>
    <row r="2690" spans="20:24">
      <c r="T2690" s="17"/>
      <c r="U2690" s="17"/>
      <c r="V2690" s="17"/>
      <c r="W2690" s="16"/>
      <c r="X2690" s="9"/>
    </row>
    <row r="2691" spans="20:24">
      <c r="T2691" s="17"/>
      <c r="U2691" s="17"/>
      <c r="V2691" s="17"/>
      <c r="W2691" s="16"/>
      <c r="X2691" s="9"/>
    </row>
    <row r="2692" spans="20:24">
      <c r="T2692" s="17"/>
      <c r="U2692" s="17"/>
      <c r="V2692" s="17"/>
      <c r="W2692" s="16"/>
      <c r="X2692" s="9"/>
    </row>
    <row r="2693" spans="20:24">
      <c r="T2693" s="17"/>
      <c r="U2693" s="17"/>
      <c r="V2693" s="17"/>
      <c r="W2693" s="16"/>
      <c r="X2693" s="9"/>
    </row>
    <row r="2694" spans="20:24">
      <c r="T2694" s="17"/>
      <c r="U2694" s="17"/>
      <c r="V2694" s="17"/>
      <c r="X2694" s="9"/>
    </row>
    <row r="2695" spans="20:24">
      <c r="T2695" s="17"/>
      <c r="U2695" s="17"/>
      <c r="V2695" s="17"/>
      <c r="X2695" s="9"/>
    </row>
    <row r="2696" spans="20:24">
      <c r="T2696" s="17"/>
      <c r="U2696" s="17"/>
      <c r="V2696" s="17"/>
      <c r="X2696" s="9"/>
    </row>
    <row r="2697" spans="20:24">
      <c r="T2697" s="17"/>
      <c r="U2697" s="17"/>
      <c r="V2697" s="17"/>
      <c r="X2697" s="9"/>
    </row>
    <row r="2698" spans="20:24">
      <c r="T2698" s="17"/>
      <c r="U2698" s="17"/>
      <c r="V2698" s="17"/>
      <c r="X2698" s="9"/>
    </row>
    <row r="2699" spans="20:24">
      <c r="T2699" s="17"/>
      <c r="U2699" s="17"/>
      <c r="V2699" s="17"/>
      <c r="X2699" s="9"/>
    </row>
    <row r="2700" spans="20:24">
      <c r="T2700" s="17"/>
      <c r="U2700" s="17"/>
      <c r="V2700" s="17"/>
      <c r="X2700" s="9"/>
    </row>
    <row r="2701" spans="20:24">
      <c r="T2701" s="17"/>
      <c r="U2701" s="17"/>
      <c r="V2701" s="17"/>
      <c r="X2701" s="9"/>
    </row>
    <row r="2702" spans="20:24">
      <c r="T2702" s="17"/>
      <c r="U2702" s="17"/>
      <c r="V2702" s="17"/>
      <c r="X2702" s="9"/>
    </row>
    <row r="2703" spans="20:24">
      <c r="T2703" s="17"/>
      <c r="U2703" s="17"/>
      <c r="V2703" s="17"/>
      <c r="X2703" s="9"/>
    </row>
    <row r="2704" spans="20:24">
      <c r="T2704" s="17"/>
      <c r="U2704" s="17"/>
      <c r="V2704" s="17"/>
      <c r="X2704" s="9"/>
    </row>
    <row r="2705" spans="20:24">
      <c r="T2705" s="17"/>
      <c r="U2705" s="17"/>
      <c r="V2705" s="17"/>
      <c r="X2705" s="9"/>
    </row>
    <row r="2706" spans="20:24">
      <c r="U2706" s="9"/>
      <c r="V2706" s="9"/>
      <c r="X2706" s="9"/>
    </row>
    <row r="2707" spans="20:24">
      <c r="U2707" s="9"/>
      <c r="V2707" s="9"/>
      <c r="X2707" s="9"/>
    </row>
    <row r="2708" spans="20:24">
      <c r="U2708" s="9"/>
      <c r="V2708" s="9"/>
      <c r="X2708" s="9"/>
    </row>
    <row r="2709" spans="20:24">
      <c r="U2709" s="9"/>
      <c r="V2709" s="9"/>
      <c r="X2709" s="9"/>
    </row>
    <row r="2710" spans="20:24">
      <c r="U2710" s="9"/>
      <c r="V2710" s="9"/>
      <c r="X2710" s="9"/>
    </row>
    <row r="2711" spans="20:24">
      <c r="U2711" s="9"/>
      <c r="V2711" s="9"/>
      <c r="X2711" s="9"/>
    </row>
    <row r="2712" spans="20:24">
      <c r="U2712" s="9"/>
      <c r="V2712" s="9"/>
      <c r="X2712" s="9"/>
    </row>
    <row r="2713" spans="20:24">
      <c r="U2713" s="9"/>
      <c r="V2713" s="9"/>
      <c r="X2713" s="9"/>
    </row>
    <row r="2714" spans="20:24">
      <c r="U2714" s="9"/>
      <c r="V2714" s="9"/>
      <c r="X2714" s="9"/>
    </row>
    <row r="2715" spans="20:24">
      <c r="U2715" s="9"/>
      <c r="V2715" s="9"/>
      <c r="X2715" s="9"/>
    </row>
    <row r="2716" spans="20:24">
      <c r="U2716" s="9"/>
      <c r="V2716" s="9"/>
      <c r="X2716" s="9"/>
    </row>
    <row r="2717" spans="20:24">
      <c r="U2717" s="9"/>
      <c r="V2717" s="9"/>
      <c r="X2717" s="9"/>
    </row>
    <row r="2718" spans="20:24">
      <c r="U2718" s="9"/>
      <c r="V2718" s="9"/>
      <c r="X2718" s="9"/>
    </row>
    <row r="2719" spans="20:24">
      <c r="U2719" s="9"/>
      <c r="V2719" s="9"/>
      <c r="X2719" s="9"/>
    </row>
    <row r="2720" spans="20:24">
      <c r="U2720" s="9"/>
      <c r="V2720" s="9"/>
      <c r="X2720" s="9"/>
    </row>
    <row r="2721" spans="21:24">
      <c r="U2721" s="9"/>
      <c r="V2721" s="9"/>
      <c r="X2721" s="9"/>
    </row>
    <row r="2722" spans="21:24">
      <c r="X2722" s="9"/>
    </row>
    <row r="2723" spans="21:24">
      <c r="X2723" s="9"/>
    </row>
  </sheetData>
  <mergeCells count="41">
    <mergeCell ref="A57:B57"/>
    <mergeCell ref="C57:J57"/>
    <mergeCell ref="K57:M57"/>
    <mergeCell ref="N57:O57"/>
    <mergeCell ref="P57:R57"/>
    <mergeCell ref="A56:B56"/>
    <mergeCell ref="C56:J56"/>
    <mergeCell ref="K56:M56"/>
    <mergeCell ref="N56:O56"/>
    <mergeCell ref="P56:R56"/>
    <mergeCell ref="A1372:R1372"/>
    <mergeCell ref="A1373:R1373"/>
    <mergeCell ref="A58:B58"/>
    <mergeCell ref="C58:J58"/>
    <mergeCell ref="K58:M58"/>
    <mergeCell ref="N58:O58"/>
    <mergeCell ref="P58:R58"/>
    <mergeCell ref="A688:R688"/>
    <mergeCell ref="A689:R689"/>
    <mergeCell ref="A690:R690"/>
    <mergeCell ref="A691:R691"/>
    <mergeCell ref="A692:R692"/>
    <mergeCell ref="A55:B55"/>
    <mergeCell ref="C55:J55"/>
    <mergeCell ref="K55:M55"/>
    <mergeCell ref="N55:O55"/>
    <mergeCell ref="A34:R34"/>
    <mergeCell ref="P55:R55"/>
    <mergeCell ref="A1:R1"/>
    <mergeCell ref="A2:R2"/>
    <mergeCell ref="A10:R10"/>
    <mergeCell ref="A12:A14"/>
    <mergeCell ref="B12:I12"/>
    <mergeCell ref="J12:J14"/>
    <mergeCell ref="K12:R12"/>
    <mergeCell ref="B13:C13"/>
    <mergeCell ref="D13:E13"/>
    <mergeCell ref="F13:G13"/>
    <mergeCell ref="H13:I13"/>
    <mergeCell ref="K13:N13"/>
    <mergeCell ref="O13:R13"/>
  </mergeCells>
  <printOptions horizontalCentered="1" verticalCentered="1"/>
  <pageMargins left="0.59055118110236227" right="0.19685039370078741" top="0.39370078740157483" bottom="0.39370078740157483" header="0.51181102362204722" footer="0.51181102362204722"/>
  <pageSetup paperSize="9" scale="94" orientation="portrait" horizontalDpi="4294967295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8</vt:i4>
      </vt:variant>
    </vt:vector>
  </HeadingPairs>
  <TitlesOfParts>
    <vt:vector size="13" baseType="lpstr">
      <vt:lpstr>REGULA</vt:lpstr>
      <vt:lpstr>DISTR</vt:lpstr>
      <vt:lpstr>Resumo</vt:lpstr>
      <vt:lpstr>Volumes Apuí II</vt:lpstr>
      <vt:lpstr>Volumes DESV. APUI II</vt:lpstr>
      <vt:lpstr>DISTR!Area_de_impressao</vt:lpstr>
      <vt:lpstr>REGULA!Area_de_impressao</vt:lpstr>
      <vt:lpstr>Resumo!Area_de_impressao</vt:lpstr>
      <vt:lpstr>'Volumes Apuí II'!Area_de_impressao</vt:lpstr>
      <vt:lpstr>'Volumes DESV. APUI II'!Area_de_impressao</vt:lpstr>
      <vt:lpstr>REGULA!Titulos_de_impressao</vt:lpstr>
      <vt:lpstr>'Volumes Apuí II'!Titulos_de_impressao</vt:lpstr>
      <vt:lpstr>'Volumes DESV. APUI II'!Titulos_de_impressao</vt:lpstr>
    </vt:vector>
  </TitlesOfParts>
  <Company>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ricardo</dc:creator>
  <cp:lastModifiedBy>Carlos Fofotoba</cp:lastModifiedBy>
  <cp:lastPrinted>2020-10-15T17:34:58Z</cp:lastPrinted>
  <dcterms:created xsi:type="dcterms:W3CDTF">2008-06-04T17:29:00Z</dcterms:created>
  <dcterms:modified xsi:type="dcterms:W3CDTF">2025-02-05T18:13:37Z</dcterms:modified>
</cp:coreProperties>
</file>